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1.xml" ContentType="application/vnd.openxmlformats-officedocument.themeOverrid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2.xml" ContentType="application/vnd.openxmlformats-officedocument.themeOverrid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3.xml" ContentType="application/vnd.openxmlformats-officedocument.themeOverrid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4.xml" ContentType="application/vnd.openxmlformats-officedocument.themeOverrid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5.xml" ContentType="application/vnd.openxmlformats-officedocument.themeOverrid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6.xml" ContentType="application/vnd.openxmlformats-officedocument.themeOverrid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theme/themeOverride7.xml" ContentType="application/vnd.openxmlformats-officedocument.themeOverrid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ml.chartshapes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6.xml" ContentType="application/vnd.openxmlformats-officedocument.drawingml.chartshapes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7.xml" ContentType="application/vnd.openxmlformats-officedocument.drawingml.chartshapes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theme/themeOverride8.xml" ContentType="application/vnd.openxmlformats-officedocument.themeOverrid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theme/themeOverride9.xml" ContentType="application/vnd.openxmlformats-officedocument.themeOverride+xml"/>
  <Override PartName="/xl/drawings/drawing8.xml" ContentType="application/vnd.openxmlformats-officedocument.drawing+xml"/>
  <Override PartName="/xl/ctrlProps/ctrlProp3.xml" ContentType="application/vnd.ms-excel.controlproperties+xml"/>
  <Override PartName="/xl/ctrlProps/ctrlProp4.xml" ContentType="application/vnd.ms-excel.controlproperties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9.xml" ContentType="application/vnd.openxmlformats-officedocument.drawing+xml"/>
  <Override PartName="/xl/ctrlProps/ctrlProp5.xml" ContentType="application/vnd.ms-excel.controlproperties+xml"/>
  <Override PartName="/xl/ctrlProps/ctrlProp6.xml" ContentType="application/vnd.ms-excel.controlproperties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0.xml" ContentType="application/vnd.openxmlformats-officedocument.drawing+xml"/>
  <Override PartName="/xl/ctrlProps/ctrlProp7.xml" ContentType="application/vnd.ms-excel.controlproperties+xml"/>
  <Override PartName="/xl/ctrlProps/ctrlProp8.xml" ContentType="application/vnd.ms-excel.controlproperties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1.xml" ContentType="application/vnd.openxmlformats-officedocument.drawing+xml"/>
  <Override PartName="/xl/ctrlProps/ctrlProp9.xml" ContentType="application/vnd.ms-excel.controlproperties+xml"/>
  <Override PartName="/xl/ctrlProps/ctrlProp10.xml" ContentType="application/vnd.ms-excel.controlproperties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12.xml" ContentType="application/vnd.openxmlformats-officedocument.drawing+xml"/>
  <Override PartName="/xl/ctrlProps/ctrlProp11.xml" ContentType="application/vnd.ms-excel.controlproperties+xml"/>
  <Override PartName="/xl/ctrlProps/ctrlProp12.xml" ContentType="application/vnd.ms-excel.controlproperties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13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14.xml" ContentType="application/vnd.openxmlformats-officedocument.drawing+xml"/>
  <Override PartName="/xl/ctrlProps/ctrlProp15.xml" ContentType="application/vnd.ms-excel.controlproperties+xml"/>
  <Override PartName="/xl/ctrlProps/ctrlProp16.xml" ContentType="application/vnd.ms-excel.controlproperties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15.xml" ContentType="application/vnd.openxmlformats-officedocument.drawing+xml"/>
  <Override PartName="/xl/ctrlProps/ctrlProp17.xml" ContentType="application/vnd.ms-excel.controlproperties+xml"/>
  <Override PartName="/xl/ctrlProps/ctrlProp18.xml" ContentType="application/vnd.ms-excel.controlproperties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16.xml" ContentType="application/vnd.openxmlformats-officedocument.drawing+xml"/>
  <Override PartName="/xl/ctrlProps/ctrlProp19.xml" ContentType="application/vnd.ms-excel.controlproperties+xml"/>
  <Override PartName="/xl/ctrlProps/ctrlProp20.xml" ContentType="application/vnd.ms-excel.controlproperties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17.xml" ContentType="application/vnd.openxmlformats-officedocument.drawing+xml"/>
  <Override PartName="/xl/ctrlProps/ctrlProp21.xml" ContentType="application/vnd.ms-excel.controlproperties+xml"/>
  <Override PartName="/xl/ctrlProps/ctrlProp22.xml" ContentType="application/vnd.ms-excel.controlproperties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18.xml" ContentType="application/vnd.openxmlformats-officedocument.drawing+xml"/>
  <Override PartName="/xl/ctrlProps/ctrlProp23.xml" ContentType="application/vnd.ms-excel.controlproperties+xml"/>
  <Override PartName="/xl/ctrlProps/ctrlProp24.xml" ContentType="application/vnd.ms-excel.controlproperties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19.xml" ContentType="application/vnd.openxmlformats-officedocument.drawing+xml"/>
  <Override PartName="/xl/ctrlProps/ctrlProp25.xml" ContentType="application/vnd.ms-excel.controlproperties+xml"/>
  <Override PartName="/xl/ctrlProps/ctrlProp26.xml" ContentType="application/vnd.ms-excel.controlproperties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20.xml" ContentType="application/vnd.openxmlformats-officedocument.drawing+xml"/>
  <Override PartName="/xl/ctrlProps/ctrlProp27.xml" ContentType="application/vnd.ms-excel.controlproperties+xml"/>
  <Override PartName="/xl/ctrlProps/ctrlProp28.xml" ContentType="application/vnd.ms-excel.controlproperties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21.xml" ContentType="application/vnd.openxmlformats-officedocument.drawing+xml"/>
  <Override PartName="/xl/ctrlProps/ctrlProp29.xml" ContentType="application/vnd.ms-excel.controlproperties+xml"/>
  <Override PartName="/xl/ctrlProps/ctrlProp30.xml" ContentType="application/vnd.ms-excel.controlproperties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22.xml" ContentType="application/vnd.openxmlformats-officedocument.drawing+xml"/>
  <Override PartName="/xl/ctrlProps/ctrlProp31.xml" ContentType="application/vnd.ms-excel.controlproperties+xml"/>
  <Override PartName="/xl/ctrlProps/ctrlProp32.xml" ContentType="application/vnd.ms-excel.controlproperties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23.xml" ContentType="application/vnd.openxmlformats-officedocument.drawing+xml"/>
  <Override PartName="/xl/ctrlProps/ctrlProp33.xml" ContentType="application/vnd.ms-excel.controlproperties+xml"/>
  <Override PartName="/xl/ctrlProps/ctrlProp34.xml" ContentType="application/vnd.ms-excel.controlproperties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24.xml" ContentType="application/vnd.openxmlformats-officedocument.drawing+xml"/>
  <Override PartName="/xl/ctrlProps/ctrlProp35.xml" ContentType="application/vnd.ms-excel.controlproperties+xml"/>
  <Override PartName="/xl/ctrlProps/ctrlProp36.xml" ContentType="application/vnd.ms-excel.controlproperties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25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26.xml" ContentType="application/vnd.openxmlformats-officedocument.drawing+xml"/>
  <Override PartName="/xl/ctrlProps/ctrlProp39.xml" ContentType="application/vnd.ms-excel.controlproperties+xml"/>
  <Override PartName="/xl/ctrlProps/ctrlProp40.xml" ContentType="application/vnd.ms-excel.controlproperties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27.xml" ContentType="application/vnd.openxmlformats-officedocument.drawing+xml"/>
  <Override PartName="/xl/ctrlProps/ctrlProp41.xml" ContentType="application/vnd.ms-excel.controlproperties+xml"/>
  <Override PartName="/xl/ctrlProps/ctrlProp42.xml" ContentType="application/vnd.ms-excel.controlproperties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28.xml" ContentType="application/vnd.openxmlformats-officedocument.drawing+xml"/>
  <Override PartName="/xl/ctrlProps/ctrlProp43.xml" ContentType="application/vnd.ms-excel.controlproperties+xml"/>
  <Override PartName="/xl/ctrlProps/ctrlProp44.xml" ContentType="application/vnd.ms-excel.controlproperties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drawings/drawing29.xml" ContentType="application/vnd.openxmlformats-officedocument.drawing+xml"/>
  <Override PartName="/xl/ctrlProps/ctrlProp45.xml" ContentType="application/vnd.ms-excel.controlproperties+xml"/>
  <Override PartName="/xl/ctrlProps/ctrlProp46.xml" ContentType="application/vnd.ms-excel.controlproperties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drawings/drawing30.xml" ContentType="application/vnd.openxmlformats-officedocument.drawing+xml"/>
  <Override PartName="/xl/ctrlProps/ctrlProp47.xml" ContentType="application/vnd.ms-excel.controlproperties+xml"/>
  <Override PartName="/xl/ctrlProps/ctrlProp48.xml" ContentType="application/vnd.ms-excel.controlproperties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drawings/drawing31.xml" ContentType="application/vnd.openxmlformats-officedocument.drawing+xml"/>
  <Override PartName="/xl/ctrlProps/ctrlProp49.xml" ContentType="application/vnd.ms-excel.controlproperties+xml"/>
  <Override PartName="/xl/ctrlProps/ctrlProp50.xml" ContentType="application/vnd.ms-excel.controlproperties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drawings/drawing32.xml" ContentType="application/vnd.openxmlformats-officedocument.drawing+xml"/>
  <Override PartName="/xl/ctrlProps/ctrlProp51.xml" ContentType="application/vnd.ms-excel.controlproperties+xml"/>
  <Override PartName="/xl/ctrlProps/ctrlProp52.xml" ContentType="application/vnd.ms-excel.controlproperties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drawings/drawing33.xml" ContentType="application/vnd.openxmlformats-officedocument.drawing+xml"/>
  <Override PartName="/xl/ctrlProps/ctrlProp53.xml" ContentType="application/vnd.ms-excel.controlproperties+xml"/>
  <Override PartName="/xl/ctrlProps/ctrlProp54.xml" ContentType="application/vnd.ms-excel.controlproperties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drawings/drawing34.xml" ContentType="application/vnd.openxmlformats-officedocument.drawing+xml"/>
  <Override PartName="/xl/ctrlProps/ctrlProp55.xml" ContentType="application/vnd.ms-excel.controlproperties+xml"/>
  <Override PartName="/xl/ctrlProps/ctrlProp56.xml" ContentType="application/vnd.ms-excel.controlproperties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drawings/drawing35.xml" ContentType="application/vnd.openxmlformats-officedocument.drawing+xml"/>
  <Override PartName="/xl/ctrlProps/ctrlProp57.xml" ContentType="application/vnd.ms-excel.controlproperties+xml"/>
  <Override PartName="/xl/ctrlProps/ctrlProp58.xml" ContentType="application/vnd.ms-excel.controlproperties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drawings/drawing36.xml" ContentType="application/vnd.openxmlformats-officedocument.drawing+xml"/>
  <Override PartName="/xl/ctrlProps/ctrlProp59.xml" ContentType="application/vnd.ms-excel.controlproperties+xml"/>
  <Override PartName="/xl/ctrlProps/ctrlProp60.xml" ContentType="application/vnd.ms-excel.controlproperties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drawings/drawing37.xml" ContentType="application/vnd.openxmlformats-officedocument.drawing+xml"/>
  <Override PartName="/xl/ctrlProps/ctrlProp61.xml" ContentType="application/vnd.ms-excel.controlproperties+xml"/>
  <Override PartName="/xl/ctrlProps/ctrlProp62.xml" ContentType="application/vnd.ms-excel.controlproperties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drawings/drawing38.xml" ContentType="application/vnd.openxmlformats-officedocument.drawing+xml"/>
  <Override PartName="/xl/ctrlProps/ctrlProp63.xml" ContentType="application/vnd.ms-excel.controlproperties+xml"/>
  <Override PartName="/xl/ctrlProps/ctrlProp64.xml" ContentType="application/vnd.ms-excel.controlproperties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drawings/drawing39.xml" ContentType="application/vnd.openxmlformats-officedocument.drawing+xml"/>
  <Override PartName="/xl/ctrlProps/ctrlProp65.xml" ContentType="application/vnd.ms-excel.controlproperties+xml"/>
  <Override PartName="/xl/ctrlProps/ctrlProp66.xml" ContentType="application/vnd.ms-excel.controlproperties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9"/>
  <workbookPr/>
  <mc:AlternateContent xmlns:mc="http://schemas.openxmlformats.org/markup-compatibility/2006">
    <mc:Choice Requires="x15">
      <x15ac:absPath xmlns:x15ac="http://schemas.microsoft.com/office/spreadsheetml/2010/11/ac" url="https://merronbrook-my.sharepoint.com/personal/andy_merronbrook_co_uk/Documents/UNIVERSITY/MSt in Interdisciplinary Design for the Built Environment/YEAR 2/Study 04 - Dissertation/Dissertation 2803 Data File/"/>
    </mc:Choice>
  </mc:AlternateContent>
  <xr:revisionPtr revIDLastSave="14" documentId="8_{B3D1FB46-7E2C-7947-86C1-0A1A389686F5}" xr6:coauthVersionLast="47" xr6:coauthVersionMax="47" xr10:uidLastSave="{3A024C1A-91EF-A048-A116-3D8C2D7FC542}"/>
  <bookViews>
    <workbookView xWindow="24920" yWindow="600" windowWidth="26100" windowHeight="25600" xr2:uid="{FB7B7D4E-43FE-CD47-B2AA-8EA2201AD466}"/>
  </bookViews>
  <sheets>
    <sheet name="01 INTRODUCTION" sheetId="35" r:id="rId1"/>
    <sheet name="02 TOOL DEMO" sheetId="37" r:id="rId2"/>
    <sheet name="03 Results From Calcs" sheetId="1" r:id="rId3"/>
    <sheet name="04 SUMMARY Results From Sheets" sheetId="4" r:id="rId4"/>
    <sheet name="05 A1-BAU-42" sheetId="2" r:id="rId5"/>
    <sheet name="06 A1-BAU-60" sheetId="3" r:id="rId6"/>
    <sheet name="07 A1-BAU-80" sheetId="5" r:id="rId7"/>
    <sheet name="08 A1-BAU-100" sheetId="6" r:id="rId8"/>
    <sheet name="09 A1-MAX-42" sheetId="7" r:id="rId9"/>
    <sheet name="10 A1-MAX-60" sheetId="8" r:id="rId10"/>
    <sheet name="11 A1-MAX-80 " sheetId="9" r:id="rId11"/>
    <sheet name="12 A1-MAX-100" sheetId="10" r:id="rId12"/>
    <sheet name="13 A2-BAU-42" sheetId="11" r:id="rId13"/>
    <sheet name="14 A2-BAU-60" sheetId="12" r:id="rId14"/>
    <sheet name="15 A2-BAU-80" sheetId="13" r:id="rId15"/>
    <sheet name="16 A2-BAU-100" sheetId="14" r:id="rId16"/>
    <sheet name="17 A2-MAX-42" sheetId="15" r:id="rId17"/>
    <sheet name="18 A2-MAX-60" sheetId="16" r:id="rId18"/>
    <sheet name="19 A2-MAX-80" sheetId="17" r:id="rId19"/>
    <sheet name="20 A2-MAX-100" sheetId="18" r:id="rId20"/>
    <sheet name="21 A3-BAU-42" sheetId="19" r:id="rId21"/>
    <sheet name="22 A3-BAU-60" sheetId="20" r:id="rId22"/>
    <sheet name="23 A3-BAU-80" sheetId="21" r:id="rId23"/>
    <sheet name="24 A3-BAU-100" sheetId="22" r:id="rId24"/>
    <sheet name="25 A3-MAX-0-42" sheetId="23" r:id="rId25"/>
    <sheet name="26 A3-MAX-60" sheetId="24" r:id="rId26"/>
    <sheet name="27 A3-MAX-80" sheetId="25" r:id="rId27"/>
    <sheet name="28 A3-MAX-100" sheetId="26" r:id="rId28"/>
    <sheet name="29 ALL-BAU-42" sheetId="27" r:id="rId29"/>
    <sheet name="30 ALL-BAU-60" sheetId="28" r:id="rId30"/>
    <sheet name="31 ALL-BAU-80" sheetId="29" r:id="rId31"/>
    <sheet name="32 ALL-BAU-100" sheetId="30" r:id="rId32"/>
    <sheet name="33 ALL-MAX-42" sheetId="31" r:id="rId33"/>
    <sheet name="34 ALL-MAX-60" sheetId="32" r:id="rId34"/>
    <sheet name="35 ALL-MAX-80" sheetId="33" r:id="rId35"/>
    <sheet name="36 ALL-MAX-100" sheetId="34" r:id="rId36"/>
  </sheets>
  <definedNames>
    <definedName name="_xlnm.Print_Area" localSheetId="0">'01 INTRODUCTION'!$B$2:$Q$10</definedName>
    <definedName name="_xlnm.Print_Area" localSheetId="1">'02 TOOL DEMO'!$A$1:$R$11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223" i="4" l="1"/>
  <c r="P160" i="4"/>
  <c r="O160" i="4"/>
  <c r="J4" i="34"/>
  <c r="J4" i="33"/>
  <c r="J4" i="32"/>
  <c r="J4" i="31"/>
  <c r="J4" i="26"/>
  <c r="J4" i="25"/>
  <c r="J4" i="24"/>
  <c r="J4" i="23"/>
  <c r="J4" i="18"/>
  <c r="J4" i="17"/>
  <c r="J4" i="16"/>
  <c r="J4" i="15"/>
  <c r="J4" i="14"/>
  <c r="J4" i="13"/>
  <c r="J4" i="12"/>
  <c r="J4" i="11"/>
  <c r="J4" i="10"/>
  <c r="J4" i="9"/>
  <c r="J4" i="8"/>
  <c r="J4" i="7"/>
  <c r="J4" i="6"/>
  <c r="J4" i="5"/>
  <c r="J4" i="3"/>
  <c r="J4" i="2"/>
  <c r="U65" i="1"/>
  <c r="R65" i="1"/>
  <c r="G7" i="37"/>
  <c r="G9" i="37"/>
  <c r="BG19" i="37"/>
  <c r="CD18" i="37"/>
  <c r="CD17" i="37" s="1"/>
  <c r="BF18" i="37"/>
  <c r="BE17" i="37" s="1"/>
  <c r="BE18" i="37"/>
  <c r="BD18" i="37"/>
  <c r="BD17" i="37" s="1"/>
  <c r="BC18" i="37"/>
  <c r="BB18" i="37"/>
  <c r="BB17" i="37"/>
  <c r="BA18" i="37"/>
  <c r="BA17" i="37" s="1"/>
  <c r="AB7" i="37"/>
  <c r="AG13" i="37"/>
  <c r="AG12" i="37" s="1"/>
  <c r="AG10" i="37" s="1"/>
  <c r="AE10" i="37"/>
  <c r="AO10" i="37" s="1"/>
  <c r="W56" i="37"/>
  <c r="X56" i="37" s="1"/>
  <c r="X55" i="37"/>
  <c r="X54" i="37"/>
  <c r="AB52" i="37"/>
  <c r="AC52" i="37" s="1"/>
  <c r="AD52" i="37" s="1"/>
  <c r="AE52" i="37" s="1"/>
  <c r="AF52" i="37" s="1"/>
  <c r="AG52" i="37" s="1"/>
  <c r="AH52" i="37" s="1"/>
  <c r="AI52" i="37" s="1"/>
  <c r="AJ52" i="37" s="1"/>
  <c r="AK52" i="37" s="1"/>
  <c r="AL52" i="37" s="1"/>
  <c r="AM52" i="37" s="1"/>
  <c r="AN52" i="37" s="1"/>
  <c r="AO52" i="37" s="1"/>
  <c r="AP52" i="37" s="1"/>
  <c r="AQ52" i="37" s="1"/>
  <c r="AR52" i="37" s="1"/>
  <c r="AS52" i="37" s="1"/>
  <c r="AT52" i="37" s="1"/>
  <c r="AU52" i="37" s="1"/>
  <c r="AV52" i="37" s="1"/>
  <c r="AW52" i="37" s="1"/>
  <c r="AX52" i="37" s="1"/>
  <c r="AY52" i="37" s="1"/>
  <c r="AZ52" i="37" s="1"/>
  <c r="AA49" i="37"/>
  <c r="W25" i="37"/>
  <c r="W26" i="37" s="1"/>
  <c r="W27" i="37" s="1"/>
  <c r="X24" i="37"/>
  <c r="X23" i="37"/>
  <c r="AB21" i="37"/>
  <c r="AC21" i="37" s="1"/>
  <c r="AD21" i="37" s="1"/>
  <c r="AE21" i="37" s="1"/>
  <c r="AF21" i="37" s="1"/>
  <c r="AG21" i="37" s="1"/>
  <c r="AH21" i="37" s="1"/>
  <c r="AI21" i="37" s="1"/>
  <c r="AJ21" i="37" s="1"/>
  <c r="AK21" i="37" s="1"/>
  <c r="AL21" i="37" s="1"/>
  <c r="AM21" i="37" s="1"/>
  <c r="AN21" i="37" s="1"/>
  <c r="AO21" i="37" s="1"/>
  <c r="AP21" i="37" s="1"/>
  <c r="AQ21" i="37" s="1"/>
  <c r="AR21" i="37" s="1"/>
  <c r="AS21" i="37" s="1"/>
  <c r="AT21" i="37" s="1"/>
  <c r="AU21" i="37" s="1"/>
  <c r="AV21" i="37" s="1"/>
  <c r="AW21" i="37" s="1"/>
  <c r="AX21" i="37" s="1"/>
  <c r="AY21" i="37" s="1"/>
  <c r="AZ21" i="37" s="1"/>
  <c r="BA21" i="37" s="1"/>
  <c r="BB21" i="37" s="1"/>
  <c r="BC21" i="37" s="1"/>
  <c r="BD21" i="37" s="1"/>
  <c r="BE21" i="37" s="1"/>
  <c r="BF21" i="37" s="1"/>
  <c r="BG21" i="37" s="1"/>
  <c r="BH21" i="37" s="1"/>
  <c r="BI21" i="37" s="1"/>
  <c r="BJ21" i="37" s="1"/>
  <c r="BK21" i="37" s="1"/>
  <c r="BL21" i="37" s="1"/>
  <c r="BM21" i="37" s="1"/>
  <c r="BN21" i="37" s="1"/>
  <c r="BO21" i="37" s="1"/>
  <c r="BP21" i="37" s="1"/>
  <c r="BQ21" i="37" s="1"/>
  <c r="BR21" i="37" s="1"/>
  <c r="BS21" i="37" s="1"/>
  <c r="BT21" i="37" s="1"/>
  <c r="BU21" i="37" s="1"/>
  <c r="BV21" i="37" s="1"/>
  <c r="BW21" i="37" s="1"/>
  <c r="BX21" i="37" s="1"/>
  <c r="BY21" i="37" s="1"/>
  <c r="BZ21" i="37" s="1"/>
  <c r="CA21" i="37" s="1"/>
  <c r="CB21" i="37" s="1"/>
  <c r="CC21" i="37" s="1"/>
  <c r="CD21" i="37" s="1"/>
  <c r="CE21" i="37" s="1"/>
  <c r="AZ18" i="37"/>
  <c r="AY18" i="37"/>
  <c r="AX18" i="37"/>
  <c r="AW18" i="37"/>
  <c r="AV18" i="37"/>
  <c r="AV17" i="37" s="1"/>
  <c r="AU18" i="37"/>
  <c r="AT18" i="37"/>
  <c r="AS18" i="37"/>
  <c r="AR18" i="37"/>
  <c r="AQ18" i="37"/>
  <c r="AP18" i="37"/>
  <c r="AO18" i="37"/>
  <c r="AN18" i="37"/>
  <c r="AN17" i="37" s="1"/>
  <c r="AM18" i="37"/>
  <c r="AL18" i="37"/>
  <c r="AK18" i="37"/>
  <c r="AJ18" i="37"/>
  <c r="AI18" i="37"/>
  <c r="AH18" i="37"/>
  <c r="AG18" i="37"/>
  <c r="AF18" i="37"/>
  <c r="AF17" i="37" s="1"/>
  <c r="AE18" i="37"/>
  <c r="AD18" i="37"/>
  <c r="AC18" i="37"/>
  <c r="AB18" i="37"/>
  <c r="AA18" i="37"/>
  <c r="AT17" i="37"/>
  <c r="AS17" i="37"/>
  <c r="AL17" i="37"/>
  <c r="AK17" i="37"/>
  <c r="AD17" i="37"/>
  <c r="AC17" i="37"/>
  <c r="L156" i="4"/>
  <c r="P156" i="4"/>
  <c r="T156" i="4"/>
  <c r="I199" i="4"/>
  <c r="I200" i="4" s="1"/>
  <c r="I201" i="4" s="1"/>
  <c r="I202" i="4" s="1"/>
  <c r="I203" i="4" s="1"/>
  <c r="I204" i="4" s="1"/>
  <c r="I205" i="4" s="1"/>
  <c r="I206" i="4" s="1"/>
  <c r="I207" i="4" s="1"/>
  <c r="I208" i="4" s="1"/>
  <c r="I209" i="4" s="1"/>
  <c r="I210" i="4" s="1"/>
  <c r="I211" i="4" s="1"/>
  <c r="I212" i="4" s="1"/>
  <c r="I213" i="4" s="1"/>
  <c r="I214" i="4" s="1"/>
  <c r="I215" i="4" s="1"/>
  <c r="I216" i="4" s="1"/>
  <c r="I217" i="4" s="1"/>
  <c r="I218" i="4" s="1"/>
  <c r="I219" i="4" s="1"/>
  <c r="I220" i="4" s="1"/>
  <c r="I221" i="4" s="1"/>
  <c r="I222" i="4" s="1"/>
  <c r="I223" i="4" s="1"/>
  <c r="I167" i="4"/>
  <c r="I168" i="4" s="1"/>
  <c r="I169" i="4" s="1"/>
  <c r="I170" i="4" s="1"/>
  <c r="I171" i="4" s="1"/>
  <c r="I172" i="4" s="1"/>
  <c r="I173" i="4" s="1"/>
  <c r="I174" i="4" s="1"/>
  <c r="I175" i="4" s="1"/>
  <c r="I176" i="4" s="1"/>
  <c r="I177" i="4" s="1"/>
  <c r="I178" i="4" s="1"/>
  <c r="I179" i="4" s="1"/>
  <c r="I180" i="4" s="1"/>
  <c r="I181" i="4" s="1"/>
  <c r="I182" i="4" s="1"/>
  <c r="I183" i="4" s="1"/>
  <c r="I184" i="4" s="1"/>
  <c r="I185" i="4" s="1"/>
  <c r="I186" i="4" s="1"/>
  <c r="I187" i="4" s="1"/>
  <c r="I188" i="4" s="1"/>
  <c r="I189" i="4" s="1"/>
  <c r="I190" i="4" s="1"/>
  <c r="I191" i="4" s="1"/>
  <c r="I192" i="4" s="1"/>
  <c r="I193" i="4" s="1"/>
  <c r="I194" i="4" s="1"/>
  <c r="I195" i="4" s="1"/>
  <c r="I196" i="4" s="1"/>
  <c r="I197" i="4" s="1"/>
  <c r="I198" i="4" s="1"/>
  <c r="I166" i="4"/>
  <c r="AJ725" i="4"/>
  <c r="AJ726" i="4" s="1"/>
  <c r="AJ727" i="4" s="1"/>
  <c r="AJ728" i="4" s="1"/>
  <c r="AJ729" i="4" s="1"/>
  <c r="AJ730" i="4" s="1"/>
  <c r="AJ731" i="4" s="1"/>
  <c r="AJ674" i="4"/>
  <c r="AJ675" i="4" s="1"/>
  <c r="AJ676" i="4" s="1"/>
  <c r="AJ677" i="4" s="1"/>
  <c r="AJ678" i="4" s="1"/>
  <c r="AJ679" i="4" s="1"/>
  <c r="AJ680" i="4" s="1"/>
  <c r="AJ681" i="4" s="1"/>
  <c r="AJ682" i="4" s="1"/>
  <c r="AJ683" i="4" s="1"/>
  <c r="AJ684" i="4" s="1"/>
  <c r="AJ685" i="4" s="1"/>
  <c r="AJ686" i="4" s="1"/>
  <c r="AJ687" i="4" s="1"/>
  <c r="AJ688" i="4" s="1"/>
  <c r="AJ689" i="4" s="1"/>
  <c r="AJ690" i="4" s="1"/>
  <c r="AJ691" i="4" s="1"/>
  <c r="AJ692" i="4" s="1"/>
  <c r="AJ693" i="4" s="1"/>
  <c r="AJ694" i="4" s="1"/>
  <c r="AJ695" i="4" s="1"/>
  <c r="AJ696" i="4" s="1"/>
  <c r="AJ697" i="4" s="1"/>
  <c r="AJ698" i="4" s="1"/>
  <c r="AJ699" i="4" s="1"/>
  <c r="AJ700" i="4" s="1"/>
  <c r="AJ701" i="4" s="1"/>
  <c r="AJ702" i="4" s="1"/>
  <c r="AJ703" i="4" s="1"/>
  <c r="AJ704" i="4" s="1"/>
  <c r="AJ705" i="4" s="1"/>
  <c r="AJ706" i="4" s="1"/>
  <c r="AJ707" i="4" s="1"/>
  <c r="AJ708" i="4" s="1"/>
  <c r="AJ709" i="4" s="1"/>
  <c r="AJ710" i="4" s="1"/>
  <c r="AJ711" i="4" s="1"/>
  <c r="AJ712" i="4" s="1"/>
  <c r="AJ713" i="4" s="1"/>
  <c r="AJ714" i="4" s="1"/>
  <c r="AJ715" i="4" s="1"/>
  <c r="AJ716" i="4" s="1"/>
  <c r="AJ717" i="4" s="1"/>
  <c r="AJ718" i="4" s="1"/>
  <c r="AJ719" i="4" s="1"/>
  <c r="AJ720" i="4" s="1"/>
  <c r="AJ721" i="4" s="1"/>
  <c r="AJ722" i="4" s="1"/>
  <c r="AJ723" i="4" s="1"/>
  <c r="AJ724" i="4" s="1"/>
  <c r="AJ221" i="4"/>
  <c r="AJ222" i="4" s="1"/>
  <c r="AJ223" i="4" s="1"/>
  <c r="AJ224" i="4" s="1"/>
  <c r="AJ225" i="4" s="1"/>
  <c r="AJ226" i="4" s="1"/>
  <c r="AJ227" i="4" s="1"/>
  <c r="AJ228" i="4" s="1"/>
  <c r="AJ229" i="4" s="1"/>
  <c r="AJ230" i="4" s="1"/>
  <c r="AJ231" i="4" s="1"/>
  <c r="AJ232" i="4" s="1"/>
  <c r="AJ233" i="4" s="1"/>
  <c r="AJ234" i="4" s="1"/>
  <c r="AJ235" i="4" s="1"/>
  <c r="AJ236" i="4" s="1"/>
  <c r="AJ237" i="4" s="1"/>
  <c r="AJ238" i="4" s="1"/>
  <c r="AJ239" i="4" s="1"/>
  <c r="AJ240" i="4" s="1"/>
  <c r="AJ241" i="4" s="1"/>
  <c r="AJ242" i="4" s="1"/>
  <c r="AJ243" i="4" s="1"/>
  <c r="AJ244" i="4" s="1"/>
  <c r="AJ245" i="4" s="1"/>
  <c r="AJ246" i="4" s="1"/>
  <c r="AJ247" i="4" s="1"/>
  <c r="AJ248" i="4" s="1"/>
  <c r="AJ249" i="4" s="1"/>
  <c r="AJ250" i="4" s="1"/>
  <c r="AJ251" i="4" s="1"/>
  <c r="AJ252" i="4" s="1"/>
  <c r="AJ253" i="4" s="1"/>
  <c r="AJ254" i="4" s="1"/>
  <c r="AJ255" i="4" s="1"/>
  <c r="AJ256" i="4" s="1"/>
  <c r="AJ257" i="4" s="1"/>
  <c r="AJ258" i="4" s="1"/>
  <c r="AJ259" i="4" s="1"/>
  <c r="AJ260" i="4" s="1"/>
  <c r="AJ261" i="4" s="1"/>
  <c r="AJ262" i="4" s="1"/>
  <c r="AJ263" i="4" s="1"/>
  <c r="AJ264" i="4" s="1"/>
  <c r="AJ265" i="4" s="1"/>
  <c r="AJ266" i="4" s="1"/>
  <c r="AJ267" i="4" s="1"/>
  <c r="AJ268" i="4" s="1"/>
  <c r="AJ269" i="4" s="1"/>
  <c r="AJ270" i="4" s="1"/>
  <c r="AJ271" i="4" s="1"/>
  <c r="AJ272" i="4" s="1"/>
  <c r="AJ273" i="4" s="1"/>
  <c r="AJ274" i="4" s="1"/>
  <c r="AJ275" i="4" s="1"/>
  <c r="AJ276" i="4" s="1"/>
  <c r="AJ277" i="4" s="1"/>
  <c r="AJ278" i="4" s="1"/>
  <c r="AJ279" i="4" s="1"/>
  <c r="AJ280" i="4" s="1"/>
  <c r="AJ281" i="4" s="1"/>
  <c r="AJ282" i="4" s="1"/>
  <c r="AJ283" i="4" s="1"/>
  <c r="AJ284" i="4" s="1"/>
  <c r="AJ285" i="4" s="1"/>
  <c r="AJ286" i="4" s="1"/>
  <c r="AJ287" i="4" s="1"/>
  <c r="AJ288" i="4" s="1"/>
  <c r="AJ289" i="4" s="1"/>
  <c r="AJ290" i="4" s="1"/>
  <c r="AJ291" i="4" s="1"/>
  <c r="AJ292" i="4" s="1"/>
  <c r="AJ293" i="4" s="1"/>
  <c r="AJ294" i="4" s="1"/>
  <c r="AJ295" i="4" s="1"/>
  <c r="AJ296" i="4" s="1"/>
  <c r="AJ297" i="4" s="1"/>
  <c r="AJ298" i="4" s="1"/>
  <c r="AJ299" i="4" s="1"/>
  <c r="AJ300" i="4" s="1"/>
  <c r="AJ301" i="4" s="1"/>
  <c r="AJ302" i="4" s="1"/>
  <c r="AJ303" i="4" s="1"/>
  <c r="AJ304" i="4" s="1"/>
  <c r="AJ305" i="4" s="1"/>
  <c r="AJ306" i="4" s="1"/>
  <c r="AJ307" i="4" s="1"/>
  <c r="AJ308" i="4" s="1"/>
  <c r="AJ309" i="4" s="1"/>
  <c r="AJ310" i="4" s="1"/>
  <c r="AJ311" i="4" s="1"/>
  <c r="AJ312" i="4" s="1"/>
  <c r="AJ313" i="4" s="1"/>
  <c r="AJ314" i="4" s="1"/>
  <c r="AJ315" i="4" s="1"/>
  <c r="AJ316" i="4" s="1"/>
  <c r="AJ317" i="4" s="1"/>
  <c r="AJ318" i="4" s="1"/>
  <c r="AJ319" i="4" s="1"/>
  <c r="AJ320" i="4" s="1"/>
  <c r="AJ321" i="4" s="1"/>
  <c r="AJ322" i="4" s="1"/>
  <c r="AJ323" i="4" s="1"/>
  <c r="AJ324" i="4" s="1"/>
  <c r="AJ325" i="4" s="1"/>
  <c r="AJ326" i="4" s="1"/>
  <c r="AJ327" i="4" s="1"/>
  <c r="AJ328" i="4" s="1"/>
  <c r="AJ329" i="4" s="1"/>
  <c r="AJ330" i="4" s="1"/>
  <c r="AJ331" i="4" s="1"/>
  <c r="AJ332" i="4" s="1"/>
  <c r="AJ333" i="4" s="1"/>
  <c r="AJ334" i="4" s="1"/>
  <c r="AJ335" i="4" s="1"/>
  <c r="AJ336" i="4" s="1"/>
  <c r="AJ337" i="4" s="1"/>
  <c r="AJ338" i="4" s="1"/>
  <c r="AJ339" i="4" s="1"/>
  <c r="AJ340" i="4" s="1"/>
  <c r="AJ341" i="4" s="1"/>
  <c r="AJ342" i="4" s="1"/>
  <c r="AJ343" i="4" s="1"/>
  <c r="AJ344" i="4" s="1"/>
  <c r="AJ345" i="4" s="1"/>
  <c r="AJ346" i="4" s="1"/>
  <c r="AJ347" i="4" s="1"/>
  <c r="AJ348" i="4" s="1"/>
  <c r="AJ349" i="4" s="1"/>
  <c r="AJ350" i="4" s="1"/>
  <c r="AJ351" i="4" s="1"/>
  <c r="AJ352" i="4" s="1"/>
  <c r="AJ353" i="4" s="1"/>
  <c r="AJ354" i="4" s="1"/>
  <c r="AJ355" i="4" s="1"/>
  <c r="AJ356" i="4" s="1"/>
  <c r="AJ357" i="4" s="1"/>
  <c r="AJ358" i="4" s="1"/>
  <c r="AJ359" i="4" s="1"/>
  <c r="AJ360" i="4" s="1"/>
  <c r="AJ361" i="4" s="1"/>
  <c r="AJ362" i="4" s="1"/>
  <c r="AJ363" i="4" s="1"/>
  <c r="AJ364" i="4" s="1"/>
  <c r="AJ365" i="4" s="1"/>
  <c r="AJ366" i="4" s="1"/>
  <c r="AJ367" i="4" s="1"/>
  <c r="AJ368" i="4" s="1"/>
  <c r="AJ369" i="4" s="1"/>
  <c r="AJ370" i="4" s="1"/>
  <c r="AJ371" i="4" s="1"/>
  <c r="AJ372" i="4" s="1"/>
  <c r="AJ373" i="4" s="1"/>
  <c r="AJ374" i="4" s="1"/>
  <c r="AJ375" i="4" s="1"/>
  <c r="AJ376" i="4" s="1"/>
  <c r="AJ377" i="4" s="1"/>
  <c r="AJ378" i="4" s="1"/>
  <c r="AJ379" i="4" s="1"/>
  <c r="AJ380" i="4" s="1"/>
  <c r="AJ381" i="4" s="1"/>
  <c r="AJ382" i="4" s="1"/>
  <c r="AJ383" i="4" s="1"/>
  <c r="AJ384" i="4" s="1"/>
  <c r="AJ385" i="4" s="1"/>
  <c r="AJ386" i="4" s="1"/>
  <c r="AJ387" i="4" s="1"/>
  <c r="AJ388" i="4" s="1"/>
  <c r="AJ389" i="4" s="1"/>
  <c r="AJ390" i="4" s="1"/>
  <c r="AJ391" i="4" s="1"/>
  <c r="AJ392" i="4" s="1"/>
  <c r="AJ393" i="4" s="1"/>
  <c r="AJ394" i="4" s="1"/>
  <c r="AJ395" i="4" s="1"/>
  <c r="AJ396" i="4" s="1"/>
  <c r="AJ397" i="4" s="1"/>
  <c r="AJ398" i="4" s="1"/>
  <c r="AJ399" i="4" s="1"/>
  <c r="AJ400" i="4" s="1"/>
  <c r="AJ401" i="4" s="1"/>
  <c r="AJ402" i="4" s="1"/>
  <c r="AJ403" i="4" s="1"/>
  <c r="AJ404" i="4" s="1"/>
  <c r="AJ405" i="4" s="1"/>
  <c r="AJ406" i="4" s="1"/>
  <c r="AJ407" i="4" s="1"/>
  <c r="AJ408" i="4" s="1"/>
  <c r="AJ409" i="4" s="1"/>
  <c r="AJ410" i="4" s="1"/>
  <c r="AJ411" i="4" s="1"/>
  <c r="AJ412" i="4" s="1"/>
  <c r="AJ413" i="4" s="1"/>
  <c r="AJ414" i="4" s="1"/>
  <c r="AJ415" i="4" s="1"/>
  <c r="AJ416" i="4" s="1"/>
  <c r="AJ417" i="4" s="1"/>
  <c r="AJ418" i="4" s="1"/>
  <c r="AJ419" i="4" s="1"/>
  <c r="AJ420" i="4" s="1"/>
  <c r="AJ421" i="4" s="1"/>
  <c r="AJ422" i="4" s="1"/>
  <c r="AJ423" i="4" s="1"/>
  <c r="AJ424" i="4" s="1"/>
  <c r="AJ425" i="4" s="1"/>
  <c r="AJ426" i="4" s="1"/>
  <c r="AJ427" i="4" s="1"/>
  <c r="AJ428" i="4" s="1"/>
  <c r="AJ429" i="4" s="1"/>
  <c r="AJ430" i="4" s="1"/>
  <c r="AJ431" i="4" s="1"/>
  <c r="AJ432" i="4" s="1"/>
  <c r="AJ433" i="4" s="1"/>
  <c r="AJ434" i="4" s="1"/>
  <c r="AJ435" i="4" s="1"/>
  <c r="AJ436" i="4" s="1"/>
  <c r="AJ437" i="4" s="1"/>
  <c r="AJ438" i="4" s="1"/>
  <c r="AJ439" i="4" s="1"/>
  <c r="AJ440" i="4" s="1"/>
  <c r="AJ441" i="4" s="1"/>
  <c r="AJ442" i="4" s="1"/>
  <c r="AJ443" i="4" s="1"/>
  <c r="AJ444" i="4" s="1"/>
  <c r="AJ445" i="4" s="1"/>
  <c r="AJ446" i="4" s="1"/>
  <c r="AJ447" i="4" s="1"/>
  <c r="AJ448" i="4" s="1"/>
  <c r="AJ449" i="4" s="1"/>
  <c r="AJ450" i="4" s="1"/>
  <c r="AJ451" i="4" s="1"/>
  <c r="AJ452" i="4" s="1"/>
  <c r="AJ453" i="4" s="1"/>
  <c r="AJ454" i="4" s="1"/>
  <c r="AJ455" i="4" s="1"/>
  <c r="AJ456" i="4" s="1"/>
  <c r="AJ457" i="4" s="1"/>
  <c r="AJ458" i="4" s="1"/>
  <c r="AJ459" i="4" s="1"/>
  <c r="AJ460" i="4" s="1"/>
  <c r="AJ461" i="4" s="1"/>
  <c r="AJ462" i="4" s="1"/>
  <c r="AJ463" i="4" s="1"/>
  <c r="AJ464" i="4" s="1"/>
  <c r="AJ465" i="4" s="1"/>
  <c r="AJ466" i="4" s="1"/>
  <c r="AJ467" i="4" s="1"/>
  <c r="AJ468" i="4" s="1"/>
  <c r="AJ469" i="4" s="1"/>
  <c r="AJ470" i="4" s="1"/>
  <c r="AJ471" i="4" s="1"/>
  <c r="AJ472" i="4" s="1"/>
  <c r="AJ473" i="4" s="1"/>
  <c r="AJ474" i="4" s="1"/>
  <c r="AJ475" i="4" s="1"/>
  <c r="AJ476" i="4" s="1"/>
  <c r="AJ477" i="4" s="1"/>
  <c r="AJ478" i="4" s="1"/>
  <c r="AJ479" i="4" s="1"/>
  <c r="AJ480" i="4" s="1"/>
  <c r="AJ481" i="4" s="1"/>
  <c r="AJ482" i="4" s="1"/>
  <c r="AJ483" i="4" s="1"/>
  <c r="AJ484" i="4" s="1"/>
  <c r="AJ485" i="4" s="1"/>
  <c r="AJ486" i="4" s="1"/>
  <c r="AJ487" i="4" s="1"/>
  <c r="AJ488" i="4" s="1"/>
  <c r="AJ489" i="4" s="1"/>
  <c r="AJ490" i="4" s="1"/>
  <c r="AJ491" i="4" s="1"/>
  <c r="AJ492" i="4" s="1"/>
  <c r="AJ493" i="4" s="1"/>
  <c r="AJ494" i="4" s="1"/>
  <c r="AJ495" i="4" s="1"/>
  <c r="AJ496" i="4" s="1"/>
  <c r="AJ497" i="4" s="1"/>
  <c r="AJ498" i="4" s="1"/>
  <c r="AJ499" i="4" s="1"/>
  <c r="AJ500" i="4" s="1"/>
  <c r="AJ501" i="4" s="1"/>
  <c r="AJ502" i="4" s="1"/>
  <c r="AJ503" i="4" s="1"/>
  <c r="AJ504" i="4" s="1"/>
  <c r="AJ505" i="4" s="1"/>
  <c r="AJ506" i="4" s="1"/>
  <c r="AJ507" i="4" s="1"/>
  <c r="AJ508" i="4" s="1"/>
  <c r="AJ509" i="4" s="1"/>
  <c r="AJ510" i="4" s="1"/>
  <c r="AJ511" i="4" s="1"/>
  <c r="AJ512" i="4" s="1"/>
  <c r="AJ513" i="4" s="1"/>
  <c r="AJ514" i="4" s="1"/>
  <c r="AJ515" i="4" s="1"/>
  <c r="AJ516" i="4" s="1"/>
  <c r="AJ517" i="4" s="1"/>
  <c r="AJ518" i="4" s="1"/>
  <c r="AJ519" i="4" s="1"/>
  <c r="AJ520" i="4" s="1"/>
  <c r="AJ521" i="4" s="1"/>
  <c r="AJ522" i="4" s="1"/>
  <c r="AJ523" i="4" s="1"/>
  <c r="AJ524" i="4" s="1"/>
  <c r="AJ525" i="4" s="1"/>
  <c r="AJ526" i="4" s="1"/>
  <c r="AJ527" i="4" s="1"/>
  <c r="AJ528" i="4" s="1"/>
  <c r="AJ529" i="4" s="1"/>
  <c r="AJ530" i="4" s="1"/>
  <c r="AJ531" i="4" s="1"/>
  <c r="AJ532" i="4" s="1"/>
  <c r="AJ533" i="4" s="1"/>
  <c r="AJ534" i="4" s="1"/>
  <c r="AJ535" i="4" s="1"/>
  <c r="AJ536" i="4" s="1"/>
  <c r="AJ537" i="4" s="1"/>
  <c r="AJ538" i="4" s="1"/>
  <c r="AJ539" i="4" s="1"/>
  <c r="AJ540" i="4" s="1"/>
  <c r="AJ541" i="4" s="1"/>
  <c r="AJ542" i="4" s="1"/>
  <c r="AJ543" i="4" s="1"/>
  <c r="AJ544" i="4" s="1"/>
  <c r="AJ545" i="4" s="1"/>
  <c r="AJ546" i="4" s="1"/>
  <c r="AJ547" i="4" s="1"/>
  <c r="AJ548" i="4" s="1"/>
  <c r="AJ549" i="4" s="1"/>
  <c r="AJ550" i="4" s="1"/>
  <c r="AJ551" i="4" s="1"/>
  <c r="AJ552" i="4" s="1"/>
  <c r="AJ553" i="4" s="1"/>
  <c r="AJ554" i="4" s="1"/>
  <c r="AJ555" i="4" s="1"/>
  <c r="AJ556" i="4" s="1"/>
  <c r="AJ557" i="4" s="1"/>
  <c r="AJ558" i="4" s="1"/>
  <c r="AJ559" i="4" s="1"/>
  <c r="AJ560" i="4" s="1"/>
  <c r="AJ561" i="4" s="1"/>
  <c r="AJ562" i="4" s="1"/>
  <c r="AJ563" i="4" s="1"/>
  <c r="AJ564" i="4" s="1"/>
  <c r="AJ565" i="4" s="1"/>
  <c r="AJ566" i="4" s="1"/>
  <c r="AJ567" i="4" s="1"/>
  <c r="AJ568" i="4" s="1"/>
  <c r="AJ569" i="4" s="1"/>
  <c r="AJ570" i="4" s="1"/>
  <c r="AJ571" i="4" s="1"/>
  <c r="AJ572" i="4" s="1"/>
  <c r="AJ573" i="4" s="1"/>
  <c r="AJ574" i="4" s="1"/>
  <c r="AJ575" i="4" s="1"/>
  <c r="AJ576" i="4" s="1"/>
  <c r="AJ577" i="4" s="1"/>
  <c r="AJ578" i="4" s="1"/>
  <c r="AJ579" i="4" s="1"/>
  <c r="AJ580" i="4" s="1"/>
  <c r="AJ581" i="4" s="1"/>
  <c r="AJ582" i="4" s="1"/>
  <c r="AJ583" i="4" s="1"/>
  <c r="AJ584" i="4" s="1"/>
  <c r="AJ585" i="4" s="1"/>
  <c r="AJ586" i="4" s="1"/>
  <c r="AJ587" i="4" s="1"/>
  <c r="AJ588" i="4" s="1"/>
  <c r="AJ589" i="4" s="1"/>
  <c r="AJ590" i="4" s="1"/>
  <c r="AJ591" i="4" s="1"/>
  <c r="AJ592" i="4" s="1"/>
  <c r="AJ593" i="4" s="1"/>
  <c r="AJ594" i="4" s="1"/>
  <c r="AJ595" i="4" s="1"/>
  <c r="AJ596" i="4" s="1"/>
  <c r="AJ597" i="4" s="1"/>
  <c r="AJ598" i="4" s="1"/>
  <c r="AJ599" i="4" s="1"/>
  <c r="AJ600" i="4" s="1"/>
  <c r="AJ601" i="4" s="1"/>
  <c r="AJ602" i="4" s="1"/>
  <c r="AJ603" i="4" s="1"/>
  <c r="AJ604" i="4" s="1"/>
  <c r="AJ605" i="4" s="1"/>
  <c r="AJ606" i="4" s="1"/>
  <c r="AJ607" i="4" s="1"/>
  <c r="AJ608" i="4" s="1"/>
  <c r="AJ609" i="4" s="1"/>
  <c r="AJ610" i="4" s="1"/>
  <c r="AJ611" i="4" s="1"/>
  <c r="AJ612" i="4" s="1"/>
  <c r="AJ613" i="4" s="1"/>
  <c r="AJ614" i="4" s="1"/>
  <c r="AJ615" i="4" s="1"/>
  <c r="AJ616" i="4" s="1"/>
  <c r="AJ617" i="4" s="1"/>
  <c r="AJ618" i="4" s="1"/>
  <c r="AJ619" i="4" s="1"/>
  <c r="AJ620" i="4" s="1"/>
  <c r="AJ621" i="4" s="1"/>
  <c r="AJ622" i="4" s="1"/>
  <c r="AJ623" i="4" s="1"/>
  <c r="AJ624" i="4" s="1"/>
  <c r="AJ625" i="4" s="1"/>
  <c r="AJ626" i="4" s="1"/>
  <c r="AJ627" i="4" s="1"/>
  <c r="AJ628" i="4" s="1"/>
  <c r="AJ629" i="4" s="1"/>
  <c r="AJ630" i="4" s="1"/>
  <c r="AJ631" i="4" s="1"/>
  <c r="AJ632" i="4" s="1"/>
  <c r="AJ633" i="4" s="1"/>
  <c r="AJ634" i="4" s="1"/>
  <c r="AJ635" i="4" s="1"/>
  <c r="AJ636" i="4" s="1"/>
  <c r="AJ637" i="4" s="1"/>
  <c r="AJ638" i="4" s="1"/>
  <c r="AJ639" i="4" s="1"/>
  <c r="AJ640" i="4" s="1"/>
  <c r="AJ641" i="4" s="1"/>
  <c r="AJ642" i="4" s="1"/>
  <c r="AJ643" i="4" s="1"/>
  <c r="AJ644" i="4" s="1"/>
  <c r="AJ645" i="4" s="1"/>
  <c r="AJ646" i="4" s="1"/>
  <c r="AJ647" i="4" s="1"/>
  <c r="AJ648" i="4" s="1"/>
  <c r="AJ649" i="4" s="1"/>
  <c r="AJ650" i="4" s="1"/>
  <c r="AJ651" i="4" s="1"/>
  <c r="AJ652" i="4" s="1"/>
  <c r="AJ653" i="4" s="1"/>
  <c r="AJ654" i="4" s="1"/>
  <c r="AJ655" i="4" s="1"/>
  <c r="AJ656" i="4" s="1"/>
  <c r="AJ657" i="4" s="1"/>
  <c r="AJ658" i="4" s="1"/>
  <c r="AJ659" i="4" s="1"/>
  <c r="AJ660" i="4" s="1"/>
  <c r="AJ661" i="4" s="1"/>
  <c r="AJ662" i="4" s="1"/>
  <c r="AJ663" i="4" s="1"/>
  <c r="AJ664" i="4" s="1"/>
  <c r="AJ665" i="4" s="1"/>
  <c r="AJ666" i="4" s="1"/>
  <c r="AJ667" i="4" s="1"/>
  <c r="AJ668" i="4" s="1"/>
  <c r="AJ669" i="4" s="1"/>
  <c r="AJ670" i="4" s="1"/>
  <c r="AJ671" i="4" s="1"/>
  <c r="AJ672" i="4" s="1"/>
  <c r="AJ673" i="4" s="1"/>
  <c r="AJ159" i="4"/>
  <c r="AJ160" i="4" s="1"/>
  <c r="AJ161" i="4" s="1"/>
  <c r="AJ162" i="4" s="1"/>
  <c r="AJ163" i="4" s="1"/>
  <c r="AJ164" i="4" s="1"/>
  <c r="AJ165" i="4" s="1"/>
  <c r="AJ166" i="4" s="1"/>
  <c r="AJ167" i="4" s="1"/>
  <c r="AJ168" i="4" s="1"/>
  <c r="AJ169" i="4" s="1"/>
  <c r="AJ170" i="4" s="1"/>
  <c r="AJ171" i="4" s="1"/>
  <c r="AJ172" i="4" s="1"/>
  <c r="AJ173" i="4" s="1"/>
  <c r="AJ174" i="4" s="1"/>
  <c r="AJ175" i="4" s="1"/>
  <c r="AJ176" i="4" s="1"/>
  <c r="AJ177" i="4" s="1"/>
  <c r="AJ178" i="4" s="1"/>
  <c r="AJ179" i="4" s="1"/>
  <c r="AJ180" i="4" s="1"/>
  <c r="AJ181" i="4" s="1"/>
  <c r="AJ182" i="4" s="1"/>
  <c r="AJ183" i="4" s="1"/>
  <c r="AJ184" i="4" s="1"/>
  <c r="AJ185" i="4" s="1"/>
  <c r="AJ186" i="4" s="1"/>
  <c r="AJ187" i="4" s="1"/>
  <c r="AJ188" i="4" s="1"/>
  <c r="AJ189" i="4" s="1"/>
  <c r="AJ190" i="4" s="1"/>
  <c r="AJ191" i="4" s="1"/>
  <c r="AJ192" i="4" s="1"/>
  <c r="AJ193" i="4" s="1"/>
  <c r="AJ194" i="4" s="1"/>
  <c r="AJ195" i="4" s="1"/>
  <c r="AJ196" i="4" s="1"/>
  <c r="AJ197" i="4" s="1"/>
  <c r="AJ198" i="4" s="1"/>
  <c r="AJ199" i="4" s="1"/>
  <c r="AJ200" i="4" s="1"/>
  <c r="AJ201" i="4" s="1"/>
  <c r="AJ202" i="4" s="1"/>
  <c r="AJ203" i="4" s="1"/>
  <c r="AJ204" i="4" s="1"/>
  <c r="AJ205" i="4" s="1"/>
  <c r="AJ206" i="4" s="1"/>
  <c r="AJ207" i="4" s="1"/>
  <c r="AJ208" i="4" s="1"/>
  <c r="AJ209" i="4" s="1"/>
  <c r="AJ210" i="4" s="1"/>
  <c r="AJ211" i="4" s="1"/>
  <c r="AJ212" i="4" s="1"/>
  <c r="AJ213" i="4" s="1"/>
  <c r="AJ214" i="4" s="1"/>
  <c r="AJ215" i="4" s="1"/>
  <c r="AJ216" i="4" s="1"/>
  <c r="AJ217" i="4" s="1"/>
  <c r="AJ218" i="4" s="1"/>
  <c r="AJ219" i="4" s="1"/>
  <c r="AJ220" i="4" s="1"/>
  <c r="AJ152" i="4"/>
  <c r="AJ153" i="4" s="1"/>
  <c r="AJ154" i="4" s="1"/>
  <c r="AJ155" i="4" s="1"/>
  <c r="AJ156" i="4" s="1"/>
  <c r="AJ157" i="4" s="1"/>
  <c r="AJ158" i="4" s="1"/>
  <c r="AJ151" i="4"/>
  <c r="I81" i="4"/>
  <c r="I109" i="4"/>
  <c r="I108" i="4"/>
  <c r="I107" i="4"/>
  <c r="I106" i="4"/>
  <c r="I104" i="4"/>
  <c r="I103" i="4"/>
  <c r="I102" i="4"/>
  <c r="I101" i="4"/>
  <c r="G62" i="34"/>
  <c r="H61" i="34"/>
  <c r="I61" i="34" s="1"/>
  <c r="H60" i="34"/>
  <c r="L58" i="34"/>
  <c r="M58" i="34" s="1"/>
  <c r="N58" i="34" s="1"/>
  <c r="O58" i="34" s="1"/>
  <c r="P58" i="34" s="1"/>
  <c r="Q58" i="34" s="1"/>
  <c r="R58" i="34" s="1"/>
  <c r="S58" i="34" s="1"/>
  <c r="T58" i="34" s="1"/>
  <c r="U58" i="34" s="1"/>
  <c r="V58" i="34" s="1"/>
  <c r="W58" i="34" s="1"/>
  <c r="X58" i="34" s="1"/>
  <c r="Y58" i="34" s="1"/>
  <c r="Z58" i="34" s="1"/>
  <c r="AA58" i="34" s="1"/>
  <c r="AB58" i="34" s="1"/>
  <c r="AC58" i="34" s="1"/>
  <c r="AD58" i="34" s="1"/>
  <c r="AE58" i="34" s="1"/>
  <c r="AF58" i="34" s="1"/>
  <c r="AG58" i="34" s="1"/>
  <c r="AH58" i="34" s="1"/>
  <c r="AI58" i="34" s="1"/>
  <c r="AJ58" i="34" s="1"/>
  <c r="K55" i="34"/>
  <c r="G31" i="34"/>
  <c r="H30" i="34"/>
  <c r="I30" i="34" s="1"/>
  <c r="H29" i="34"/>
  <c r="P27" i="34"/>
  <c r="Q27" i="34" s="1"/>
  <c r="R27" i="34" s="1"/>
  <c r="S27" i="34" s="1"/>
  <c r="T27" i="34" s="1"/>
  <c r="U27" i="34" s="1"/>
  <c r="V27" i="34" s="1"/>
  <c r="W27" i="34" s="1"/>
  <c r="X27" i="34" s="1"/>
  <c r="Y27" i="34" s="1"/>
  <c r="Z27" i="34" s="1"/>
  <c r="AA27" i="34" s="1"/>
  <c r="AB27" i="34" s="1"/>
  <c r="AC27" i="34" s="1"/>
  <c r="AD27" i="34" s="1"/>
  <c r="AE27" i="34" s="1"/>
  <c r="AF27" i="34" s="1"/>
  <c r="AG27" i="34" s="1"/>
  <c r="AH27" i="34" s="1"/>
  <c r="AI27" i="34" s="1"/>
  <c r="AJ27" i="34" s="1"/>
  <c r="AK27" i="34" s="1"/>
  <c r="AL27" i="34" s="1"/>
  <c r="AM27" i="34" s="1"/>
  <c r="AN27" i="34" s="1"/>
  <c r="AO27" i="34" s="1"/>
  <c r="AP27" i="34" s="1"/>
  <c r="AQ27" i="34" s="1"/>
  <c r="AR27" i="34" s="1"/>
  <c r="AS27" i="34" s="1"/>
  <c r="AT27" i="34" s="1"/>
  <c r="AU27" i="34" s="1"/>
  <c r="AV27" i="34" s="1"/>
  <c r="AW27" i="34" s="1"/>
  <c r="AX27" i="34" s="1"/>
  <c r="AY27" i="34" s="1"/>
  <c r="AZ27" i="34" s="1"/>
  <c r="BA27" i="34" s="1"/>
  <c r="BB27" i="34" s="1"/>
  <c r="BC27" i="34" s="1"/>
  <c r="BD27" i="34" s="1"/>
  <c r="BE27" i="34" s="1"/>
  <c r="BF27" i="34" s="1"/>
  <c r="BG27" i="34" s="1"/>
  <c r="BH27" i="34" s="1"/>
  <c r="BI27" i="34" s="1"/>
  <c r="BJ27" i="34" s="1"/>
  <c r="BK27" i="34" s="1"/>
  <c r="BL27" i="34" s="1"/>
  <c r="BM27" i="34" s="1"/>
  <c r="BN27" i="34" s="1"/>
  <c r="BO27" i="34" s="1"/>
  <c r="O27" i="34"/>
  <c r="L27" i="34"/>
  <c r="M27" i="34" s="1"/>
  <c r="N27" i="34" s="1"/>
  <c r="AQ25" i="34"/>
  <c r="AR25" i="34" s="1"/>
  <c r="AQ24" i="34" s="1"/>
  <c r="BN24" i="34"/>
  <c r="BN23" i="34" s="1"/>
  <c r="AO24" i="34"/>
  <c r="AN24" i="34"/>
  <c r="AM24" i="34"/>
  <c r="AL24" i="34"/>
  <c r="AK23" i="34" s="1"/>
  <c r="AK24" i="34"/>
  <c r="AJ24" i="34"/>
  <c r="AI23" i="34" s="1"/>
  <c r="AI24" i="34"/>
  <c r="AH23" i="34" s="1"/>
  <c r="AH24" i="34"/>
  <c r="AG23" i="34" s="1"/>
  <c r="AG24" i="34"/>
  <c r="AF23" i="34" s="1"/>
  <c r="AF24" i="34"/>
  <c r="AE23" i="34" s="1"/>
  <c r="AE24" i="34"/>
  <c r="AD24" i="34"/>
  <c r="AC23" i="34" s="1"/>
  <c r="AC24" i="34"/>
  <c r="AB24" i="34"/>
  <c r="AA24" i="34"/>
  <c r="AA23" i="34" s="1"/>
  <c r="Z24" i="34"/>
  <c r="Y24" i="34"/>
  <c r="X24" i="34"/>
  <c r="W23" i="34" s="1"/>
  <c r="W24" i="34"/>
  <c r="V24" i="34"/>
  <c r="U23" i="34" s="1"/>
  <c r="U24" i="34"/>
  <c r="T24" i="34"/>
  <c r="S23" i="34" s="1"/>
  <c r="S24" i="34"/>
  <c r="R23" i="34" s="1"/>
  <c r="R24" i="34"/>
  <c r="Q23" i="34" s="1"/>
  <c r="Q24" i="34"/>
  <c r="P23" i="34" s="1"/>
  <c r="P24" i="34"/>
  <c r="O24" i="34"/>
  <c r="N24" i="34"/>
  <c r="M23" i="34" s="1"/>
  <c r="M24" i="34"/>
  <c r="L24" i="34"/>
  <c r="K24" i="34"/>
  <c r="K23" i="34" s="1"/>
  <c r="Y23" i="34"/>
  <c r="X23" i="34"/>
  <c r="I15" i="34"/>
  <c r="K15" i="34" s="1"/>
  <c r="I60" i="34" s="1"/>
  <c r="G62" i="33"/>
  <c r="H62" i="33" s="1"/>
  <c r="H61" i="33"/>
  <c r="H60" i="33"/>
  <c r="L58" i="33"/>
  <c r="M58" i="33" s="1"/>
  <c r="N58" i="33" s="1"/>
  <c r="O58" i="33" s="1"/>
  <c r="P58" i="33" s="1"/>
  <c r="Q58" i="33" s="1"/>
  <c r="R58" i="33" s="1"/>
  <c r="S58" i="33" s="1"/>
  <c r="T58" i="33" s="1"/>
  <c r="U58" i="33" s="1"/>
  <c r="V58" i="33" s="1"/>
  <c r="W58" i="33" s="1"/>
  <c r="X58" i="33" s="1"/>
  <c r="Y58" i="33" s="1"/>
  <c r="Z58" i="33" s="1"/>
  <c r="AA58" i="33" s="1"/>
  <c r="AB58" i="33" s="1"/>
  <c r="AC58" i="33" s="1"/>
  <c r="AD58" i="33" s="1"/>
  <c r="AE58" i="33" s="1"/>
  <c r="AF58" i="33" s="1"/>
  <c r="AG58" i="33" s="1"/>
  <c r="AH58" i="33" s="1"/>
  <c r="AI58" i="33" s="1"/>
  <c r="AJ58" i="33" s="1"/>
  <c r="K55" i="33"/>
  <c r="G32" i="33"/>
  <c r="G33" i="33" s="1"/>
  <c r="H31" i="33"/>
  <c r="G31" i="33"/>
  <c r="H30" i="33"/>
  <c r="I30" i="33" s="1"/>
  <c r="H29" i="33"/>
  <c r="M27" i="33"/>
  <c r="N27" i="33" s="1"/>
  <c r="O27" i="33" s="1"/>
  <c r="P27" i="33" s="1"/>
  <c r="Q27" i="33" s="1"/>
  <c r="R27" i="33" s="1"/>
  <c r="S27" i="33" s="1"/>
  <c r="T27" i="33" s="1"/>
  <c r="U27" i="33" s="1"/>
  <c r="V27" i="33" s="1"/>
  <c r="W27" i="33" s="1"/>
  <c r="X27" i="33" s="1"/>
  <c r="Y27" i="33" s="1"/>
  <c r="Z27" i="33" s="1"/>
  <c r="AA27" i="33" s="1"/>
  <c r="AB27" i="33" s="1"/>
  <c r="AC27" i="33" s="1"/>
  <c r="AD27" i="33" s="1"/>
  <c r="AE27" i="33" s="1"/>
  <c r="AF27" i="33" s="1"/>
  <c r="AG27" i="33" s="1"/>
  <c r="AH27" i="33" s="1"/>
  <c r="AI27" i="33" s="1"/>
  <c r="AJ27" i="33" s="1"/>
  <c r="AK27" i="33" s="1"/>
  <c r="AL27" i="33" s="1"/>
  <c r="AM27" i="33" s="1"/>
  <c r="AN27" i="33" s="1"/>
  <c r="AO27" i="33" s="1"/>
  <c r="AP27" i="33" s="1"/>
  <c r="AQ27" i="33" s="1"/>
  <c r="AR27" i="33" s="1"/>
  <c r="AS27" i="33" s="1"/>
  <c r="AT27" i="33" s="1"/>
  <c r="AU27" i="33" s="1"/>
  <c r="AV27" i="33" s="1"/>
  <c r="AW27" i="33" s="1"/>
  <c r="AX27" i="33" s="1"/>
  <c r="AY27" i="33" s="1"/>
  <c r="AZ27" i="33" s="1"/>
  <c r="BA27" i="33" s="1"/>
  <c r="BB27" i="33" s="1"/>
  <c r="BC27" i="33" s="1"/>
  <c r="BD27" i="33" s="1"/>
  <c r="BE27" i="33" s="1"/>
  <c r="BF27" i="33" s="1"/>
  <c r="BG27" i="33" s="1"/>
  <c r="BH27" i="33" s="1"/>
  <c r="BI27" i="33" s="1"/>
  <c r="BJ27" i="33" s="1"/>
  <c r="BK27" i="33" s="1"/>
  <c r="BL27" i="33" s="1"/>
  <c r="BM27" i="33" s="1"/>
  <c r="BN27" i="33" s="1"/>
  <c r="BO27" i="33" s="1"/>
  <c r="L27" i="33"/>
  <c r="AR25" i="33"/>
  <c r="AQ25" i="33"/>
  <c r="AP24" i="33" s="1"/>
  <c r="BN24" i="33"/>
  <c r="AO24" i="33"/>
  <c r="AN24" i="33"/>
  <c r="AM24" i="33"/>
  <c r="AL24" i="33"/>
  <c r="AK23" i="33" s="1"/>
  <c r="AK24" i="33"/>
  <c r="AJ24" i="33"/>
  <c r="AI23" i="33" s="1"/>
  <c r="AI24" i="33"/>
  <c r="AH23" i="33" s="1"/>
  <c r="AH24" i="33"/>
  <c r="AG24" i="33"/>
  <c r="AG23" i="33" s="1"/>
  <c r="AF24" i="33"/>
  <c r="AE24" i="33"/>
  <c r="AD24" i="33"/>
  <c r="AC23" i="33" s="1"/>
  <c r="AC24" i="33"/>
  <c r="AB24" i="33"/>
  <c r="AA23" i="33" s="1"/>
  <c r="AA24" i="33"/>
  <c r="Z23" i="33" s="1"/>
  <c r="Z24" i="33"/>
  <c r="Y24" i="33"/>
  <c r="X23" i="33" s="1"/>
  <c r="X24" i="33"/>
  <c r="W24" i="33"/>
  <c r="V24" i="33"/>
  <c r="U23" i="33" s="1"/>
  <c r="U24" i="33"/>
  <c r="T23" i="33" s="1"/>
  <c r="T24" i="33"/>
  <c r="S23" i="33" s="1"/>
  <c r="S24" i="33"/>
  <c r="R23" i="33" s="1"/>
  <c r="R24" i="33"/>
  <c r="Q24" i="33"/>
  <c r="Q23" i="33" s="1"/>
  <c r="P24" i="33"/>
  <c r="O24" i="33"/>
  <c r="N24" i="33"/>
  <c r="M23" i="33" s="1"/>
  <c r="M24" i="33"/>
  <c r="L24" i="33"/>
  <c r="K23" i="33" s="1"/>
  <c r="K24" i="33"/>
  <c r="BN23" i="33"/>
  <c r="AN23" i="33"/>
  <c r="AE23" i="33"/>
  <c r="P23" i="33"/>
  <c r="I15" i="33"/>
  <c r="K15" i="33" s="1"/>
  <c r="G62" i="32"/>
  <c r="G63" i="32" s="1"/>
  <c r="H61" i="32"/>
  <c r="H60" i="32"/>
  <c r="L58" i="32"/>
  <c r="M58" i="32" s="1"/>
  <c r="N58" i="32" s="1"/>
  <c r="O58" i="32" s="1"/>
  <c r="P58" i="32" s="1"/>
  <c r="Q58" i="32" s="1"/>
  <c r="R58" i="32" s="1"/>
  <c r="S58" i="32" s="1"/>
  <c r="T58" i="32" s="1"/>
  <c r="U58" i="32" s="1"/>
  <c r="V58" i="32" s="1"/>
  <c r="W58" i="32" s="1"/>
  <c r="X58" i="32" s="1"/>
  <c r="Y58" i="32" s="1"/>
  <c r="Z58" i="32" s="1"/>
  <c r="AA58" i="32" s="1"/>
  <c r="AB58" i="32" s="1"/>
  <c r="AC58" i="32" s="1"/>
  <c r="AD58" i="32" s="1"/>
  <c r="AE58" i="32" s="1"/>
  <c r="AF58" i="32" s="1"/>
  <c r="AG58" i="32" s="1"/>
  <c r="AH58" i="32" s="1"/>
  <c r="AI58" i="32" s="1"/>
  <c r="AJ58" i="32" s="1"/>
  <c r="K55" i="32"/>
  <c r="G31" i="32"/>
  <c r="H30" i="32"/>
  <c r="H29" i="32"/>
  <c r="M27" i="32"/>
  <c r="N27" i="32" s="1"/>
  <c r="O27" i="32" s="1"/>
  <c r="P27" i="32" s="1"/>
  <c r="Q27" i="32" s="1"/>
  <c r="R27" i="32" s="1"/>
  <c r="S27" i="32" s="1"/>
  <c r="T27" i="32" s="1"/>
  <c r="U27" i="32" s="1"/>
  <c r="V27" i="32" s="1"/>
  <c r="W27" i="32" s="1"/>
  <c r="X27" i="32" s="1"/>
  <c r="Y27" i="32" s="1"/>
  <c r="Z27" i="32" s="1"/>
  <c r="AA27" i="32" s="1"/>
  <c r="AB27" i="32" s="1"/>
  <c r="AC27" i="32" s="1"/>
  <c r="AD27" i="32" s="1"/>
  <c r="AE27" i="32" s="1"/>
  <c r="AF27" i="32" s="1"/>
  <c r="AG27" i="32" s="1"/>
  <c r="AH27" i="32" s="1"/>
  <c r="AI27" i="32" s="1"/>
  <c r="AJ27" i="32" s="1"/>
  <c r="AK27" i="32" s="1"/>
  <c r="AL27" i="32" s="1"/>
  <c r="AM27" i="32" s="1"/>
  <c r="AN27" i="32" s="1"/>
  <c r="AO27" i="32" s="1"/>
  <c r="AP27" i="32" s="1"/>
  <c r="AQ27" i="32" s="1"/>
  <c r="AR27" i="32" s="1"/>
  <c r="AS27" i="32" s="1"/>
  <c r="AT27" i="32" s="1"/>
  <c r="AU27" i="32" s="1"/>
  <c r="AV27" i="32" s="1"/>
  <c r="AW27" i="32" s="1"/>
  <c r="AX27" i="32" s="1"/>
  <c r="AY27" i="32" s="1"/>
  <c r="AZ27" i="32" s="1"/>
  <c r="BA27" i="32" s="1"/>
  <c r="BB27" i="32" s="1"/>
  <c r="BC27" i="32" s="1"/>
  <c r="BD27" i="32" s="1"/>
  <c r="BE27" i="32" s="1"/>
  <c r="BF27" i="32" s="1"/>
  <c r="BG27" i="32" s="1"/>
  <c r="BH27" i="32" s="1"/>
  <c r="BI27" i="32" s="1"/>
  <c r="BJ27" i="32" s="1"/>
  <c r="BK27" i="32" s="1"/>
  <c r="BL27" i="32" s="1"/>
  <c r="BM27" i="32" s="1"/>
  <c r="BN27" i="32" s="1"/>
  <c r="BO27" i="32" s="1"/>
  <c r="L27" i="32"/>
  <c r="AQ25" i="32"/>
  <c r="AP24" i="32" s="1"/>
  <c r="AO23" i="32" s="1"/>
  <c r="BN24" i="32"/>
  <c r="BN23" i="32" s="1"/>
  <c r="AO24" i="32"/>
  <c r="AN23" i="32" s="1"/>
  <c r="AN24" i="32"/>
  <c r="AM24" i="32"/>
  <c r="AL24" i="32"/>
  <c r="AK23" i="32" s="1"/>
  <c r="AK24" i="32"/>
  <c r="AJ23" i="32" s="1"/>
  <c r="AJ24" i="32"/>
  <c r="AI23" i="32" s="1"/>
  <c r="AI24" i="32"/>
  <c r="AH23" i="32" s="1"/>
  <c r="AH24" i="32"/>
  <c r="AG24" i="32"/>
  <c r="AF24" i="32"/>
  <c r="AE24" i="32"/>
  <c r="AD24" i="32"/>
  <c r="AC23" i="32" s="1"/>
  <c r="AC24" i="32"/>
  <c r="AB23" i="32" s="1"/>
  <c r="AB24" i="32"/>
  <c r="AA24" i="32"/>
  <c r="AA23" i="32" s="1"/>
  <c r="Z24" i="32"/>
  <c r="Y24" i="32"/>
  <c r="X23" i="32" s="1"/>
  <c r="X24" i="32"/>
  <c r="W24" i="32"/>
  <c r="V24" i="32"/>
  <c r="U23" i="32" s="1"/>
  <c r="U24" i="32"/>
  <c r="T24" i="32"/>
  <c r="S24" i="32"/>
  <c r="R23" i="32" s="1"/>
  <c r="R24" i="32"/>
  <c r="Q24" i="32"/>
  <c r="P23" i="32" s="1"/>
  <c r="P24" i="32"/>
  <c r="O24" i="32"/>
  <c r="N24" i="32"/>
  <c r="M23" i="32" s="1"/>
  <c r="M24" i="32"/>
  <c r="L23" i="32" s="1"/>
  <c r="L24" i="32"/>
  <c r="K24" i="32"/>
  <c r="Y23" i="32"/>
  <c r="S23" i="32"/>
  <c r="Q23" i="32"/>
  <c r="I15" i="32"/>
  <c r="K15" i="32" s="1"/>
  <c r="G62" i="31"/>
  <c r="H62" i="31" s="1"/>
  <c r="H61" i="31"/>
  <c r="H60" i="31"/>
  <c r="L58" i="31"/>
  <c r="M58" i="31" s="1"/>
  <c r="N58" i="31" s="1"/>
  <c r="O58" i="31" s="1"/>
  <c r="P58" i="31" s="1"/>
  <c r="Q58" i="31" s="1"/>
  <c r="R58" i="31" s="1"/>
  <c r="S58" i="31" s="1"/>
  <c r="T58" i="31" s="1"/>
  <c r="U58" i="31" s="1"/>
  <c r="V58" i="31" s="1"/>
  <c r="W58" i="31" s="1"/>
  <c r="X58" i="31" s="1"/>
  <c r="Y58" i="31" s="1"/>
  <c r="Z58" i="31" s="1"/>
  <c r="AA58" i="31" s="1"/>
  <c r="AB58" i="31" s="1"/>
  <c r="AC58" i="31" s="1"/>
  <c r="AD58" i="31" s="1"/>
  <c r="AE58" i="31" s="1"/>
  <c r="AF58" i="31" s="1"/>
  <c r="AG58" i="31" s="1"/>
  <c r="AH58" i="31" s="1"/>
  <c r="AI58" i="31" s="1"/>
  <c r="AJ58" i="31" s="1"/>
  <c r="K55" i="31"/>
  <c r="G32" i="31"/>
  <c r="G33" i="31" s="1"/>
  <c r="G31" i="31"/>
  <c r="H31" i="31" s="1"/>
  <c r="H30" i="31"/>
  <c r="H29" i="31"/>
  <c r="L27" i="31"/>
  <c r="M27" i="31" s="1"/>
  <c r="N27" i="31" s="1"/>
  <c r="O27" i="31" s="1"/>
  <c r="P27" i="31" s="1"/>
  <c r="Q27" i="31" s="1"/>
  <c r="R27" i="31" s="1"/>
  <c r="S27" i="31" s="1"/>
  <c r="T27" i="31" s="1"/>
  <c r="U27" i="31" s="1"/>
  <c r="V27" i="31" s="1"/>
  <c r="W27" i="31" s="1"/>
  <c r="X27" i="31" s="1"/>
  <c r="Y27" i="31" s="1"/>
  <c r="Z27" i="31" s="1"/>
  <c r="AA27" i="31" s="1"/>
  <c r="AB27" i="31" s="1"/>
  <c r="AC27" i="31" s="1"/>
  <c r="AD27" i="31" s="1"/>
  <c r="AE27" i="31" s="1"/>
  <c r="AF27" i="31" s="1"/>
  <c r="AG27" i="31" s="1"/>
  <c r="AH27" i="31" s="1"/>
  <c r="AI27" i="31" s="1"/>
  <c r="AJ27" i="31" s="1"/>
  <c r="AK27" i="31" s="1"/>
  <c r="AL27" i="31" s="1"/>
  <c r="AM27" i="31" s="1"/>
  <c r="AN27" i="31" s="1"/>
  <c r="AO27" i="31" s="1"/>
  <c r="AP27" i="31" s="1"/>
  <c r="AQ27" i="31" s="1"/>
  <c r="AR27" i="31" s="1"/>
  <c r="AS27" i="31" s="1"/>
  <c r="AT27" i="31" s="1"/>
  <c r="AU27" i="31" s="1"/>
  <c r="AV27" i="31" s="1"/>
  <c r="AW27" i="31" s="1"/>
  <c r="AX27" i="31" s="1"/>
  <c r="AY27" i="31" s="1"/>
  <c r="AZ27" i="31" s="1"/>
  <c r="BA27" i="31" s="1"/>
  <c r="BB27" i="31" s="1"/>
  <c r="BC27" i="31" s="1"/>
  <c r="BD27" i="31" s="1"/>
  <c r="BE27" i="31" s="1"/>
  <c r="BF27" i="31" s="1"/>
  <c r="BG27" i="31" s="1"/>
  <c r="BH27" i="31" s="1"/>
  <c r="BI27" i="31" s="1"/>
  <c r="BJ27" i="31" s="1"/>
  <c r="BK27" i="31" s="1"/>
  <c r="BL27" i="31" s="1"/>
  <c r="BM27" i="31" s="1"/>
  <c r="BN27" i="31" s="1"/>
  <c r="BO27" i="31" s="1"/>
  <c r="AQ25" i="31"/>
  <c r="AP24" i="31" s="1"/>
  <c r="AO23" i="31" s="1"/>
  <c r="BN24" i="31"/>
  <c r="BN23" i="31" s="1"/>
  <c r="AO24" i="31"/>
  <c r="AN23" i="31" s="1"/>
  <c r="AN24" i="31"/>
  <c r="AM24" i="31"/>
  <c r="AL24" i="31"/>
  <c r="AK24" i="31"/>
  <c r="AJ24" i="31"/>
  <c r="AI23" i="31" s="1"/>
  <c r="AI24" i="31"/>
  <c r="AH24" i="31"/>
  <c r="AG24" i="31"/>
  <c r="AF24" i="31"/>
  <c r="AE24" i="31"/>
  <c r="AD23" i="31" s="1"/>
  <c r="AD24" i="31"/>
  <c r="AC24" i="31"/>
  <c r="AB24" i="31"/>
  <c r="AA23" i="31" s="1"/>
  <c r="AA24" i="31"/>
  <c r="Z24" i="31"/>
  <c r="Y24" i="31"/>
  <c r="X23" i="31" s="1"/>
  <c r="X24" i="31"/>
  <c r="W24" i="31"/>
  <c r="V23" i="31" s="1"/>
  <c r="V24" i="31"/>
  <c r="U24" i="31"/>
  <c r="T24" i="31"/>
  <c r="S23" i="31" s="1"/>
  <c r="S24" i="31"/>
  <c r="R24" i="31"/>
  <c r="Q24" i="31"/>
  <c r="P24" i="31"/>
  <c r="O24" i="31"/>
  <c r="N24" i="31"/>
  <c r="M24" i="31"/>
  <c r="L24" i="31"/>
  <c r="K23" i="31" s="1"/>
  <c r="K24" i="31"/>
  <c r="AH23" i="31"/>
  <c r="AG23" i="31"/>
  <c r="AF23" i="31"/>
  <c r="AE23" i="31"/>
  <c r="Z23" i="31"/>
  <c r="Y23" i="31"/>
  <c r="W23" i="31"/>
  <c r="R23" i="31"/>
  <c r="Q23" i="31"/>
  <c r="I15" i="31"/>
  <c r="K15" i="31" s="1"/>
  <c r="I60" i="31" s="1"/>
  <c r="G62" i="30"/>
  <c r="G63" i="30" s="1"/>
  <c r="H63" i="30" s="1"/>
  <c r="H61" i="30"/>
  <c r="H60" i="30"/>
  <c r="L58" i="30"/>
  <c r="M58" i="30" s="1"/>
  <c r="N58" i="30" s="1"/>
  <c r="O58" i="30" s="1"/>
  <c r="P58" i="30" s="1"/>
  <c r="Q58" i="30" s="1"/>
  <c r="R58" i="30" s="1"/>
  <c r="S58" i="30" s="1"/>
  <c r="T58" i="30" s="1"/>
  <c r="U58" i="30" s="1"/>
  <c r="V58" i="30" s="1"/>
  <c r="W58" i="30" s="1"/>
  <c r="X58" i="30" s="1"/>
  <c r="Y58" i="30" s="1"/>
  <c r="Z58" i="30" s="1"/>
  <c r="AA58" i="30" s="1"/>
  <c r="AB58" i="30" s="1"/>
  <c r="AC58" i="30" s="1"/>
  <c r="AD58" i="30" s="1"/>
  <c r="AE58" i="30" s="1"/>
  <c r="AF58" i="30" s="1"/>
  <c r="AG58" i="30" s="1"/>
  <c r="AH58" i="30" s="1"/>
  <c r="AI58" i="30" s="1"/>
  <c r="AJ58" i="30" s="1"/>
  <c r="K55" i="30"/>
  <c r="H31" i="30"/>
  <c r="G31" i="30"/>
  <c r="G32" i="30" s="1"/>
  <c r="H30" i="30"/>
  <c r="H29" i="30"/>
  <c r="M27" i="30"/>
  <c r="N27" i="30" s="1"/>
  <c r="O27" i="30" s="1"/>
  <c r="P27" i="30" s="1"/>
  <c r="Q27" i="30" s="1"/>
  <c r="R27" i="30" s="1"/>
  <c r="S27" i="30" s="1"/>
  <c r="T27" i="30" s="1"/>
  <c r="U27" i="30" s="1"/>
  <c r="V27" i="30" s="1"/>
  <c r="W27" i="30" s="1"/>
  <c r="X27" i="30" s="1"/>
  <c r="Y27" i="30" s="1"/>
  <c r="Z27" i="30" s="1"/>
  <c r="AA27" i="30" s="1"/>
  <c r="AB27" i="30" s="1"/>
  <c r="AC27" i="30" s="1"/>
  <c r="AD27" i="30" s="1"/>
  <c r="AE27" i="30" s="1"/>
  <c r="AF27" i="30" s="1"/>
  <c r="AG27" i="30" s="1"/>
  <c r="AH27" i="30" s="1"/>
  <c r="AI27" i="30" s="1"/>
  <c r="AJ27" i="30" s="1"/>
  <c r="AK27" i="30" s="1"/>
  <c r="AL27" i="30" s="1"/>
  <c r="AM27" i="30" s="1"/>
  <c r="AN27" i="30" s="1"/>
  <c r="AO27" i="30" s="1"/>
  <c r="AP27" i="30" s="1"/>
  <c r="AQ27" i="30" s="1"/>
  <c r="AR27" i="30" s="1"/>
  <c r="AS27" i="30" s="1"/>
  <c r="AT27" i="30" s="1"/>
  <c r="AU27" i="30" s="1"/>
  <c r="AV27" i="30" s="1"/>
  <c r="AW27" i="30" s="1"/>
  <c r="AX27" i="30" s="1"/>
  <c r="AY27" i="30" s="1"/>
  <c r="AZ27" i="30" s="1"/>
  <c r="BA27" i="30" s="1"/>
  <c r="BB27" i="30" s="1"/>
  <c r="BC27" i="30" s="1"/>
  <c r="BD27" i="30" s="1"/>
  <c r="BE27" i="30" s="1"/>
  <c r="BF27" i="30" s="1"/>
  <c r="BG27" i="30" s="1"/>
  <c r="BH27" i="30" s="1"/>
  <c r="BI27" i="30" s="1"/>
  <c r="BJ27" i="30" s="1"/>
  <c r="BK27" i="30" s="1"/>
  <c r="BL27" i="30" s="1"/>
  <c r="BM27" i="30" s="1"/>
  <c r="BN27" i="30" s="1"/>
  <c r="BO27" i="30" s="1"/>
  <c r="L27" i="30"/>
  <c r="AQ25" i="30"/>
  <c r="AR25" i="30" s="1"/>
  <c r="BN24" i="30"/>
  <c r="BN23" i="30" s="1"/>
  <c r="AP24" i="30"/>
  <c r="AO24" i="30"/>
  <c r="AO23" i="30" s="1"/>
  <c r="AN24" i="30"/>
  <c r="AM24" i="30"/>
  <c r="AL23" i="30" s="1"/>
  <c r="AL24" i="30"/>
  <c r="AK23" i="30" s="1"/>
  <c r="AK24" i="30"/>
  <c r="AJ24" i="30"/>
  <c r="AI24" i="30"/>
  <c r="AH23" i="30" s="1"/>
  <c r="AH24" i="30"/>
  <c r="AG24" i="30"/>
  <c r="AF24" i="30"/>
  <c r="AE24" i="30"/>
  <c r="AD24" i="30"/>
  <c r="AC23" i="30" s="1"/>
  <c r="AC24" i="30"/>
  <c r="AB24" i="30"/>
  <c r="AA24" i="30"/>
  <c r="Z23" i="30" s="1"/>
  <c r="Z24" i="30"/>
  <c r="Y24" i="30"/>
  <c r="X23" i="30" s="1"/>
  <c r="X24" i="30"/>
  <c r="W24" i="30"/>
  <c r="V24" i="30"/>
  <c r="V23" i="30" s="1"/>
  <c r="U24" i="30"/>
  <c r="T24" i="30"/>
  <c r="S24" i="30"/>
  <c r="R23" i="30" s="1"/>
  <c r="R24" i="30"/>
  <c r="Q24" i="30"/>
  <c r="P24" i="30"/>
  <c r="O24" i="30"/>
  <c r="N23" i="30" s="1"/>
  <c r="N24" i="30"/>
  <c r="M23" i="30" s="1"/>
  <c r="M24" i="30"/>
  <c r="L24" i="30"/>
  <c r="K24" i="30"/>
  <c r="AJ23" i="30"/>
  <c r="AI23" i="30"/>
  <c r="AD23" i="30"/>
  <c r="AB23" i="30"/>
  <c r="AA23" i="30"/>
  <c r="T23" i="30"/>
  <c r="S23" i="30"/>
  <c r="L23" i="30"/>
  <c r="K23" i="30"/>
  <c r="I15" i="30"/>
  <c r="K15" i="30" s="1"/>
  <c r="G62" i="29"/>
  <c r="H62" i="29" s="1"/>
  <c r="H61" i="29"/>
  <c r="H60" i="29"/>
  <c r="L58" i="29"/>
  <c r="M58" i="29" s="1"/>
  <c r="N58" i="29" s="1"/>
  <c r="O58" i="29" s="1"/>
  <c r="P58" i="29" s="1"/>
  <c r="Q58" i="29" s="1"/>
  <c r="R58" i="29" s="1"/>
  <c r="S58" i="29" s="1"/>
  <c r="T58" i="29" s="1"/>
  <c r="U58" i="29" s="1"/>
  <c r="V58" i="29" s="1"/>
  <c r="W58" i="29" s="1"/>
  <c r="X58" i="29" s="1"/>
  <c r="Y58" i="29" s="1"/>
  <c r="Z58" i="29" s="1"/>
  <c r="AA58" i="29" s="1"/>
  <c r="AB58" i="29" s="1"/>
  <c r="AC58" i="29" s="1"/>
  <c r="AD58" i="29" s="1"/>
  <c r="AE58" i="29" s="1"/>
  <c r="AF58" i="29" s="1"/>
  <c r="AG58" i="29" s="1"/>
  <c r="AH58" i="29" s="1"/>
  <c r="AI58" i="29" s="1"/>
  <c r="AJ58" i="29" s="1"/>
  <c r="K55" i="29"/>
  <c r="G31" i="29"/>
  <c r="H31" i="29" s="1"/>
  <c r="H30" i="29"/>
  <c r="H29" i="29"/>
  <c r="L27" i="29"/>
  <c r="M27" i="29" s="1"/>
  <c r="N27" i="29" s="1"/>
  <c r="O27" i="29" s="1"/>
  <c r="P27" i="29" s="1"/>
  <c r="Q27" i="29" s="1"/>
  <c r="R27" i="29" s="1"/>
  <c r="S27" i="29" s="1"/>
  <c r="T27" i="29" s="1"/>
  <c r="U27" i="29" s="1"/>
  <c r="V27" i="29" s="1"/>
  <c r="W27" i="29" s="1"/>
  <c r="X27" i="29" s="1"/>
  <c r="Y27" i="29" s="1"/>
  <c r="Z27" i="29" s="1"/>
  <c r="AA27" i="29" s="1"/>
  <c r="AB27" i="29" s="1"/>
  <c r="AC27" i="29" s="1"/>
  <c r="AD27" i="29" s="1"/>
  <c r="AE27" i="29" s="1"/>
  <c r="AF27" i="29" s="1"/>
  <c r="AG27" i="29" s="1"/>
  <c r="AH27" i="29" s="1"/>
  <c r="AI27" i="29" s="1"/>
  <c r="AJ27" i="29" s="1"/>
  <c r="AK27" i="29" s="1"/>
  <c r="AL27" i="29" s="1"/>
  <c r="AM27" i="29" s="1"/>
  <c r="AN27" i="29" s="1"/>
  <c r="AO27" i="29" s="1"/>
  <c r="AP27" i="29" s="1"/>
  <c r="AQ27" i="29" s="1"/>
  <c r="AR27" i="29" s="1"/>
  <c r="AS27" i="29" s="1"/>
  <c r="AT27" i="29" s="1"/>
  <c r="AU27" i="29" s="1"/>
  <c r="AV27" i="29" s="1"/>
  <c r="AW27" i="29" s="1"/>
  <c r="AX27" i="29" s="1"/>
  <c r="AY27" i="29" s="1"/>
  <c r="AZ27" i="29" s="1"/>
  <c r="BA27" i="29" s="1"/>
  <c r="BB27" i="29" s="1"/>
  <c r="BC27" i="29" s="1"/>
  <c r="BD27" i="29" s="1"/>
  <c r="BE27" i="29" s="1"/>
  <c r="BF27" i="29" s="1"/>
  <c r="BG27" i="29" s="1"/>
  <c r="BH27" i="29" s="1"/>
  <c r="BI27" i="29" s="1"/>
  <c r="BJ27" i="29" s="1"/>
  <c r="BK27" i="29" s="1"/>
  <c r="BL27" i="29" s="1"/>
  <c r="BM27" i="29" s="1"/>
  <c r="BN27" i="29" s="1"/>
  <c r="BO27" i="29" s="1"/>
  <c r="AQ25" i="29"/>
  <c r="AP24" i="29" s="1"/>
  <c r="AO23" i="29" s="1"/>
  <c r="BN24" i="29"/>
  <c r="AO24" i="29"/>
  <c r="AN24" i="29"/>
  <c r="AM24" i="29"/>
  <c r="AL23" i="29" s="1"/>
  <c r="AL24" i="29"/>
  <c r="AK24" i="29"/>
  <c r="AJ24" i="29"/>
  <c r="AI23" i="29" s="1"/>
  <c r="AI24" i="29"/>
  <c r="AH24" i="29"/>
  <c r="AG24" i="29"/>
  <c r="AF24" i="29"/>
  <c r="AE24" i="29"/>
  <c r="AD23" i="29" s="1"/>
  <c r="AD24" i="29"/>
  <c r="AC24" i="29"/>
  <c r="AB24" i="29"/>
  <c r="AA23" i="29" s="1"/>
  <c r="AA24" i="29"/>
  <c r="Z24" i="29"/>
  <c r="Y23" i="29" s="1"/>
  <c r="Y24" i="29"/>
  <c r="X23" i="29" s="1"/>
  <c r="X24" i="29"/>
  <c r="W24" i="29"/>
  <c r="V23" i="29" s="1"/>
  <c r="V24" i="29"/>
  <c r="U24" i="29"/>
  <c r="T24" i="29"/>
  <c r="S23" i="29" s="1"/>
  <c r="S24" i="29"/>
  <c r="R24" i="29"/>
  <c r="Q24" i="29"/>
  <c r="P24" i="29"/>
  <c r="O24" i="29"/>
  <c r="N23" i="29" s="1"/>
  <c r="N24" i="29"/>
  <c r="M24" i="29"/>
  <c r="L24" i="29"/>
  <c r="K23" i="29" s="1"/>
  <c r="K24" i="29"/>
  <c r="BN23" i="29"/>
  <c r="AK23" i="29"/>
  <c r="AH23" i="29"/>
  <c r="AG23" i="29"/>
  <c r="Z23" i="29"/>
  <c r="R23" i="29"/>
  <c r="Q23" i="29"/>
  <c r="M23" i="29"/>
  <c r="I15" i="29"/>
  <c r="K15" i="29" s="1"/>
  <c r="I30" i="29" s="1"/>
  <c r="G62" i="28"/>
  <c r="G63" i="28" s="1"/>
  <c r="H61" i="28"/>
  <c r="H60" i="28"/>
  <c r="I60" i="28" s="1"/>
  <c r="L58" i="28"/>
  <c r="M58" i="28" s="1"/>
  <c r="N58" i="28" s="1"/>
  <c r="O58" i="28" s="1"/>
  <c r="P58" i="28" s="1"/>
  <c r="Q58" i="28" s="1"/>
  <c r="R58" i="28" s="1"/>
  <c r="S58" i="28" s="1"/>
  <c r="T58" i="28" s="1"/>
  <c r="U58" i="28" s="1"/>
  <c r="V58" i="28" s="1"/>
  <c r="W58" i="28" s="1"/>
  <c r="X58" i="28" s="1"/>
  <c r="Y58" i="28" s="1"/>
  <c r="Z58" i="28" s="1"/>
  <c r="AA58" i="28" s="1"/>
  <c r="AB58" i="28" s="1"/>
  <c r="AC58" i="28" s="1"/>
  <c r="AD58" i="28" s="1"/>
  <c r="AE58" i="28" s="1"/>
  <c r="AF58" i="28" s="1"/>
  <c r="AG58" i="28" s="1"/>
  <c r="AH58" i="28" s="1"/>
  <c r="AI58" i="28" s="1"/>
  <c r="AJ58" i="28" s="1"/>
  <c r="K55" i="28"/>
  <c r="G33" i="28"/>
  <c r="H33" i="28" s="1"/>
  <c r="I33" i="28" s="1"/>
  <c r="G32" i="28"/>
  <c r="H32" i="28" s="1"/>
  <c r="I32" i="28" s="1"/>
  <c r="G31" i="28"/>
  <c r="H31" i="28" s="1"/>
  <c r="I31" i="28" s="1"/>
  <c r="H30" i="28"/>
  <c r="I29" i="28"/>
  <c r="H29" i="28"/>
  <c r="L27" i="28"/>
  <c r="M27" i="28" s="1"/>
  <c r="N27" i="28" s="1"/>
  <c r="O27" i="28" s="1"/>
  <c r="P27" i="28" s="1"/>
  <c r="Q27" i="28" s="1"/>
  <c r="R27" i="28" s="1"/>
  <c r="S27" i="28" s="1"/>
  <c r="T27" i="28" s="1"/>
  <c r="U27" i="28" s="1"/>
  <c r="V27" i="28" s="1"/>
  <c r="W27" i="28" s="1"/>
  <c r="X27" i="28" s="1"/>
  <c r="Y27" i="28" s="1"/>
  <c r="Z27" i="28" s="1"/>
  <c r="AA27" i="28" s="1"/>
  <c r="AB27" i="28" s="1"/>
  <c r="AC27" i="28" s="1"/>
  <c r="AD27" i="28" s="1"/>
  <c r="AE27" i="28" s="1"/>
  <c r="AF27" i="28" s="1"/>
  <c r="AG27" i="28" s="1"/>
  <c r="AH27" i="28" s="1"/>
  <c r="AI27" i="28" s="1"/>
  <c r="AJ27" i="28" s="1"/>
  <c r="AK27" i="28" s="1"/>
  <c r="AL27" i="28" s="1"/>
  <c r="AM27" i="28" s="1"/>
  <c r="AN27" i="28" s="1"/>
  <c r="AO27" i="28" s="1"/>
  <c r="AP27" i="28" s="1"/>
  <c r="AQ27" i="28" s="1"/>
  <c r="AR27" i="28" s="1"/>
  <c r="AS27" i="28" s="1"/>
  <c r="AT27" i="28" s="1"/>
  <c r="AU27" i="28" s="1"/>
  <c r="AV27" i="28" s="1"/>
  <c r="AW27" i="28" s="1"/>
  <c r="AX27" i="28" s="1"/>
  <c r="AY27" i="28" s="1"/>
  <c r="AZ27" i="28" s="1"/>
  <c r="BA27" i="28" s="1"/>
  <c r="BB27" i="28" s="1"/>
  <c r="BC27" i="28" s="1"/>
  <c r="BD27" i="28" s="1"/>
  <c r="BE27" i="28" s="1"/>
  <c r="BF27" i="28" s="1"/>
  <c r="BG27" i="28" s="1"/>
  <c r="BH27" i="28" s="1"/>
  <c r="BI27" i="28" s="1"/>
  <c r="BJ27" i="28" s="1"/>
  <c r="BK27" i="28" s="1"/>
  <c r="BL27" i="28" s="1"/>
  <c r="BM27" i="28" s="1"/>
  <c r="BN27" i="28" s="1"/>
  <c r="BO27" i="28" s="1"/>
  <c r="AQ25" i="28"/>
  <c r="AP24" i="28" s="1"/>
  <c r="BN24" i="28"/>
  <c r="AO24" i="28"/>
  <c r="AN24" i="28"/>
  <c r="AM24" i="28"/>
  <c r="AL23" i="28" s="1"/>
  <c r="AL24" i="28"/>
  <c r="AK24" i="28"/>
  <c r="AJ24" i="28"/>
  <c r="AI23" i="28" s="1"/>
  <c r="AI24" i="28"/>
  <c r="AH24" i="28"/>
  <c r="AG23" i="28" s="1"/>
  <c r="AG24" i="28"/>
  <c r="AF24" i="28"/>
  <c r="AF23" i="28" s="1"/>
  <c r="AE24" i="28"/>
  <c r="AD23" i="28" s="1"/>
  <c r="AD24" i="28"/>
  <c r="AC24" i="28"/>
  <c r="AB24" i="28"/>
  <c r="AB23" i="28" s="1"/>
  <c r="AA24" i="28"/>
  <c r="Z24" i="28"/>
  <c r="Y23" i="28" s="1"/>
  <c r="Y24" i="28"/>
  <c r="X24" i="28"/>
  <c r="W24" i="28"/>
  <c r="V23" i="28" s="1"/>
  <c r="V24" i="28"/>
  <c r="U24" i="28"/>
  <c r="T24" i="28"/>
  <c r="S24" i="28"/>
  <c r="R24" i="28"/>
  <c r="Q23" i="28" s="1"/>
  <c r="Q24" i="28"/>
  <c r="P24" i="28"/>
  <c r="O24" i="28"/>
  <c r="N23" i="28" s="1"/>
  <c r="N24" i="28"/>
  <c r="M24" i="28"/>
  <c r="L23" i="28" s="1"/>
  <c r="L24" i="28"/>
  <c r="K23" i="28" s="1"/>
  <c r="K24" i="28"/>
  <c r="BN23" i="28"/>
  <c r="AN23" i="28"/>
  <c r="AJ23" i="28"/>
  <c r="AC23" i="28"/>
  <c r="AA23" i="28"/>
  <c r="U23" i="28"/>
  <c r="T23" i="28"/>
  <c r="S23" i="28"/>
  <c r="M23" i="28"/>
  <c r="K15" i="28"/>
  <c r="I30" i="28" s="1"/>
  <c r="I15" i="28"/>
  <c r="G62" i="27"/>
  <c r="G63" i="27" s="1"/>
  <c r="G64" i="27" s="1"/>
  <c r="H61" i="27"/>
  <c r="H60" i="27"/>
  <c r="L58" i="27"/>
  <c r="M58" i="27" s="1"/>
  <c r="N58" i="27" s="1"/>
  <c r="O58" i="27" s="1"/>
  <c r="P58" i="27" s="1"/>
  <c r="Q58" i="27" s="1"/>
  <c r="R58" i="27" s="1"/>
  <c r="S58" i="27" s="1"/>
  <c r="T58" i="27" s="1"/>
  <c r="U58" i="27" s="1"/>
  <c r="V58" i="27" s="1"/>
  <c r="W58" i="27" s="1"/>
  <c r="X58" i="27" s="1"/>
  <c r="Y58" i="27" s="1"/>
  <c r="Z58" i="27" s="1"/>
  <c r="AA58" i="27" s="1"/>
  <c r="AB58" i="27" s="1"/>
  <c r="AC58" i="27" s="1"/>
  <c r="AD58" i="27" s="1"/>
  <c r="AE58" i="27" s="1"/>
  <c r="AF58" i="27" s="1"/>
  <c r="AG58" i="27" s="1"/>
  <c r="AH58" i="27" s="1"/>
  <c r="AI58" i="27" s="1"/>
  <c r="AJ58" i="27" s="1"/>
  <c r="K55" i="27"/>
  <c r="G32" i="27"/>
  <c r="G33" i="27" s="1"/>
  <c r="H31" i="27"/>
  <c r="G31" i="27"/>
  <c r="H30" i="27"/>
  <c r="H29" i="27"/>
  <c r="I29" i="27" s="1"/>
  <c r="M27" i="27"/>
  <c r="N27" i="27" s="1"/>
  <c r="O27" i="27" s="1"/>
  <c r="P27" i="27" s="1"/>
  <c r="Q27" i="27" s="1"/>
  <c r="R27" i="27" s="1"/>
  <c r="S27" i="27" s="1"/>
  <c r="T27" i="27" s="1"/>
  <c r="U27" i="27" s="1"/>
  <c r="V27" i="27" s="1"/>
  <c r="W27" i="27" s="1"/>
  <c r="X27" i="27" s="1"/>
  <c r="Y27" i="27" s="1"/>
  <c r="Z27" i="27" s="1"/>
  <c r="AA27" i="27" s="1"/>
  <c r="AB27" i="27" s="1"/>
  <c r="AC27" i="27" s="1"/>
  <c r="AD27" i="27" s="1"/>
  <c r="AE27" i="27" s="1"/>
  <c r="AF27" i="27" s="1"/>
  <c r="AG27" i="27" s="1"/>
  <c r="AH27" i="27" s="1"/>
  <c r="AI27" i="27" s="1"/>
  <c r="AJ27" i="27" s="1"/>
  <c r="AK27" i="27" s="1"/>
  <c r="AL27" i="27" s="1"/>
  <c r="AM27" i="27" s="1"/>
  <c r="AN27" i="27" s="1"/>
  <c r="AO27" i="27" s="1"/>
  <c r="AP27" i="27" s="1"/>
  <c r="AQ27" i="27" s="1"/>
  <c r="AR27" i="27" s="1"/>
  <c r="AS27" i="27" s="1"/>
  <c r="AT27" i="27" s="1"/>
  <c r="AU27" i="27" s="1"/>
  <c r="AV27" i="27" s="1"/>
  <c r="AW27" i="27" s="1"/>
  <c r="AX27" i="27" s="1"/>
  <c r="AY27" i="27" s="1"/>
  <c r="AZ27" i="27" s="1"/>
  <c r="BA27" i="27" s="1"/>
  <c r="BB27" i="27" s="1"/>
  <c r="BC27" i="27" s="1"/>
  <c r="BD27" i="27" s="1"/>
  <c r="BE27" i="27" s="1"/>
  <c r="BF27" i="27" s="1"/>
  <c r="BG27" i="27" s="1"/>
  <c r="BH27" i="27" s="1"/>
  <c r="BI27" i="27" s="1"/>
  <c r="BJ27" i="27" s="1"/>
  <c r="BK27" i="27" s="1"/>
  <c r="BL27" i="27" s="1"/>
  <c r="BM27" i="27" s="1"/>
  <c r="BN27" i="27" s="1"/>
  <c r="BO27" i="27" s="1"/>
  <c r="L27" i="27"/>
  <c r="AQ25" i="27"/>
  <c r="BN24" i="27"/>
  <c r="AO24" i="27"/>
  <c r="AN24" i="27"/>
  <c r="AM24" i="27"/>
  <c r="AM23" i="27" s="1"/>
  <c r="AL24" i="27"/>
  <c r="AL23" i="27" s="1"/>
  <c r="AK24" i="27"/>
  <c r="AJ23" i="27" s="1"/>
  <c r="AJ24" i="27"/>
  <c r="AI24" i="27"/>
  <c r="AH24" i="27"/>
  <c r="AG23" i="27" s="1"/>
  <c r="AG24" i="27"/>
  <c r="AF24" i="27"/>
  <c r="AE24" i="27"/>
  <c r="AD24" i="27"/>
  <c r="AD23" i="27" s="1"/>
  <c r="AC24" i="27"/>
  <c r="AB23" i="27" s="1"/>
  <c r="AB24" i="27"/>
  <c r="AA24" i="27"/>
  <c r="Z24" i="27"/>
  <c r="Y23" i="27" s="1"/>
  <c r="Y24" i="27"/>
  <c r="X24" i="27"/>
  <c r="W24" i="27"/>
  <c r="V24" i="27"/>
  <c r="V23" i="27" s="1"/>
  <c r="U24" i="27"/>
  <c r="T23" i="27" s="1"/>
  <c r="T24" i="27"/>
  <c r="S24" i="27"/>
  <c r="R24" i="27"/>
  <c r="Q23" i="27" s="1"/>
  <c r="Q24" i="27"/>
  <c r="P23" i="27" s="1"/>
  <c r="P24" i="27"/>
  <c r="O24" i="27"/>
  <c r="N24" i="27"/>
  <c r="M24" i="27"/>
  <c r="L24" i="27"/>
  <c r="K24" i="27"/>
  <c r="BN23" i="27"/>
  <c r="AN23" i="27"/>
  <c r="AF23" i="27"/>
  <c r="AE23" i="27"/>
  <c r="X23" i="27"/>
  <c r="W23" i="27"/>
  <c r="O23" i="27"/>
  <c r="N23" i="27"/>
  <c r="L23" i="27"/>
  <c r="I15" i="27"/>
  <c r="K15" i="27" s="1"/>
  <c r="I60" i="27" s="1"/>
  <c r="H24" i="1"/>
  <c r="M22" i="1"/>
  <c r="M21" i="1"/>
  <c r="M20" i="1"/>
  <c r="M19" i="1"/>
  <c r="M18" i="1"/>
  <c r="I98" i="4"/>
  <c r="I97" i="4"/>
  <c r="I96" i="4"/>
  <c r="I95" i="4"/>
  <c r="I93" i="4"/>
  <c r="I92" i="4"/>
  <c r="I91" i="4"/>
  <c r="I90" i="4"/>
  <c r="G63" i="33" l="1"/>
  <c r="G63" i="31"/>
  <c r="AG17" i="37"/>
  <c r="X25" i="37"/>
  <c r="AH17" i="37"/>
  <c r="W57" i="37"/>
  <c r="W58" i="37" s="1"/>
  <c r="AM17" i="37"/>
  <c r="AU17" i="37"/>
  <c r="AW17" i="37"/>
  <c r="AE17" i="37"/>
  <c r="AA17" i="37"/>
  <c r="AQ17" i="37"/>
  <c r="AZ17" i="37"/>
  <c r="AX17" i="37"/>
  <c r="AO17" i="37"/>
  <c r="AP17" i="37"/>
  <c r="BC17" i="37"/>
  <c r="BH19" i="37"/>
  <c r="Y55" i="37"/>
  <c r="Y23" i="37"/>
  <c r="Y26" i="37"/>
  <c r="Y27" i="37"/>
  <c r="Y56" i="37"/>
  <c r="Y54" i="37"/>
  <c r="Y25" i="37"/>
  <c r="Y24" i="37"/>
  <c r="X26" i="37"/>
  <c r="AR17" i="37"/>
  <c r="AI17" i="37"/>
  <c r="AY17" i="37"/>
  <c r="AB17" i="37"/>
  <c r="AJ17" i="37"/>
  <c r="W59" i="37"/>
  <c r="X58" i="37"/>
  <c r="Y58" i="37" s="1"/>
  <c r="W28" i="37"/>
  <c r="X27" i="37"/>
  <c r="G63" i="29"/>
  <c r="G64" i="29" s="1"/>
  <c r="G65" i="29" s="1"/>
  <c r="H62" i="28"/>
  <c r="I62" i="28" s="1"/>
  <c r="G34" i="31"/>
  <c r="H34" i="31" s="1"/>
  <c r="H33" i="31"/>
  <c r="I33" i="31" s="1"/>
  <c r="I31" i="27"/>
  <c r="I61" i="27"/>
  <c r="AK23" i="28"/>
  <c r="Y23" i="33"/>
  <c r="L23" i="33"/>
  <c r="AB23" i="33"/>
  <c r="AJ23" i="33"/>
  <c r="H32" i="33"/>
  <c r="AP24" i="34"/>
  <c r="AO23" i="34" s="1"/>
  <c r="I29" i="34"/>
  <c r="R23" i="27"/>
  <c r="Z23" i="27"/>
  <c r="AH23" i="27"/>
  <c r="H62" i="27"/>
  <c r="I62" i="27" s="1"/>
  <c r="L23" i="29"/>
  <c r="T23" i="29"/>
  <c r="AB23" i="29"/>
  <c r="AJ23" i="29"/>
  <c r="AR25" i="29"/>
  <c r="I31" i="29"/>
  <c r="L23" i="31"/>
  <c r="T23" i="31"/>
  <c r="AB23" i="31"/>
  <c r="AJ23" i="31"/>
  <c r="H32" i="31"/>
  <c r="I32" i="31" s="1"/>
  <c r="K23" i="32"/>
  <c r="AR25" i="32"/>
  <c r="H62" i="32"/>
  <c r="AF23" i="33"/>
  <c r="AD23" i="33"/>
  <c r="AP23" i="34"/>
  <c r="K23" i="27"/>
  <c r="S23" i="27"/>
  <c r="AA23" i="27"/>
  <c r="U23" i="29"/>
  <c r="AC23" i="29"/>
  <c r="U23" i="30"/>
  <c r="O23" i="30"/>
  <c r="W23" i="30"/>
  <c r="AE23" i="30"/>
  <c r="AM23" i="30"/>
  <c r="I29" i="30"/>
  <c r="Z23" i="32"/>
  <c r="T23" i="32"/>
  <c r="Z23" i="34"/>
  <c r="L23" i="34"/>
  <c r="T23" i="34"/>
  <c r="AB23" i="34"/>
  <c r="AJ23" i="34"/>
  <c r="AS25" i="34"/>
  <c r="AK23" i="27"/>
  <c r="R23" i="28"/>
  <c r="Z23" i="28"/>
  <c r="AH23" i="28"/>
  <c r="P23" i="29"/>
  <c r="H62" i="30"/>
  <c r="I62" i="30" s="1"/>
  <c r="P23" i="31"/>
  <c r="AR25" i="31"/>
  <c r="V23" i="34"/>
  <c r="AD23" i="34"/>
  <c r="AO23" i="28"/>
  <c r="W23" i="29"/>
  <c r="I60" i="29"/>
  <c r="I31" i="30"/>
  <c r="G64" i="30"/>
  <c r="AO23" i="33"/>
  <c r="I31" i="33"/>
  <c r="AN23" i="34"/>
  <c r="I30" i="27"/>
  <c r="AR25" i="28"/>
  <c r="I61" i="29"/>
  <c r="I30" i="31"/>
  <c r="G34" i="27"/>
  <c r="H33" i="27"/>
  <c r="I33" i="27" s="1"/>
  <c r="H64" i="27"/>
  <c r="I64" i="27" s="1"/>
  <c r="G65" i="27"/>
  <c r="H32" i="27"/>
  <c r="I32" i="27" s="1"/>
  <c r="M23" i="27"/>
  <c r="AI23" i="27"/>
  <c r="AP24" i="27"/>
  <c r="AO23" i="27" s="1"/>
  <c r="AR25" i="27"/>
  <c r="AC23" i="27"/>
  <c r="U23" i="27"/>
  <c r="P23" i="28"/>
  <c r="O23" i="28"/>
  <c r="X23" i="28"/>
  <c r="W23" i="28"/>
  <c r="AM23" i="28"/>
  <c r="G33" i="30"/>
  <c r="H32" i="30"/>
  <c r="I32" i="30" s="1"/>
  <c r="AE23" i="28"/>
  <c r="I60" i="30"/>
  <c r="G34" i="28"/>
  <c r="AE23" i="29"/>
  <c r="AF23" i="29"/>
  <c r="AN23" i="29"/>
  <c r="AM23" i="29"/>
  <c r="M23" i="31"/>
  <c r="I61" i="32"/>
  <c r="I62" i="32"/>
  <c r="I60" i="32"/>
  <c r="I30" i="32"/>
  <c r="I29" i="32"/>
  <c r="U23" i="31"/>
  <c r="H63" i="27"/>
  <c r="I63" i="27" s="1"/>
  <c r="O23" i="29"/>
  <c r="H63" i="28"/>
  <c r="I63" i="28" s="1"/>
  <c r="G64" i="28"/>
  <c r="AQ24" i="32"/>
  <c r="AP23" i="32" s="1"/>
  <c r="AS25" i="32"/>
  <c r="I61" i="28"/>
  <c r="I62" i="29"/>
  <c r="AS25" i="30"/>
  <c r="AQ24" i="30"/>
  <c r="AP23" i="30" s="1"/>
  <c r="I61" i="30"/>
  <c r="I34" i="31"/>
  <c r="I29" i="29"/>
  <c r="AC23" i="31"/>
  <c r="AK23" i="31"/>
  <c r="I61" i="31"/>
  <c r="N23" i="32"/>
  <c r="O23" i="32"/>
  <c r="V23" i="32"/>
  <c r="W23" i="32"/>
  <c r="AE23" i="32"/>
  <c r="AD23" i="32"/>
  <c r="AM23" i="32"/>
  <c r="AL23" i="32"/>
  <c r="G32" i="32"/>
  <c r="H31" i="32"/>
  <c r="I31" i="32" s="1"/>
  <c r="P23" i="30"/>
  <c r="Q23" i="30"/>
  <c r="AG23" i="30"/>
  <c r="AF23" i="30"/>
  <c r="N23" i="31"/>
  <c r="AL23" i="31"/>
  <c r="AM23" i="31"/>
  <c r="AN23" i="30"/>
  <c r="Y23" i="30"/>
  <c r="G35" i="31"/>
  <c r="G32" i="29"/>
  <c r="I30" i="30"/>
  <c r="I63" i="30"/>
  <c r="I29" i="31"/>
  <c r="I31" i="31"/>
  <c r="I62" i="31"/>
  <c r="O23" i="31"/>
  <c r="G64" i="31"/>
  <c r="H63" i="31"/>
  <c r="I63" i="31" s="1"/>
  <c r="G64" i="33"/>
  <c r="H63" i="33"/>
  <c r="I63" i="33" s="1"/>
  <c r="N23" i="34"/>
  <c r="O23" i="34"/>
  <c r="AM23" i="34"/>
  <c r="AL23" i="34"/>
  <c r="O23" i="33"/>
  <c r="N23" i="33"/>
  <c r="W23" i="33"/>
  <c r="V23" i="33"/>
  <c r="AL23" i="33"/>
  <c r="AM23" i="33"/>
  <c r="AF23" i="32"/>
  <c r="AG23" i="32"/>
  <c r="I32" i="33"/>
  <c r="H63" i="32"/>
  <c r="I63" i="32" s="1"/>
  <c r="G64" i="32"/>
  <c r="AQ24" i="33"/>
  <c r="AP23" i="33" s="1"/>
  <c r="AS25" i="33"/>
  <c r="I60" i="33"/>
  <c r="I61" i="33"/>
  <c r="I29" i="33"/>
  <c r="G34" i="33"/>
  <c r="H33" i="33"/>
  <c r="I33" i="33" s="1"/>
  <c r="I62" i="33"/>
  <c r="H62" i="34"/>
  <c r="I62" i="34" s="1"/>
  <c r="G63" i="34"/>
  <c r="G32" i="34"/>
  <c r="H31" i="34"/>
  <c r="I31" i="34" s="1"/>
  <c r="M25" i="1"/>
  <c r="P25" i="1" s="1"/>
  <c r="W25" i="1" s="1"/>
  <c r="X10" i="37" s="1"/>
  <c r="G62" i="26"/>
  <c r="G63" i="26" s="1"/>
  <c r="H61" i="26"/>
  <c r="H60" i="26"/>
  <c r="L58" i="26"/>
  <c r="M58" i="26" s="1"/>
  <c r="N58" i="26" s="1"/>
  <c r="O58" i="26" s="1"/>
  <c r="P58" i="26" s="1"/>
  <c r="Q58" i="26" s="1"/>
  <c r="R58" i="26" s="1"/>
  <c r="S58" i="26" s="1"/>
  <c r="T58" i="26" s="1"/>
  <c r="U58" i="26" s="1"/>
  <c r="V58" i="26" s="1"/>
  <c r="W58" i="26" s="1"/>
  <c r="X58" i="26" s="1"/>
  <c r="Y58" i="26" s="1"/>
  <c r="Z58" i="26" s="1"/>
  <c r="AA58" i="26" s="1"/>
  <c r="AB58" i="26" s="1"/>
  <c r="AC58" i="26" s="1"/>
  <c r="AD58" i="26" s="1"/>
  <c r="AE58" i="26" s="1"/>
  <c r="AF58" i="26" s="1"/>
  <c r="AG58" i="26" s="1"/>
  <c r="AH58" i="26" s="1"/>
  <c r="AI58" i="26" s="1"/>
  <c r="AJ58" i="26" s="1"/>
  <c r="K55" i="26"/>
  <c r="G33" i="26"/>
  <c r="G32" i="26"/>
  <c r="H32" i="26" s="1"/>
  <c r="I32" i="26" s="1"/>
  <c r="G31" i="26"/>
  <c r="H31" i="26" s="1"/>
  <c r="I31" i="26" s="1"/>
  <c r="H30" i="26"/>
  <c r="I30" i="26" s="1"/>
  <c r="H29" i="26"/>
  <c r="M27" i="26"/>
  <c r="N27" i="26" s="1"/>
  <c r="O27" i="26" s="1"/>
  <c r="P27" i="26" s="1"/>
  <c r="Q27" i="26" s="1"/>
  <c r="R27" i="26" s="1"/>
  <c r="S27" i="26" s="1"/>
  <c r="T27" i="26" s="1"/>
  <c r="U27" i="26" s="1"/>
  <c r="V27" i="26" s="1"/>
  <c r="W27" i="26" s="1"/>
  <c r="X27" i="26" s="1"/>
  <c r="Y27" i="26" s="1"/>
  <c r="Z27" i="26" s="1"/>
  <c r="AA27" i="26" s="1"/>
  <c r="AB27" i="26" s="1"/>
  <c r="AC27" i="26" s="1"/>
  <c r="AD27" i="26" s="1"/>
  <c r="AE27" i="26" s="1"/>
  <c r="AF27" i="26" s="1"/>
  <c r="AG27" i="26" s="1"/>
  <c r="AH27" i="26" s="1"/>
  <c r="AI27" i="26" s="1"/>
  <c r="AJ27" i="26" s="1"/>
  <c r="AK27" i="26" s="1"/>
  <c r="AL27" i="26" s="1"/>
  <c r="AM27" i="26" s="1"/>
  <c r="AN27" i="26" s="1"/>
  <c r="AO27" i="26" s="1"/>
  <c r="AP27" i="26" s="1"/>
  <c r="AQ27" i="26" s="1"/>
  <c r="AR27" i="26" s="1"/>
  <c r="AS27" i="26" s="1"/>
  <c r="AT27" i="26" s="1"/>
  <c r="AU27" i="26" s="1"/>
  <c r="AV27" i="26" s="1"/>
  <c r="AW27" i="26" s="1"/>
  <c r="AX27" i="26" s="1"/>
  <c r="AY27" i="26" s="1"/>
  <c r="AZ27" i="26" s="1"/>
  <c r="BA27" i="26" s="1"/>
  <c r="BB27" i="26" s="1"/>
  <c r="BC27" i="26" s="1"/>
  <c r="BD27" i="26" s="1"/>
  <c r="BE27" i="26" s="1"/>
  <c r="BF27" i="26" s="1"/>
  <c r="BG27" i="26" s="1"/>
  <c r="BH27" i="26" s="1"/>
  <c r="BI27" i="26" s="1"/>
  <c r="BJ27" i="26" s="1"/>
  <c r="BK27" i="26" s="1"/>
  <c r="BL27" i="26" s="1"/>
  <c r="BM27" i="26" s="1"/>
  <c r="BN27" i="26" s="1"/>
  <c r="BO27" i="26" s="1"/>
  <c r="L27" i="26"/>
  <c r="AQ25" i="26"/>
  <c r="AP24" i="26" s="1"/>
  <c r="BN24" i="26"/>
  <c r="AO24" i="26"/>
  <c r="AN24" i="26"/>
  <c r="AM24" i="26"/>
  <c r="AL24" i="26"/>
  <c r="AL23" i="26" s="1"/>
  <c r="AK24" i="26"/>
  <c r="AJ23" i="26" s="1"/>
  <c r="AJ24" i="26"/>
  <c r="AI24" i="26"/>
  <c r="AH23" i="26" s="1"/>
  <c r="AH24" i="26"/>
  <c r="AG23" i="26" s="1"/>
  <c r="AG24" i="26"/>
  <c r="AF24" i="26"/>
  <c r="AE24" i="26"/>
  <c r="AD24" i="26"/>
  <c r="AD23" i="26" s="1"/>
  <c r="AC24" i="26"/>
  <c r="AB24" i="26"/>
  <c r="AA24" i="26"/>
  <c r="Z24" i="26"/>
  <c r="Y23" i="26" s="1"/>
  <c r="Y24" i="26"/>
  <c r="X24" i="26"/>
  <c r="W24" i="26"/>
  <c r="V24" i="26"/>
  <c r="U24" i="26"/>
  <c r="U23" i="26" s="1"/>
  <c r="T24" i="26"/>
  <c r="S24" i="26"/>
  <c r="R24" i="26"/>
  <c r="Q24" i="26"/>
  <c r="P24" i="26"/>
  <c r="O24" i="26"/>
  <c r="N24" i="26"/>
  <c r="N23" i="26" s="1"/>
  <c r="M24" i="26"/>
  <c r="M23" i="26" s="1"/>
  <c r="L24" i="26"/>
  <c r="K24" i="26"/>
  <c r="K23" i="26" s="1"/>
  <c r="BN23" i="26"/>
  <c r="AM23" i="26"/>
  <c r="AE23" i="26"/>
  <c r="W23" i="26"/>
  <c r="V23" i="26"/>
  <c r="Q23" i="26"/>
  <c r="I15" i="26"/>
  <c r="K15" i="26" s="1"/>
  <c r="I29" i="26" s="1"/>
  <c r="G62" i="25"/>
  <c r="H62" i="25" s="1"/>
  <c r="H61" i="25"/>
  <c r="H60" i="25"/>
  <c r="L58" i="25"/>
  <c r="M58" i="25" s="1"/>
  <c r="N58" i="25" s="1"/>
  <c r="O58" i="25" s="1"/>
  <c r="P58" i="25" s="1"/>
  <c r="Q58" i="25" s="1"/>
  <c r="R58" i="25" s="1"/>
  <c r="S58" i="25" s="1"/>
  <c r="T58" i="25" s="1"/>
  <c r="U58" i="25" s="1"/>
  <c r="V58" i="25" s="1"/>
  <c r="W58" i="25" s="1"/>
  <c r="X58" i="25" s="1"/>
  <c r="Y58" i="25" s="1"/>
  <c r="Z58" i="25" s="1"/>
  <c r="AA58" i="25" s="1"/>
  <c r="AB58" i="25" s="1"/>
  <c r="AC58" i="25" s="1"/>
  <c r="AD58" i="25" s="1"/>
  <c r="AE58" i="25" s="1"/>
  <c r="AF58" i="25" s="1"/>
  <c r="AG58" i="25" s="1"/>
  <c r="AH58" i="25" s="1"/>
  <c r="AI58" i="25" s="1"/>
  <c r="AJ58" i="25" s="1"/>
  <c r="K55" i="25"/>
  <c r="G31" i="25"/>
  <c r="G32" i="25" s="1"/>
  <c r="H30" i="25"/>
  <c r="H29" i="25"/>
  <c r="L27" i="25"/>
  <c r="M27" i="25" s="1"/>
  <c r="N27" i="25" s="1"/>
  <c r="O27" i="25" s="1"/>
  <c r="P27" i="25" s="1"/>
  <c r="Q27" i="25" s="1"/>
  <c r="R27" i="25" s="1"/>
  <c r="S27" i="25" s="1"/>
  <c r="T27" i="25" s="1"/>
  <c r="U27" i="25" s="1"/>
  <c r="V27" i="25" s="1"/>
  <c r="W27" i="25" s="1"/>
  <c r="X27" i="25" s="1"/>
  <c r="Y27" i="25" s="1"/>
  <c r="Z27" i="25" s="1"/>
  <c r="AA27" i="25" s="1"/>
  <c r="AB27" i="25" s="1"/>
  <c r="AC27" i="25" s="1"/>
  <c r="AD27" i="25" s="1"/>
  <c r="AE27" i="25" s="1"/>
  <c r="AF27" i="25" s="1"/>
  <c r="AG27" i="25" s="1"/>
  <c r="AH27" i="25" s="1"/>
  <c r="AI27" i="25" s="1"/>
  <c r="AJ27" i="25" s="1"/>
  <c r="AK27" i="25" s="1"/>
  <c r="AL27" i="25" s="1"/>
  <c r="AM27" i="25" s="1"/>
  <c r="AN27" i="25" s="1"/>
  <c r="AO27" i="25" s="1"/>
  <c r="AP27" i="25" s="1"/>
  <c r="AQ27" i="25" s="1"/>
  <c r="AR27" i="25" s="1"/>
  <c r="AS27" i="25" s="1"/>
  <c r="AT27" i="25" s="1"/>
  <c r="AU27" i="25" s="1"/>
  <c r="AV27" i="25" s="1"/>
  <c r="AW27" i="25" s="1"/>
  <c r="AX27" i="25" s="1"/>
  <c r="AY27" i="25" s="1"/>
  <c r="AZ27" i="25" s="1"/>
  <c r="BA27" i="25" s="1"/>
  <c r="BB27" i="25" s="1"/>
  <c r="BC27" i="25" s="1"/>
  <c r="BD27" i="25" s="1"/>
  <c r="BE27" i="25" s="1"/>
  <c r="BF27" i="25" s="1"/>
  <c r="BG27" i="25" s="1"/>
  <c r="BH27" i="25" s="1"/>
  <c r="BI27" i="25" s="1"/>
  <c r="BJ27" i="25" s="1"/>
  <c r="BK27" i="25" s="1"/>
  <c r="BL27" i="25" s="1"/>
  <c r="BM27" i="25" s="1"/>
  <c r="BN27" i="25" s="1"/>
  <c r="BO27" i="25" s="1"/>
  <c r="AQ25" i="25"/>
  <c r="AR25" i="25" s="1"/>
  <c r="BN24" i="25"/>
  <c r="AO24" i="25"/>
  <c r="AN24" i="25"/>
  <c r="AM24" i="25"/>
  <c r="AL24" i="25"/>
  <c r="AL23" i="25" s="1"/>
  <c r="AK24" i="25"/>
  <c r="AJ23" i="25" s="1"/>
  <c r="AJ24" i="25"/>
  <c r="AI23" i="25" s="1"/>
  <c r="AI24" i="25"/>
  <c r="AH24" i="25"/>
  <c r="AH23" i="25" s="1"/>
  <c r="AG24" i="25"/>
  <c r="AF24" i="25"/>
  <c r="AE23" i="25" s="1"/>
  <c r="AE24" i="25"/>
  <c r="AD23" i="25" s="1"/>
  <c r="AD24" i="25"/>
  <c r="AC24" i="25"/>
  <c r="AB23" i="25" s="1"/>
  <c r="AB24" i="25"/>
  <c r="AA24" i="25"/>
  <c r="Z24" i="25"/>
  <c r="Z23" i="25" s="1"/>
  <c r="Y24" i="25"/>
  <c r="X24" i="25"/>
  <c r="W24" i="25"/>
  <c r="V24" i="25"/>
  <c r="V23" i="25" s="1"/>
  <c r="U24" i="25"/>
  <c r="T24" i="25"/>
  <c r="T23" i="25" s="1"/>
  <c r="S24" i="25"/>
  <c r="R24" i="25"/>
  <c r="R23" i="25" s="1"/>
  <c r="Q24" i="25"/>
  <c r="P24" i="25"/>
  <c r="O23" i="25" s="1"/>
  <c r="O24" i="25"/>
  <c r="N24" i="25"/>
  <c r="M23" i="25" s="1"/>
  <c r="M24" i="25"/>
  <c r="L24" i="25"/>
  <c r="K24" i="25"/>
  <c r="BN23" i="25"/>
  <c r="AK23" i="25"/>
  <c r="AG23" i="25"/>
  <c r="AC23" i="25"/>
  <c r="AA23" i="25"/>
  <c r="Y23" i="25"/>
  <c r="U23" i="25"/>
  <c r="N23" i="25"/>
  <c r="L23" i="25"/>
  <c r="I15" i="25"/>
  <c r="K15" i="25" s="1"/>
  <c r="G62" i="24"/>
  <c r="H62" i="24" s="1"/>
  <c r="H61" i="24"/>
  <c r="H60" i="24"/>
  <c r="L58" i="24"/>
  <c r="M58" i="24" s="1"/>
  <c r="N58" i="24" s="1"/>
  <c r="O58" i="24" s="1"/>
  <c r="P58" i="24" s="1"/>
  <c r="Q58" i="24" s="1"/>
  <c r="R58" i="24" s="1"/>
  <c r="S58" i="24" s="1"/>
  <c r="T58" i="24" s="1"/>
  <c r="U58" i="24" s="1"/>
  <c r="V58" i="24" s="1"/>
  <c r="W58" i="24" s="1"/>
  <c r="X58" i="24" s="1"/>
  <c r="Y58" i="24" s="1"/>
  <c r="Z58" i="24" s="1"/>
  <c r="AA58" i="24" s="1"/>
  <c r="AB58" i="24" s="1"/>
  <c r="AC58" i="24" s="1"/>
  <c r="AD58" i="24" s="1"/>
  <c r="AE58" i="24" s="1"/>
  <c r="AF58" i="24" s="1"/>
  <c r="AG58" i="24" s="1"/>
  <c r="AH58" i="24" s="1"/>
  <c r="AI58" i="24" s="1"/>
  <c r="AJ58" i="24" s="1"/>
  <c r="K55" i="24"/>
  <c r="G31" i="24"/>
  <c r="H30" i="24"/>
  <c r="H29" i="24"/>
  <c r="R27" i="24"/>
  <c r="S27" i="24" s="1"/>
  <c r="T27" i="24" s="1"/>
  <c r="U27" i="24" s="1"/>
  <c r="V27" i="24" s="1"/>
  <c r="W27" i="24" s="1"/>
  <c r="X27" i="24" s="1"/>
  <c r="Y27" i="24" s="1"/>
  <c r="Z27" i="24" s="1"/>
  <c r="AA27" i="24" s="1"/>
  <c r="AB27" i="24" s="1"/>
  <c r="AC27" i="24" s="1"/>
  <c r="AD27" i="24" s="1"/>
  <c r="AE27" i="24" s="1"/>
  <c r="AF27" i="24" s="1"/>
  <c r="AG27" i="24" s="1"/>
  <c r="AH27" i="24" s="1"/>
  <c r="AI27" i="24" s="1"/>
  <c r="AJ27" i="24" s="1"/>
  <c r="AK27" i="24" s="1"/>
  <c r="AL27" i="24" s="1"/>
  <c r="AM27" i="24" s="1"/>
  <c r="AN27" i="24" s="1"/>
  <c r="AO27" i="24" s="1"/>
  <c r="AP27" i="24" s="1"/>
  <c r="AQ27" i="24" s="1"/>
  <c r="AR27" i="24" s="1"/>
  <c r="AS27" i="24" s="1"/>
  <c r="AT27" i="24" s="1"/>
  <c r="AU27" i="24" s="1"/>
  <c r="AV27" i="24" s="1"/>
  <c r="AW27" i="24" s="1"/>
  <c r="AX27" i="24" s="1"/>
  <c r="AY27" i="24" s="1"/>
  <c r="AZ27" i="24" s="1"/>
  <c r="BA27" i="24" s="1"/>
  <c r="BB27" i="24" s="1"/>
  <c r="BC27" i="24" s="1"/>
  <c r="BD27" i="24" s="1"/>
  <c r="BE27" i="24" s="1"/>
  <c r="BF27" i="24" s="1"/>
  <c r="BG27" i="24" s="1"/>
  <c r="BH27" i="24" s="1"/>
  <c r="BI27" i="24" s="1"/>
  <c r="BJ27" i="24" s="1"/>
  <c r="BK27" i="24" s="1"/>
  <c r="BL27" i="24" s="1"/>
  <c r="BM27" i="24" s="1"/>
  <c r="BN27" i="24" s="1"/>
  <c r="BO27" i="24" s="1"/>
  <c r="L27" i="24"/>
  <c r="M27" i="24" s="1"/>
  <c r="N27" i="24" s="1"/>
  <c r="O27" i="24" s="1"/>
  <c r="P27" i="24" s="1"/>
  <c r="Q27" i="24" s="1"/>
  <c r="AR25" i="24"/>
  <c r="AQ24" i="24" s="1"/>
  <c r="AQ25" i="24"/>
  <c r="BN24" i="24"/>
  <c r="BN23" i="24" s="1"/>
  <c r="AP24" i="24"/>
  <c r="AO24" i="24"/>
  <c r="AO23" i="24" s="1"/>
  <c r="AN24" i="24"/>
  <c r="AM24" i="24"/>
  <c r="AM23" i="24" s="1"/>
  <c r="AL24" i="24"/>
  <c r="AK24" i="24"/>
  <c r="AJ24" i="24"/>
  <c r="AI24" i="24"/>
  <c r="AH23" i="24" s="1"/>
  <c r="AH24" i="24"/>
  <c r="AG24" i="24"/>
  <c r="AG23" i="24" s="1"/>
  <c r="AF24" i="24"/>
  <c r="AE24" i="24"/>
  <c r="AE23" i="24" s="1"/>
  <c r="AD24" i="24"/>
  <c r="AC24" i="24"/>
  <c r="AB24" i="24"/>
  <c r="AA24" i="24"/>
  <c r="Z24" i="24"/>
  <c r="Y24" i="24"/>
  <c r="Y23" i="24" s="1"/>
  <c r="X24" i="24"/>
  <c r="W24" i="24"/>
  <c r="W23" i="24" s="1"/>
  <c r="V24" i="24"/>
  <c r="U24" i="24"/>
  <c r="T24" i="24"/>
  <c r="S24" i="24"/>
  <c r="R24" i="24"/>
  <c r="Q24" i="24"/>
  <c r="P23" i="24" s="1"/>
  <c r="P24" i="24"/>
  <c r="O24" i="24"/>
  <c r="O23" i="24" s="1"/>
  <c r="N24" i="24"/>
  <c r="M24" i="24"/>
  <c r="L24" i="24"/>
  <c r="K24" i="24"/>
  <c r="AP23" i="24"/>
  <c r="AL23" i="24"/>
  <c r="Z23" i="24"/>
  <c r="T23" i="24"/>
  <c r="N23" i="24"/>
  <c r="I15" i="24"/>
  <c r="K15" i="24" s="1"/>
  <c r="G62" i="23"/>
  <c r="H62" i="23" s="1"/>
  <c r="H61" i="23"/>
  <c r="H60" i="23"/>
  <c r="L58" i="23"/>
  <c r="M58" i="23" s="1"/>
  <c r="N58" i="23" s="1"/>
  <c r="O58" i="23" s="1"/>
  <c r="P58" i="23" s="1"/>
  <c r="Q58" i="23" s="1"/>
  <c r="R58" i="23" s="1"/>
  <c r="S58" i="23" s="1"/>
  <c r="T58" i="23" s="1"/>
  <c r="U58" i="23" s="1"/>
  <c r="V58" i="23" s="1"/>
  <c r="W58" i="23" s="1"/>
  <c r="X58" i="23" s="1"/>
  <c r="Y58" i="23" s="1"/>
  <c r="Z58" i="23" s="1"/>
  <c r="AA58" i="23" s="1"/>
  <c r="AB58" i="23" s="1"/>
  <c r="AC58" i="23" s="1"/>
  <c r="AD58" i="23" s="1"/>
  <c r="AE58" i="23" s="1"/>
  <c r="AF58" i="23" s="1"/>
  <c r="AG58" i="23" s="1"/>
  <c r="AH58" i="23" s="1"/>
  <c r="AI58" i="23" s="1"/>
  <c r="AJ58" i="23" s="1"/>
  <c r="K55" i="23"/>
  <c r="G31" i="23"/>
  <c r="H30" i="23"/>
  <c r="I30" i="23" s="1"/>
  <c r="H29" i="23"/>
  <c r="L27" i="23"/>
  <c r="M27" i="23" s="1"/>
  <c r="N27" i="23" s="1"/>
  <c r="O27" i="23" s="1"/>
  <c r="P27" i="23" s="1"/>
  <c r="Q27" i="23" s="1"/>
  <c r="R27" i="23" s="1"/>
  <c r="S27" i="23" s="1"/>
  <c r="T27" i="23" s="1"/>
  <c r="U27" i="23" s="1"/>
  <c r="V27" i="23" s="1"/>
  <c r="W27" i="23" s="1"/>
  <c r="X27" i="23" s="1"/>
  <c r="Y27" i="23" s="1"/>
  <c r="Z27" i="23" s="1"/>
  <c r="AA27" i="23" s="1"/>
  <c r="AB27" i="23" s="1"/>
  <c r="AC27" i="23" s="1"/>
  <c r="AD27" i="23" s="1"/>
  <c r="AE27" i="23" s="1"/>
  <c r="AF27" i="23" s="1"/>
  <c r="AG27" i="23" s="1"/>
  <c r="AH27" i="23" s="1"/>
  <c r="AI27" i="23" s="1"/>
  <c r="AJ27" i="23" s="1"/>
  <c r="AK27" i="23" s="1"/>
  <c r="AL27" i="23" s="1"/>
  <c r="AM27" i="23" s="1"/>
  <c r="AN27" i="23" s="1"/>
  <c r="AO27" i="23" s="1"/>
  <c r="AP27" i="23" s="1"/>
  <c r="AQ27" i="23" s="1"/>
  <c r="AR27" i="23" s="1"/>
  <c r="AS27" i="23" s="1"/>
  <c r="AT27" i="23" s="1"/>
  <c r="AU27" i="23" s="1"/>
  <c r="AV27" i="23" s="1"/>
  <c r="AW27" i="23" s="1"/>
  <c r="AX27" i="23" s="1"/>
  <c r="AY27" i="23" s="1"/>
  <c r="AZ27" i="23" s="1"/>
  <c r="BA27" i="23" s="1"/>
  <c r="BB27" i="23" s="1"/>
  <c r="BC27" i="23" s="1"/>
  <c r="BD27" i="23" s="1"/>
  <c r="BE27" i="23" s="1"/>
  <c r="BF27" i="23" s="1"/>
  <c r="BG27" i="23" s="1"/>
  <c r="BH27" i="23" s="1"/>
  <c r="BI27" i="23" s="1"/>
  <c r="BJ27" i="23" s="1"/>
  <c r="BK27" i="23" s="1"/>
  <c r="BL27" i="23" s="1"/>
  <c r="BM27" i="23" s="1"/>
  <c r="BN27" i="23" s="1"/>
  <c r="BO27" i="23" s="1"/>
  <c r="AQ25" i="23"/>
  <c r="AR25" i="23" s="1"/>
  <c r="BN24" i="23"/>
  <c r="AP24" i="23"/>
  <c r="AO24" i="23"/>
  <c r="AN24" i="23"/>
  <c r="AM24" i="23"/>
  <c r="AL24" i="23"/>
  <c r="AK23" i="23" s="1"/>
  <c r="AK24" i="23"/>
  <c r="AJ24" i="23"/>
  <c r="AI24" i="23"/>
  <c r="AH23" i="23" s="1"/>
  <c r="AH24" i="23"/>
  <c r="AG23" i="23" s="1"/>
  <c r="AG24" i="23"/>
  <c r="AF24" i="23"/>
  <c r="AF23" i="23" s="1"/>
  <c r="AE24" i="23"/>
  <c r="AD23" i="23" s="1"/>
  <c r="AD24" i="23"/>
  <c r="AC23" i="23" s="1"/>
  <c r="AC24" i="23"/>
  <c r="AB24" i="23"/>
  <c r="AA24" i="23"/>
  <c r="Z24" i="23"/>
  <c r="Z23" i="23" s="1"/>
  <c r="Y24" i="23"/>
  <c r="X24" i="23"/>
  <c r="W24" i="23"/>
  <c r="V24" i="23"/>
  <c r="U23" i="23" s="1"/>
  <c r="U24" i="23"/>
  <c r="T24" i="23"/>
  <c r="S24" i="23"/>
  <c r="R24" i="23"/>
  <c r="R23" i="23" s="1"/>
  <c r="Q24" i="23"/>
  <c r="P24" i="23"/>
  <c r="O24" i="23"/>
  <c r="N24" i="23"/>
  <c r="M23" i="23" s="1"/>
  <c r="M24" i="23"/>
  <c r="L24" i="23"/>
  <c r="K23" i="23" s="1"/>
  <c r="K24" i="23"/>
  <c r="BN23" i="23"/>
  <c r="AE23" i="23"/>
  <c r="L23" i="23"/>
  <c r="I15" i="23"/>
  <c r="K15" i="23" s="1"/>
  <c r="G62" i="22"/>
  <c r="G63" i="22" s="1"/>
  <c r="H61" i="22"/>
  <c r="H60" i="22"/>
  <c r="L58" i="22"/>
  <c r="M58" i="22" s="1"/>
  <c r="N58" i="22" s="1"/>
  <c r="O58" i="22" s="1"/>
  <c r="P58" i="22" s="1"/>
  <c r="Q58" i="22" s="1"/>
  <c r="R58" i="22" s="1"/>
  <c r="S58" i="22" s="1"/>
  <c r="T58" i="22" s="1"/>
  <c r="U58" i="22" s="1"/>
  <c r="V58" i="22" s="1"/>
  <c r="W58" i="22" s="1"/>
  <c r="X58" i="22" s="1"/>
  <c r="Y58" i="22" s="1"/>
  <c r="Z58" i="22" s="1"/>
  <c r="AA58" i="22" s="1"/>
  <c r="AB58" i="22" s="1"/>
  <c r="AC58" i="22" s="1"/>
  <c r="AD58" i="22" s="1"/>
  <c r="AE58" i="22" s="1"/>
  <c r="AF58" i="22" s="1"/>
  <c r="AG58" i="22" s="1"/>
  <c r="AH58" i="22" s="1"/>
  <c r="AI58" i="22" s="1"/>
  <c r="AJ58" i="22" s="1"/>
  <c r="K55" i="22"/>
  <c r="G31" i="22"/>
  <c r="H31" i="22" s="1"/>
  <c r="H30" i="22"/>
  <c r="H29" i="22"/>
  <c r="M27" i="22"/>
  <c r="N27" i="22" s="1"/>
  <c r="O27" i="22" s="1"/>
  <c r="P27" i="22" s="1"/>
  <c r="Q27" i="22" s="1"/>
  <c r="R27" i="22" s="1"/>
  <c r="S27" i="22" s="1"/>
  <c r="T27" i="22" s="1"/>
  <c r="U27" i="22" s="1"/>
  <c r="V27" i="22" s="1"/>
  <c r="W27" i="22" s="1"/>
  <c r="X27" i="22" s="1"/>
  <c r="Y27" i="22" s="1"/>
  <c r="Z27" i="22" s="1"/>
  <c r="AA27" i="22" s="1"/>
  <c r="AB27" i="22" s="1"/>
  <c r="AC27" i="22" s="1"/>
  <c r="AD27" i="22" s="1"/>
  <c r="AE27" i="22" s="1"/>
  <c r="AF27" i="22" s="1"/>
  <c r="AG27" i="22" s="1"/>
  <c r="AH27" i="22" s="1"/>
  <c r="AI27" i="22" s="1"/>
  <c r="AJ27" i="22" s="1"/>
  <c r="AK27" i="22" s="1"/>
  <c r="AL27" i="22" s="1"/>
  <c r="AM27" i="22" s="1"/>
  <c r="AN27" i="22" s="1"/>
  <c r="AO27" i="22" s="1"/>
  <c r="AP27" i="22" s="1"/>
  <c r="AQ27" i="22" s="1"/>
  <c r="AR27" i="22" s="1"/>
  <c r="AS27" i="22" s="1"/>
  <c r="AT27" i="22" s="1"/>
  <c r="AU27" i="22" s="1"/>
  <c r="AV27" i="22" s="1"/>
  <c r="AW27" i="22" s="1"/>
  <c r="AX27" i="22" s="1"/>
  <c r="AY27" i="22" s="1"/>
  <c r="AZ27" i="22" s="1"/>
  <c r="BA27" i="22" s="1"/>
  <c r="BB27" i="22" s="1"/>
  <c r="BC27" i="22" s="1"/>
  <c r="BD27" i="22" s="1"/>
  <c r="BE27" i="22" s="1"/>
  <c r="BF27" i="22" s="1"/>
  <c r="BG27" i="22" s="1"/>
  <c r="BH27" i="22" s="1"/>
  <c r="BI27" i="22" s="1"/>
  <c r="BJ27" i="22" s="1"/>
  <c r="BK27" i="22" s="1"/>
  <c r="BL27" i="22" s="1"/>
  <c r="BM27" i="22" s="1"/>
  <c r="BN27" i="22" s="1"/>
  <c r="BO27" i="22" s="1"/>
  <c r="L27" i="22"/>
  <c r="AQ25" i="22"/>
  <c r="BN24" i="22"/>
  <c r="AO24" i="22"/>
  <c r="AN24" i="22"/>
  <c r="AM24" i="22"/>
  <c r="AL23" i="22" s="1"/>
  <c r="AL24" i="22"/>
  <c r="AK24" i="22"/>
  <c r="AJ23" i="22" s="1"/>
  <c r="AJ24" i="22"/>
  <c r="AI23" i="22" s="1"/>
  <c r="AI24" i="22"/>
  <c r="AH23" i="22" s="1"/>
  <c r="AH24" i="22"/>
  <c r="AG24" i="22"/>
  <c r="AF24" i="22"/>
  <c r="AE24" i="22"/>
  <c r="AD23" i="22" s="1"/>
  <c r="AD24" i="22"/>
  <c r="AC24" i="22"/>
  <c r="AB23" i="22" s="1"/>
  <c r="AB24" i="22"/>
  <c r="AA23" i="22" s="1"/>
  <c r="AA24" i="22"/>
  <c r="Z23" i="22" s="1"/>
  <c r="Z24" i="22"/>
  <c r="Y24" i="22"/>
  <c r="X24" i="22"/>
  <c r="W24" i="22"/>
  <c r="V23" i="22" s="1"/>
  <c r="V24" i="22"/>
  <c r="U24" i="22"/>
  <c r="T23" i="22" s="1"/>
  <c r="T24" i="22"/>
  <c r="S23" i="22" s="1"/>
  <c r="S24" i="22"/>
  <c r="R23" i="22" s="1"/>
  <c r="R24" i="22"/>
  <c r="Q24" i="22"/>
  <c r="P24" i="22"/>
  <c r="O23" i="22" s="1"/>
  <c r="O24" i="22"/>
  <c r="N23" i="22" s="1"/>
  <c r="N24" i="22"/>
  <c r="M24" i="22"/>
  <c r="L23" i="22" s="1"/>
  <c r="L24" i="22"/>
  <c r="K24" i="22"/>
  <c r="K23" i="22" s="1"/>
  <c r="BN23" i="22"/>
  <c r="AN23" i="22"/>
  <c r="AK23" i="22"/>
  <c r="AG23" i="22"/>
  <c r="AC23" i="22"/>
  <c r="Y23" i="22"/>
  <c r="Q23" i="22"/>
  <c r="M23" i="22"/>
  <c r="I15" i="22"/>
  <c r="K15" i="22" s="1"/>
  <c r="G62" i="21"/>
  <c r="H62" i="21" s="1"/>
  <c r="H61" i="21"/>
  <c r="H60" i="21"/>
  <c r="L58" i="21"/>
  <c r="M58" i="21" s="1"/>
  <c r="N58" i="21" s="1"/>
  <c r="O58" i="21" s="1"/>
  <c r="P58" i="21" s="1"/>
  <c r="Q58" i="21" s="1"/>
  <c r="R58" i="21" s="1"/>
  <c r="S58" i="21" s="1"/>
  <c r="T58" i="21" s="1"/>
  <c r="U58" i="21" s="1"/>
  <c r="V58" i="21" s="1"/>
  <c r="W58" i="21" s="1"/>
  <c r="X58" i="21" s="1"/>
  <c r="Y58" i="21" s="1"/>
  <c r="Z58" i="21" s="1"/>
  <c r="AA58" i="21" s="1"/>
  <c r="AB58" i="21" s="1"/>
  <c r="AC58" i="21" s="1"/>
  <c r="AD58" i="21" s="1"/>
  <c r="AE58" i="21" s="1"/>
  <c r="AF58" i="21" s="1"/>
  <c r="AG58" i="21" s="1"/>
  <c r="AH58" i="21" s="1"/>
  <c r="AI58" i="21" s="1"/>
  <c r="AJ58" i="21" s="1"/>
  <c r="K55" i="21"/>
  <c r="H31" i="21"/>
  <c r="G31" i="21"/>
  <c r="G32" i="21" s="1"/>
  <c r="H32" i="21" s="1"/>
  <c r="H30" i="21"/>
  <c r="H29" i="21"/>
  <c r="M27" i="21"/>
  <c r="N27" i="21" s="1"/>
  <c r="O27" i="21" s="1"/>
  <c r="P27" i="21" s="1"/>
  <c r="Q27" i="21" s="1"/>
  <c r="R27" i="21" s="1"/>
  <c r="S27" i="21" s="1"/>
  <c r="T27" i="21" s="1"/>
  <c r="U27" i="21" s="1"/>
  <c r="V27" i="21" s="1"/>
  <c r="W27" i="21" s="1"/>
  <c r="X27" i="21" s="1"/>
  <c r="Y27" i="21" s="1"/>
  <c r="Z27" i="21" s="1"/>
  <c r="AA27" i="21" s="1"/>
  <c r="AB27" i="21" s="1"/>
  <c r="AC27" i="21" s="1"/>
  <c r="AD27" i="21" s="1"/>
  <c r="AE27" i="21" s="1"/>
  <c r="AF27" i="21" s="1"/>
  <c r="AG27" i="21" s="1"/>
  <c r="AH27" i="21" s="1"/>
  <c r="AI27" i="21" s="1"/>
  <c r="AJ27" i="21" s="1"/>
  <c r="AK27" i="21" s="1"/>
  <c r="AL27" i="21" s="1"/>
  <c r="AM27" i="21" s="1"/>
  <c r="AN27" i="21" s="1"/>
  <c r="AO27" i="21" s="1"/>
  <c r="AP27" i="21" s="1"/>
  <c r="AQ27" i="21" s="1"/>
  <c r="AR27" i="21" s="1"/>
  <c r="AS27" i="21" s="1"/>
  <c r="AT27" i="21" s="1"/>
  <c r="AU27" i="21" s="1"/>
  <c r="AV27" i="21" s="1"/>
  <c r="AW27" i="21" s="1"/>
  <c r="AX27" i="21" s="1"/>
  <c r="AY27" i="21" s="1"/>
  <c r="AZ27" i="21" s="1"/>
  <c r="BA27" i="21" s="1"/>
  <c r="BB27" i="21" s="1"/>
  <c r="BC27" i="21" s="1"/>
  <c r="BD27" i="21" s="1"/>
  <c r="BE27" i="21" s="1"/>
  <c r="BF27" i="21" s="1"/>
  <c r="BG27" i="21" s="1"/>
  <c r="BH27" i="21" s="1"/>
  <c r="BI27" i="21" s="1"/>
  <c r="BJ27" i="21" s="1"/>
  <c r="BK27" i="21" s="1"/>
  <c r="BL27" i="21" s="1"/>
  <c r="BM27" i="21" s="1"/>
  <c r="BN27" i="21" s="1"/>
  <c r="BO27" i="21" s="1"/>
  <c r="L27" i="21"/>
  <c r="AT25" i="21"/>
  <c r="AQ25" i="21"/>
  <c r="AR25" i="21" s="1"/>
  <c r="AS25" i="21" s="1"/>
  <c r="AR24" i="21" s="1"/>
  <c r="BN24" i="21"/>
  <c r="BN23" i="21" s="1"/>
  <c r="AO24" i="21"/>
  <c r="AN24" i="21"/>
  <c r="AM23" i="21" s="1"/>
  <c r="AM24" i="21"/>
  <c r="AL24" i="21"/>
  <c r="AK24" i="21"/>
  <c r="AJ23" i="21" s="1"/>
  <c r="AJ24" i="21"/>
  <c r="AI24" i="21"/>
  <c r="AH24" i="21"/>
  <c r="AG24" i="21"/>
  <c r="AF23" i="21" s="1"/>
  <c r="AF24" i="21"/>
  <c r="AE23" i="21" s="1"/>
  <c r="AE24" i="21"/>
  <c r="AD24" i="21"/>
  <c r="AC24" i="21"/>
  <c r="AB24" i="21"/>
  <c r="AB23" i="21" s="1"/>
  <c r="AA24" i="21"/>
  <c r="Z24" i="21"/>
  <c r="Y24" i="21"/>
  <c r="X24" i="21"/>
  <c r="W23" i="21" s="1"/>
  <c r="W24" i="21"/>
  <c r="V24" i="21"/>
  <c r="U23" i="21" s="1"/>
  <c r="U24" i="21"/>
  <c r="T23" i="21" s="1"/>
  <c r="T24" i="21"/>
  <c r="S24" i="21"/>
  <c r="R24" i="21"/>
  <c r="Q24" i="21"/>
  <c r="P24" i="21"/>
  <c r="O23" i="21" s="1"/>
  <c r="O24" i="21"/>
  <c r="N24" i="21"/>
  <c r="M23" i="21" s="1"/>
  <c r="M24" i="21"/>
  <c r="L23" i="21" s="1"/>
  <c r="L24" i="21"/>
  <c r="K24" i="21"/>
  <c r="AG23" i="21"/>
  <c r="Y23" i="21"/>
  <c r="V23" i="21"/>
  <c r="K15" i="21"/>
  <c r="I15" i="21"/>
  <c r="G62" i="20"/>
  <c r="G63" i="20" s="1"/>
  <c r="H63" i="20" s="1"/>
  <c r="H61" i="20"/>
  <c r="I61" i="20" s="1"/>
  <c r="H60" i="20"/>
  <c r="L58" i="20"/>
  <c r="M58" i="20" s="1"/>
  <c r="N58" i="20" s="1"/>
  <c r="O58" i="20" s="1"/>
  <c r="P58" i="20" s="1"/>
  <c r="Q58" i="20" s="1"/>
  <c r="R58" i="20" s="1"/>
  <c r="S58" i="20" s="1"/>
  <c r="T58" i="20" s="1"/>
  <c r="U58" i="20" s="1"/>
  <c r="V58" i="20" s="1"/>
  <c r="W58" i="20" s="1"/>
  <c r="X58" i="20" s="1"/>
  <c r="Y58" i="20" s="1"/>
  <c r="Z58" i="20" s="1"/>
  <c r="AA58" i="20" s="1"/>
  <c r="AB58" i="20" s="1"/>
  <c r="AC58" i="20" s="1"/>
  <c r="AD58" i="20" s="1"/>
  <c r="AE58" i="20" s="1"/>
  <c r="AF58" i="20" s="1"/>
  <c r="AG58" i="20" s="1"/>
  <c r="AH58" i="20" s="1"/>
  <c r="AI58" i="20" s="1"/>
  <c r="AJ58" i="20" s="1"/>
  <c r="K55" i="20"/>
  <c r="H31" i="20"/>
  <c r="I31" i="20" s="1"/>
  <c r="G31" i="20"/>
  <c r="G32" i="20" s="1"/>
  <c r="H32" i="20" s="1"/>
  <c r="I32" i="20" s="1"/>
  <c r="H30" i="20"/>
  <c r="I30" i="20" s="1"/>
  <c r="H29" i="20"/>
  <c r="I29" i="20" s="1"/>
  <c r="L27" i="20"/>
  <c r="M27" i="20" s="1"/>
  <c r="N27" i="20" s="1"/>
  <c r="O27" i="20" s="1"/>
  <c r="P27" i="20" s="1"/>
  <c r="Q27" i="20" s="1"/>
  <c r="R27" i="20" s="1"/>
  <c r="S27" i="20" s="1"/>
  <c r="T27" i="20" s="1"/>
  <c r="U27" i="20" s="1"/>
  <c r="V27" i="20" s="1"/>
  <c r="W27" i="20" s="1"/>
  <c r="X27" i="20" s="1"/>
  <c r="Y27" i="20" s="1"/>
  <c r="Z27" i="20" s="1"/>
  <c r="AA27" i="20" s="1"/>
  <c r="AB27" i="20" s="1"/>
  <c r="AC27" i="20" s="1"/>
  <c r="AD27" i="20" s="1"/>
  <c r="AE27" i="20" s="1"/>
  <c r="AF27" i="20" s="1"/>
  <c r="AG27" i="20" s="1"/>
  <c r="AH27" i="20" s="1"/>
  <c r="AI27" i="20" s="1"/>
  <c r="AJ27" i="20" s="1"/>
  <c r="AK27" i="20" s="1"/>
  <c r="AL27" i="20" s="1"/>
  <c r="AM27" i="20" s="1"/>
  <c r="AN27" i="20" s="1"/>
  <c r="AO27" i="20" s="1"/>
  <c r="AP27" i="20" s="1"/>
  <c r="AQ27" i="20" s="1"/>
  <c r="AR27" i="20" s="1"/>
  <c r="AS27" i="20" s="1"/>
  <c r="AT27" i="20" s="1"/>
  <c r="AU27" i="20" s="1"/>
  <c r="AV27" i="20" s="1"/>
  <c r="AW27" i="20" s="1"/>
  <c r="AX27" i="20" s="1"/>
  <c r="AY27" i="20" s="1"/>
  <c r="AZ27" i="20" s="1"/>
  <c r="BA27" i="20" s="1"/>
  <c r="BB27" i="20" s="1"/>
  <c r="BC27" i="20" s="1"/>
  <c r="BD27" i="20" s="1"/>
  <c r="BE27" i="20" s="1"/>
  <c r="BF27" i="20" s="1"/>
  <c r="BG27" i="20" s="1"/>
  <c r="BH27" i="20" s="1"/>
  <c r="BI27" i="20" s="1"/>
  <c r="BJ27" i="20" s="1"/>
  <c r="BK27" i="20" s="1"/>
  <c r="BL27" i="20" s="1"/>
  <c r="BM27" i="20" s="1"/>
  <c r="BN27" i="20" s="1"/>
  <c r="BO27" i="20" s="1"/>
  <c r="AQ25" i="20"/>
  <c r="AR25" i="20" s="1"/>
  <c r="BN24" i="20"/>
  <c r="AO24" i="20"/>
  <c r="AN23" i="20" s="1"/>
  <c r="AN24" i="20"/>
  <c r="AM24" i="20"/>
  <c r="AM23" i="20" s="1"/>
  <c r="AL24" i="20"/>
  <c r="AK24" i="20"/>
  <c r="AJ24" i="20"/>
  <c r="AI24" i="20"/>
  <c r="AH23" i="20" s="1"/>
  <c r="AH24" i="20"/>
  <c r="AG23" i="20" s="1"/>
  <c r="AG24" i="20"/>
  <c r="AF23" i="20" s="1"/>
  <c r="AF24" i="20"/>
  <c r="AE23" i="20" s="1"/>
  <c r="AE24" i="20"/>
  <c r="AD24" i="20"/>
  <c r="AC24" i="20"/>
  <c r="AB23" i="20" s="1"/>
  <c r="AB24" i="20"/>
  <c r="AA24" i="20"/>
  <c r="Z23" i="20" s="1"/>
  <c r="Z24" i="20"/>
  <c r="Y24" i="20"/>
  <c r="X23" i="20" s="1"/>
  <c r="X24" i="20"/>
  <c r="W24" i="20"/>
  <c r="W23" i="20" s="1"/>
  <c r="V24" i="20"/>
  <c r="U24" i="20"/>
  <c r="T24" i="20"/>
  <c r="S24" i="20"/>
  <c r="R23" i="20" s="1"/>
  <c r="R24" i="20"/>
  <c r="Q24" i="20"/>
  <c r="P23" i="20" s="1"/>
  <c r="P24" i="20"/>
  <c r="O24" i="20"/>
  <c r="N23" i="20" s="1"/>
  <c r="N24" i="20"/>
  <c r="M24" i="20"/>
  <c r="L23" i="20" s="1"/>
  <c r="L24" i="20"/>
  <c r="K24" i="20"/>
  <c r="BN23" i="20"/>
  <c r="AJ23" i="20"/>
  <c r="AA23" i="20"/>
  <c r="O23" i="20"/>
  <c r="M23" i="20"/>
  <c r="K23" i="20"/>
  <c r="I15" i="20"/>
  <c r="K15" i="20" s="1"/>
  <c r="G62" i="19"/>
  <c r="H62" i="19" s="1"/>
  <c r="H61" i="19"/>
  <c r="I61" i="19" s="1"/>
  <c r="H60" i="19"/>
  <c r="L58" i="19"/>
  <c r="M58" i="19" s="1"/>
  <c r="N58" i="19" s="1"/>
  <c r="O58" i="19" s="1"/>
  <c r="P58" i="19" s="1"/>
  <c r="Q58" i="19" s="1"/>
  <c r="R58" i="19" s="1"/>
  <c r="S58" i="19" s="1"/>
  <c r="T58" i="19" s="1"/>
  <c r="U58" i="19" s="1"/>
  <c r="V58" i="19" s="1"/>
  <c r="W58" i="19" s="1"/>
  <c r="X58" i="19" s="1"/>
  <c r="Y58" i="19" s="1"/>
  <c r="Z58" i="19" s="1"/>
  <c r="AA58" i="19" s="1"/>
  <c r="AB58" i="19" s="1"/>
  <c r="AC58" i="19" s="1"/>
  <c r="AD58" i="19" s="1"/>
  <c r="AE58" i="19" s="1"/>
  <c r="AF58" i="19" s="1"/>
  <c r="AG58" i="19" s="1"/>
  <c r="AH58" i="19" s="1"/>
  <c r="AI58" i="19" s="1"/>
  <c r="AJ58" i="19" s="1"/>
  <c r="K55" i="19"/>
  <c r="G31" i="19"/>
  <c r="H31" i="19" s="1"/>
  <c r="H30" i="19"/>
  <c r="H29" i="19"/>
  <c r="L27" i="19"/>
  <c r="M27" i="19" s="1"/>
  <c r="N27" i="19" s="1"/>
  <c r="O27" i="19" s="1"/>
  <c r="P27" i="19" s="1"/>
  <c r="Q27" i="19" s="1"/>
  <c r="R27" i="19" s="1"/>
  <c r="S27" i="19" s="1"/>
  <c r="T27" i="19" s="1"/>
  <c r="U27" i="19" s="1"/>
  <c r="V27" i="19" s="1"/>
  <c r="W27" i="19" s="1"/>
  <c r="X27" i="19" s="1"/>
  <c r="Y27" i="19" s="1"/>
  <c r="Z27" i="19" s="1"/>
  <c r="AA27" i="19" s="1"/>
  <c r="AB27" i="19" s="1"/>
  <c r="AC27" i="19" s="1"/>
  <c r="AD27" i="19" s="1"/>
  <c r="AE27" i="19" s="1"/>
  <c r="AF27" i="19" s="1"/>
  <c r="AG27" i="19" s="1"/>
  <c r="AH27" i="19" s="1"/>
  <c r="AI27" i="19" s="1"/>
  <c r="AJ27" i="19" s="1"/>
  <c r="AK27" i="19" s="1"/>
  <c r="AL27" i="19" s="1"/>
  <c r="AM27" i="19" s="1"/>
  <c r="AN27" i="19" s="1"/>
  <c r="AO27" i="19" s="1"/>
  <c r="AP27" i="19" s="1"/>
  <c r="AQ27" i="19" s="1"/>
  <c r="AR27" i="19" s="1"/>
  <c r="AS27" i="19" s="1"/>
  <c r="AT27" i="19" s="1"/>
  <c r="AU27" i="19" s="1"/>
  <c r="AV27" i="19" s="1"/>
  <c r="AW27" i="19" s="1"/>
  <c r="AX27" i="19" s="1"/>
  <c r="AY27" i="19" s="1"/>
  <c r="AZ27" i="19" s="1"/>
  <c r="BA27" i="19" s="1"/>
  <c r="BB27" i="19" s="1"/>
  <c r="BC27" i="19" s="1"/>
  <c r="BD27" i="19" s="1"/>
  <c r="BE27" i="19" s="1"/>
  <c r="BF27" i="19" s="1"/>
  <c r="BG27" i="19" s="1"/>
  <c r="BH27" i="19" s="1"/>
  <c r="BI27" i="19" s="1"/>
  <c r="BJ27" i="19" s="1"/>
  <c r="BK27" i="19" s="1"/>
  <c r="BL27" i="19" s="1"/>
  <c r="BM27" i="19" s="1"/>
  <c r="BN27" i="19" s="1"/>
  <c r="BO27" i="19" s="1"/>
  <c r="AR25" i="19"/>
  <c r="AQ25" i="19"/>
  <c r="AP24" i="19" s="1"/>
  <c r="BN24" i="19"/>
  <c r="BN23" i="19" s="1"/>
  <c r="AO24" i="19"/>
  <c r="AN24" i="19"/>
  <c r="AM24" i="19"/>
  <c r="AM23" i="19" s="1"/>
  <c r="AL24" i="19"/>
  <c r="AK24" i="19"/>
  <c r="AJ24" i="19"/>
  <c r="AI24" i="19"/>
  <c r="AH23" i="19" s="1"/>
  <c r="AH24" i="19"/>
  <c r="AG24" i="19"/>
  <c r="AF23" i="19" s="1"/>
  <c r="AF24" i="19"/>
  <c r="AE24" i="19"/>
  <c r="AD24" i="19"/>
  <c r="AC24" i="19"/>
  <c r="AB24" i="19"/>
  <c r="AA24" i="19"/>
  <c r="Z23" i="19" s="1"/>
  <c r="Z24" i="19"/>
  <c r="Y24" i="19"/>
  <c r="Y23" i="19" s="1"/>
  <c r="X24" i="19"/>
  <c r="W24" i="19"/>
  <c r="V24" i="19"/>
  <c r="U24" i="19"/>
  <c r="T24" i="19"/>
  <c r="S24" i="19"/>
  <c r="R24" i="19"/>
  <c r="Q24" i="19"/>
  <c r="Q23" i="19" s="1"/>
  <c r="P24" i="19"/>
  <c r="O24" i="19"/>
  <c r="O23" i="19" s="1"/>
  <c r="N24" i="19"/>
  <c r="M24" i="19"/>
  <c r="L23" i="19" s="1"/>
  <c r="L24" i="19"/>
  <c r="K24" i="19"/>
  <c r="AJ23" i="19"/>
  <c r="AB23" i="19"/>
  <c r="R23" i="19"/>
  <c r="N23" i="19"/>
  <c r="I15" i="19"/>
  <c r="K15" i="19" s="1"/>
  <c r="I87" i="4"/>
  <c r="I86" i="4"/>
  <c r="I85" i="4"/>
  <c r="I84" i="4"/>
  <c r="I82" i="4"/>
  <c r="I80" i="4"/>
  <c r="I79" i="4"/>
  <c r="G62" i="18"/>
  <c r="H61" i="18"/>
  <c r="H60" i="18"/>
  <c r="L58" i="18"/>
  <c r="M58" i="18" s="1"/>
  <c r="N58" i="18" s="1"/>
  <c r="O58" i="18" s="1"/>
  <c r="P58" i="18" s="1"/>
  <c r="Q58" i="18" s="1"/>
  <c r="R58" i="18" s="1"/>
  <c r="S58" i="18" s="1"/>
  <c r="T58" i="18" s="1"/>
  <c r="U58" i="18" s="1"/>
  <c r="V58" i="18" s="1"/>
  <c r="W58" i="18" s="1"/>
  <c r="X58" i="18" s="1"/>
  <c r="Y58" i="18" s="1"/>
  <c r="Z58" i="18" s="1"/>
  <c r="AA58" i="18" s="1"/>
  <c r="AB58" i="18" s="1"/>
  <c r="AC58" i="18" s="1"/>
  <c r="AD58" i="18" s="1"/>
  <c r="AE58" i="18" s="1"/>
  <c r="AF58" i="18" s="1"/>
  <c r="AG58" i="18" s="1"/>
  <c r="AH58" i="18" s="1"/>
  <c r="AI58" i="18" s="1"/>
  <c r="AJ58" i="18" s="1"/>
  <c r="K55" i="18"/>
  <c r="G33" i="18"/>
  <c r="H31" i="18"/>
  <c r="G31" i="18"/>
  <c r="G32" i="18" s="1"/>
  <c r="H32" i="18" s="1"/>
  <c r="H30" i="18"/>
  <c r="H29" i="18"/>
  <c r="AZ27" i="18"/>
  <c r="BA27" i="18" s="1"/>
  <c r="BB27" i="18" s="1"/>
  <c r="BC27" i="18" s="1"/>
  <c r="BD27" i="18" s="1"/>
  <c r="BE27" i="18" s="1"/>
  <c r="BF27" i="18" s="1"/>
  <c r="BG27" i="18" s="1"/>
  <c r="BH27" i="18" s="1"/>
  <c r="BI27" i="18" s="1"/>
  <c r="BJ27" i="18" s="1"/>
  <c r="BK27" i="18" s="1"/>
  <c r="BL27" i="18" s="1"/>
  <c r="BM27" i="18" s="1"/>
  <c r="BN27" i="18" s="1"/>
  <c r="BO27" i="18" s="1"/>
  <c r="L27" i="18"/>
  <c r="M27" i="18" s="1"/>
  <c r="N27" i="18" s="1"/>
  <c r="O27" i="18" s="1"/>
  <c r="P27" i="18" s="1"/>
  <c r="Q27" i="18" s="1"/>
  <c r="R27" i="18" s="1"/>
  <c r="S27" i="18" s="1"/>
  <c r="T27" i="18" s="1"/>
  <c r="U27" i="18" s="1"/>
  <c r="V27" i="18" s="1"/>
  <c r="W27" i="18" s="1"/>
  <c r="X27" i="18" s="1"/>
  <c r="Y27" i="18" s="1"/>
  <c r="Z27" i="18" s="1"/>
  <c r="AA27" i="18" s="1"/>
  <c r="AB27" i="18" s="1"/>
  <c r="AC27" i="18" s="1"/>
  <c r="AD27" i="18" s="1"/>
  <c r="AE27" i="18" s="1"/>
  <c r="AF27" i="18" s="1"/>
  <c r="AG27" i="18" s="1"/>
  <c r="AH27" i="18" s="1"/>
  <c r="AI27" i="18" s="1"/>
  <c r="AJ27" i="18" s="1"/>
  <c r="AK27" i="18" s="1"/>
  <c r="AL27" i="18" s="1"/>
  <c r="AM27" i="18" s="1"/>
  <c r="AN27" i="18" s="1"/>
  <c r="AO27" i="18" s="1"/>
  <c r="AP27" i="18" s="1"/>
  <c r="AQ27" i="18" s="1"/>
  <c r="AR27" i="18" s="1"/>
  <c r="AS27" i="18" s="1"/>
  <c r="AT27" i="18" s="1"/>
  <c r="AU27" i="18" s="1"/>
  <c r="AV27" i="18" s="1"/>
  <c r="AW27" i="18" s="1"/>
  <c r="AX27" i="18" s="1"/>
  <c r="AY27" i="18" s="1"/>
  <c r="AQ25" i="18"/>
  <c r="AR25" i="18" s="1"/>
  <c r="AS25" i="18" s="1"/>
  <c r="BN24" i="18"/>
  <c r="AO24" i="18"/>
  <c r="AN23" i="18" s="1"/>
  <c r="AN24" i="18"/>
  <c r="AM24" i="18"/>
  <c r="AM23" i="18" s="1"/>
  <c r="AL24" i="18"/>
  <c r="AK24" i="18"/>
  <c r="AJ23" i="18" s="1"/>
  <c r="AJ24" i="18"/>
  <c r="AI24" i="18"/>
  <c r="AH23" i="18" s="1"/>
  <c r="AH24" i="18"/>
  <c r="AG24" i="18"/>
  <c r="AF23" i="18" s="1"/>
  <c r="AF24" i="18"/>
  <c r="AE24" i="18"/>
  <c r="AD23" i="18" s="1"/>
  <c r="AD24" i="18"/>
  <c r="AC24" i="18"/>
  <c r="AB24" i="18"/>
  <c r="AA23" i="18" s="1"/>
  <c r="AA24" i="18"/>
  <c r="Z23" i="18" s="1"/>
  <c r="Z24" i="18"/>
  <c r="Y24" i="18"/>
  <c r="X23" i="18" s="1"/>
  <c r="X24" i="18"/>
  <c r="W24" i="18"/>
  <c r="W23" i="18" s="1"/>
  <c r="V24" i="18"/>
  <c r="U24" i="18"/>
  <c r="T23" i="18" s="1"/>
  <c r="T24" i="18"/>
  <c r="S24" i="18"/>
  <c r="R23" i="18" s="1"/>
  <c r="R24" i="18"/>
  <c r="Q24" i="18"/>
  <c r="P23" i="18" s="1"/>
  <c r="P24" i="18"/>
  <c r="O24" i="18"/>
  <c r="O23" i="18" s="1"/>
  <c r="N24" i="18"/>
  <c r="M24" i="18"/>
  <c r="L23" i="18" s="1"/>
  <c r="L24" i="18"/>
  <c r="K24" i="18"/>
  <c r="AI23" i="18"/>
  <c r="AB23" i="18"/>
  <c r="V23" i="18"/>
  <c r="Q23" i="18"/>
  <c r="K23" i="18"/>
  <c r="I15" i="18"/>
  <c r="K15" i="18" s="1"/>
  <c r="G62" i="17"/>
  <c r="G63" i="17" s="1"/>
  <c r="H63" i="17" s="1"/>
  <c r="H61" i="17"/>
  <c r="H60" i="17"/>
  <c r="L58" i="17"/>
  <c r="M58" i="17" s="1"/>
  <c r="N58" i="17" s="1"/>
  <c r="O58" i="17" s="1"/>
  <c r="P58" i="17" s="1"/>
  <c r="Q58" i="17" s="1"/>
  <c r="R58" i="17" s="1"/>
  <c r="S58" i="17" s="1"/>
  <c r="T58" i="17" s="1"/>
  <c r="U58" i="17" s="1"/>
  <c r="V58" i="17" s="1"/>
  <c r="W58" i="17" s="1"/>
  <c r="X58" i="17" s="1"/>
  <c r="Y58" i="17" s="1"/>
  <c r="Z58" i="17" s="1"/>
  <c r="AA58" i="17" s="1"/>
  <c r="AB58" i="17" s="1"/>
  <c r="AC58" i="17" s="1"/>
  <c r="AD58" i="17" s="1"/>
  <c r="AE58" i="17" s="1"/>
  <c r="AF58" i="17" s="1"/>
  <c r="AG58" i="17" s="1"/>
  <c r="AH58" i="17" s="1"/>
  <c r="AI58" i="17" s="1"/>
  <c r="AJ58" i="17" s="1"/>
  <c r="K55" i="17"/>
  <c r="G31" i="17"/>
  <c r="H30" i="17"/>
  <c r="H29" i="17"/>
  <c r="AI27" i="17"/>
  <c r="AJ27" i="17" s="1"/>
  <c r="AK27" i="17" s="1"/>
  <c r="AL27" i="17" s="1"/>
  <c r="AM27" i="17" s="1"/>
  <c r="AN27" i="17" s="1"/>
  <c r="AO27" i="17" s="1"/>
  <c r="AP27" i="17" s="1"/>
  <c r="AQ27" i="17" s="1"/>
  <c r="AR27" i="17" s="1"/>
  <c r="AS27" i="17" s="1"/>
  <c r="AT27" i="17" s="1"/>
  <c r="AU27" i="17" s="1"/>
  <c r="AV27" i="17" s="1"/>
  <c r="AW27" i="17" s="1"/>
  <c r="AX27" i="17" s="1"/>
  <c r="AY27" i="17" s="1"/>
  <c r="AZ27" i="17" s="1"/>
  <c r="BA27" i="17" s="1"/>
  <c r="BB27" i="17" s="1"/>
  <c r="BC27" i="17" s="1"/>
  <c r="BD27" i="17" s="1"/>
  <c r="BE27" i="17" s="1"/>
  <c r="BF27" i="17" s="1"/>
  <c r="BG27" i="17" s="1"/>
  <c r="BH27" i="17" s="1"/>
  <c r="BI27" i="17" s="1"/>
  <c r="BJ27" i="17" s="1"/>
  <c r="BK27" i="17" s="1"/>
  <c r="BL27" i="17" s="1"/>
  <c r="BM27" i="17" s="1"/>
  <c r="BN27" i="17" s="1"/>
  <c r="BO27" i="17" s="1"/>
  <c r="L27" i="17"/>
  <c r="M27" i="17" s="1"/>
  <c r="N27" i="17" s="1"/>
  <c r="O27" i="17" s="1"/>
  <c r="P27" i="17" s="1"/>
  <c r="Q27" i="17" s="1"/>
  <c r="R27" i="17" s="1"/>
  <c r="S27" i="17" s="1"/>
  <c r="T27" i="17" s="1"/>
  <c r="U27" i="17" s="1"/>
  <c r="V27" i="17" s="1"/>
  <c r="W27" i="17" s="1"/>
  <c r="X27" i="17" s="1"/>
  <c r="Y27" i="17" s="1"/>
  <c r="Z27" i="17" s="1"/>
  <c r="AA27" i="17" s="1"/>
  <c r="AB27" i="17" s="1"/>
  <c r="AC27" i="17" s="1"/>
  <c r="AD27" i="17" s="1"/>
  <c r="AE27" i="17" s="1"/>
  <c r="AF27" i="17" s="1"/>
  <c r="AG27" i="17" s="1"/>
  <c r="AH27" i="17" s="1"/>
  <c r="AQ25" i="17"/>
  <c r="BN24" i="17"/>
  <c r="AO24" i="17"/>
  <c r="AN23" i="17" s="1"/>
  <c r="AN24" i="17"/>
  <c r="AM24" i="17"/>
  <c r="AM23" i="17" s="1"/>
  <c r="AL24" i="17"/>
  <c r="AK24" i="17"/>
  <c r="AK23" i="17" s="1"/>
  <c r="AJ24" i="17"/>
  <c r="AI24" i="17"/>
  <c r="AH24" i="17"/>
  <c r="AG23" i="17" s="1"/>
  <c r="AG24" i="17"/>
  <c r="AF23" i="17" s="1"/>
  <c r="AF24" i="17"/>
  <c r="AE24" i="17"/>
  <c r="AD23" i="17" s="1"/>
  <c r="AD24" i="17"/>
  <c r="AC24" i="17"/>
  <c r="AB24" i="17"/>
  <c r="AA24" i="17"/>
  <c r="Z24" i="17"/>
  <c r="Y24" i="17"/>
  <c r="X23" i="17" s="1"/>
  <c r="X24" i="17"/>
  <c r="W24" i="17"/>
  <c r="W23" i="17" s="1"/>
  <c r="V24" i="17"/>
  <c r="U24" i="17"/>
  <c r="T24" i="17"/>
  <c r="S23" i="17" s="1"/>
  <c r="S24" i="17"/>
  <c r="R24" i="17"/>
  <c r="Q24" i="17"/>
  <c r="P23" i="17" s="1"/>
  <c r="P24" i="17"/>
  <c r="O24" i="17"/>
  <c r="N23" i="17" s="1"/>
  <c r="N24" i="17"/>
  <c r="M24" i="17"/>
  <c r="L24" i="17"/>
  <c r="K24" i="17"/>
  <c r="BN23" i="17"/>
  <c r="AH23" i="17"/>
  <c r="Z23" i="17"/>
  <c r="U23" i="17"/>
  <c r="M23" i="17"/>
  <c r="I15" i="17"/>
  <c r="K15" i="17" s="1"/>
  <c r="I61" i="17" s="1"/>
  <c r="G62" i="16"/>
  <c r="G63" i="16" s="1"/>
  <c r="H61" i="16"/>
  <c r="H60" i="16"/>
  <c r="L58" i="16"/>
  <c r="M58" i="16" s="1"/>
  <c r="N58" i="16" s="1"/>
  <c r="O58" i="16" s="1"/>
  <c r="P58" i="16" s="1"/>
  <c r="Q58" i="16" s="1"/>
  <c r="R58" i="16" s="1"/>
  <c r="S58" i="16" s="1"/>
  <c r="T58" i="16" s="1"/>
  <c r="U58" i="16" s="1"/>
  <c r="V58" i="16" s="1"/>
  <c r="W58" i="16" s="1"/>
  <c r="X58" i="16" s="1"/>
  <c r="Y58" i="16" s="1"/>
  <c r="Z58" i="16" s="1"/>
  <c r="AA58" i="16" s="1"/>
  <c r="AB58" i="16" s="1"/>
  <c r="AC58" i="16" s="1"/>
  <c r="AD58" i="16" s="1"/>
  <c r="AE58" i="16" s="1"/>
  <c r="AF58" i="16" s="1"/>
  <c r="AG58" i="16" s="1"/>
  <c r="AH58" i="16" s="1"/>
  <c r="AI58" i="16" s="1"/>
  <c r="AJ58" i="16" s="1"/>
  <c r="K55" i="16"/>
  <c r="G31" i="16"/>
  <c r="H30" i="16"/>
  <c r="H29" i="16"/>
  <c r="L27" i="16"/>
  <c r="M27" i="16" s="1"/>
  <c r="N27" i="16" s="1"/>
  <c r="O27" i="16" s="1"/>
  <c r="P27" i="16" s="1"/>
  <c r="Q27" i="16" s="1"/>
  <c r="R27" i="16" s="1"/>
  <c r="S27" i="16" s="1"/>
  <c r="T27" i="16" s="1"/>
  <c r="U27" i="16" s="1"/>
  <c r="V27" i="16" s="1"/>
  <c r="W27" i="16" s="1"/>
  <c r="X27" i="16" s="1"/>
  <c r="Y27" i="16" s="1"/>
  <c r="Z27" i="16" s="1"/>
  <c r="AA27" i="16" s="1"/>
  <c r="AB27" i="16" s="1"/>
  <c r="AC27" i="16" s="1"/>
  <c r="AD27" i="16" s="1"/>
  <c r="AE27" i="16" s="1"/>
  <c r="AF27" i="16" s="1"/>
  <c r="AG27" i="16" s="1"/>
  <c r="AH27" i="16" s="1"/>
  <c r="AI27" i="16" s="1"/>
  <c r="AJ27" i="16" s="1"/>
  <c r="AK27" i="16" s="1"/>
  <c r="AL27" i="16" s="1"/>
  <c r="AM27" i="16" s="1"/>
  <c r="AN27" i="16" s="1"/>
  <c r="AO27" i="16" s="1"/>
  <c r="AP27" i="16" s="1"/>
  <c r="AQ27" i="16" s="1"/>
  <c r="AR27" i="16" s="1"/>
  <c r="AS27" i="16" s="1"/>
  <c r="AT27" i="16" s="1"/>
  <c r="AU27" i="16" s="1"/>
  <c r="AV27" i="16" s="1"/>
  <c r="AW27" i="16" s="1"/>
  <c r="AX27" i="16" s="1"/>
  <c r="AY27" i="16" s="1"/>
  <c r="AZ27" i="16" s="1"/>
  <c r="BA27" i="16" s="1"/>
  <c r="BB27" i="16" s="1"/>
  <c r="BC27" i="16" s="1"/>
  <c r="BD27" i="16" s="1"/>
  <c r="BE27" i="16" s="1"/>
  <c r="BF27" i="16" s="1"/>
  <c r="BG27" i="16" s="1"/>
  <c r="BH27" i="16" s="1"/>
  <c r="BI27" i="16" s="1"/>
  <c r="BJ27" i="16" s="1"/>
  <c r="BK27" i="16" s="1"/>
  <c r="BL27" i="16" s="1"/>
  <c r="BM27" i="16" s="1"/>
  <c r="BN27" i="16" s="1"/>
  <c r="BO27" i="16" s="1"/>
  <c r="AQ25" i="16"/>
  <c r="AR25" i="16" s="1"/>
  <c r="AS25" i="16" s="1"/>
  <c r="BN24" i="16"/>
  <c r="AQ24" i="16"/>
  <c r="AP24" i="16"/>
  <c r="AO24" i="16"/>
  <c r="AN24" i="16"/>
  <c r="AM24" i="16"/>
  <c r="AL24" i="16"/>
  <c r="AK23" i="16" s="1"/>
  <c r="AK24" i="16"/>
  <c r="AJ24" i="16"/>
  <c r="AI23" i="16" s="1"/>
  <c r="AI24" i="16"/>
  <c r="AH24" i="16"/>
  <c r="AG24" i="16"/>
  <c r="AF24" i="16"/>
  <c r="AE24" i="16"/>
  <c r="AD24" i="16"/>
  <c r="AC24" i="16"/>
  <c r="AB24" i="16"/>
  <c r="AA24" i="16"/>
  <c r="Z24" i="16"/>
  <c r="Y23" i="16" s="1"/>
  <c r="Y24" i="16"/>
  <c r="X24" i="16"/>
  <c r="W24" i="16"/>
  <c r="V24" i="16"/>
  <c r="U23" i="16" s="1"/>
  <c r="U24" i="16"/>
  <c r="T24" i="16"/>
  <c r="T23" i="16" s="1"/>
  <c r="S24" i="16"/>
  <c r="R24" i="16"/>
  <c r="Q24" i="16"/>
  <c r="P24" i="16"/>
  <c r="O24" i="16"/>
  <c r="N24" i="16"/>
  <c r="M23" i="16" s="1"/>
  <c r="M24" i="16"/>
  <c r="L24" i="16"/>
  <c r="L23" i="16" s="1"/>
  <c r="K24" i="16"/>
  <c r="BN23" i="16"/>
  <c r="AJ23" i="16"/>
  <c r="AC23" i="16"/>
  <c r="K23" i="16"/>
  <c r="I15" i="16"/>
  <c r="K15" i="16" s="1"/>
  <c r="G62" i="15"/>
  <c r="H62" i="15" s="1"/>
  <c r="H61" i="15"/>
  <c r="H60" i="15"/>
  <c r="L58" i="15"/>
  <c r="M58" i="15" s="1"/>
  <c r="N58" i="15" s="1"/>
  <c r="O58" i="15" s="1"/>
  <c r="P58" i="15" s="1"/>
  <c r="Q58" i="15" s="1"/>
  <c r="R58" i="15" s="1"/>
  <c r="S58" i="15" s="1"/>
  <c r="T58" i="15" s="1"/>
  <c r="U58" i="15" s="1"/>
  <c r="V58" i="15" s="1"/>
  <c r="W58" i="15" s="1"/>
  <c r="X58" i="15" s="1"/>
  <c r="Y58" i="15" s="1"/>
  <c r="Z58" i="15" s="1"/>
  <c r="AA58" i="15" s="1"/>
  <c r="AB58" i="15" s="1"/>
  <c r="AC58" i="15" s="1"/>
  <c r="AD58" i="15" s="1"/>
  <c r="AE58" i="15" s="1"/>
  <c r="AF58" i="15" s="1"/>
  <c r="AG58" i="15" s="1"/>
  <c r="AH58" i="15" s="1"/>
  <c r="AI58" i="15" s="1"/>
  <c r="AJ58" i="15" s="1"/>
  <c r="K55" i="15"/>
  <c r="G31" i="15"/>
  <c r="H31" i="15" s="1"/>
  <c r="H30" i="15"/>
  <c r="H29" i="15"/>
  <c r="L27" i="15"/>
  <c r="M27" i="15" s="1"/>
  <c r="N27" i="15" s="1"/>
  <c r="O27" i="15" s="1"/>
  <c r="P27" i="15" s="1"/>
  <c r="Q27" i="15" s="1"/>
  <c r="R27" i="15" s="1"/>
  <c r="S27" i="15" s="1"/>
  <c r="T27" i="15" s="1"/>
  <c r="U27" i="15" s="1"/>
  <c r="V27" i="15" s="1"/>
  <c r="W27" i="15" s="1"/>
  <c r="X27" i="15" s="1"/>
  <c r="Y27" i="15" s="1"/>
  <c r="Z27" i="15" s="1"/>
  <c r="AA27" i="15" s="1"/>
  <c r="AB27" i="15" s="1"/>
  <c r="AC27" i="15" s="1"/>
  <c r="AD27" i="15" s="1"/>
  <c r="AE27" i="15" s="1"/>
  <c r="AF27" i="15" s="1"/>
  <c r="AG27" i="15" s="1"/>
  <c r="AH27" i="15" s="1"/>
  <c r="AI27" i="15" s="1"/>
  <c r="AJ27" i="15" s="1"/>
  <c r="AK27" i="15" s="1"/>
  <c r="AL27" i="15" s="1"/>
  <c r="AM27" i="15" s="1"/>
  <c r="AN27" i="15" s="1"/>
  <c r="AO27" i="15" s="1"/>
  <c r="AP27" i="15" s="1"/>
  <c r="AQ27" i="15" s="1"/>
  <c r="AR27" i="15" s="1"/>
  <c r="AS27" i="15" s="1"/>
  <c r="AT27" i="15" s="1"/>
  <c r="AU27" i="15" s="1"/>
  <c r="AV27" i="15" s="1"/>
  <c r="AW27" i="15" s="1"/>
  <c r="AX27" i="15" s="1"/>
  <c r="AY27" i="15" s="1"/>
  <c r="AZ27" i="15" s="1"/>
  <c r="BA27" i="15" s="1"/>
  <c r="BB27" i="15" s="1"/>
  <c r="BC27" i="15" s="1"/>
  <c r="BD27" i="15" s="1"/>
  <c r="BE27" i="15" s="1"/>
  <c r="BF27" i="15" s="1"/>
  <c r="BG27" i="15" s="1"/>
  <c r="BH27" i="15" s="1"/>
  <c r="BI27" i="15" s="1"/>
  <c r="BJ27" i="15" s="1"/>
  <c r="BK27" i="15" s="1"/>
  <c r="BL27" i="15" s="1"/>
  <c r="BM27" i="15" s="1"/>
  <c r="BN27" i="15" s="1"/>
  <c r="BO27" i="15" s="1"/>
  <c r="AR25" i="15"/>
  <c r="AQ25" i="15"/>
  <c r="AP24" i="15" s="1"/>
  <c r="AO23" i="15" s="1"/>
  <c r="BN24" i="15"/>
  <c r="BN23" i="15" s="1"/>
  <c r="AO24" i="15"/>
  <c r="AN24" i="15"/>
  <c r="AM24" i="15"/>
  <c r="AL24" i="15"/>
  <c r="AK24" i="15"/>
  <c r="AJ24" i="15"/>
  <c r="AI24" i="15"/>
  <c r="AH24" i="15"/>
  <c r="AG24" i="15"/>
  <c r="AF23" i="15" s="1"/>
  <c r="AF24" i="15"/>
  <c r="AE24" i="15"/>
  <c r="AD24" i="15"/>
  <c r="AC24" i="15"/>
  <c r="AB24" i="15"/>
  <c r="AA24" i="15"/>
  <c r="Z24" i="15"/>
  <c r="Y24" i="15"/>
  <c r="X23" i="15" s="1"/>
  <c r="X24" i="15"/>
  <c r="W24" i="15"/>
  <c r="V24" i="15"/>
  <c r="U24" i="15"/>
  <c r="T24" i="15"/>
  <c r="S24" i="15"/>
  <c r="R24" i="15"/>
  <c r="Q24" i="15"/>
  <c r="P23" i="15" s="1"/>
  <c r="P24" i="15"/>
  <c r="O24" i="15"/>
  <c r="N24" i="15"/>
  <c r="M24" i="15"/>
  <c r="L24" i="15"/>
  <c r="K24" i="15"/>
  <c r="AN23" i="15"/>
  <c r="AA23" i="15"/>
  <c r="I15" i="15"/>
  <c r="K15" i="15" s="1"/>
  <c r="G62" i="14"/>
  <c r="H61" i="14"/>
  <c r="H60" i="14"/>
  <c r="I60" i="14" s="1"/>
  <c r="L58" i="14"/>
  <c r="M58" i="14" s="1"/>
  <c r="N58" i="14" s="1"/>
  <c r="O58" i="14" s="1"/>
  <c r="P58" i="14" s="1"/>
  <c r="Q58" i="14" s="1"/>
  <c r="R58" i="14" s="1"/>
  <c r="S58" i="14" s="1"/>
  <c r="T58" i="14" s="1"/>
  <c r="U58" i="14" s="1"/>
  <c r="V58" i="14" s="1"/>
  <c r="W58" i="14" s="1"/>
  <c r="X58" i="14" s="1"/>
  <c r="Y58" i="14" s="1"/>
  <c r="Z58" i="14" s="1"/>
  <c r="AA58" i="14" s="1"/>
  <c r="AB58" i="14" s="1"/>
  <c r="AC58" i="14" s="1"/>
  <c r="AD58" i="14" s="1"/>
  <c r="AE58" i="14" s="1"/>
  <c r="AF58" i="14" s="1"/>
  <c r="AG58" i="14" s="1"/>
  <c r="AH58" i="14" s="1"/>
  <c r="AI58" i="14" s="1"/>
  <c r="AJ58" i="14" s="1"/>
  <c r="K55" i="14"/>
  <c r="G32" i="14"/>
  <c r="H31" i="14"/>
  <c r="I31" i="14" s="1"/>
  <c r="G31" i="14"/>
  <c r="H30" i="14"/>
  <c r="H29" i="14"/>
  <c r="L27" i="14"/>
  <c r="M27" i="14" s="1"/>
  <c r="N27" i="14" s="1"/>
  <c r="O27" i="14" s="1"/>
  <c r="P27" i="14" s="1"/>
  <c r="Q27" i="14" s="1"/>
  <c r="R27" i="14" s="1"/>
  <c r="S27" i="14" s="1"/>
  <c r="T27" i="14" s="1"/>
  <c r="U27" i="14" s="1"/>
  <c r="V27" i="14" s="1"/>
  <c r="W27" i="14" s="1"/>
  <c r="X27" i="14" s="1"/>
  <c r="Y27" i="14" s="1"/>
  <c r="Z27" i="14" s="1"/>
  <c r="AA27" i="14" s="1"/>
  <c r="AB27" i="14" s="1"/>
  <c r="AC27" i="14" s="1"/>
  <c r="AD27" i="14" s="1"/>
  <c r="AE27" i="14" s="1"/>
  <c r="AF27" i="14" s="1"/>
  <c r="AG27" i="14" s="1"/>
  <c r="AH27" i="14" s="1"/>
  <c r="AI27" i="14" s="1"/>
  <c r="AJ27" i="14" s="1"/>
  <c r="AK27" i="14" s="1"/>
  <c r="AL27" i="14" s="1"/>
  <c r="AM27" i="14" s="1"/>
  <c r="AN27" i="14" s="1"/>
  <c r="AO27" i="14" s="1"/>
  <c r="AP27" i="14" s="1"/>
  <c r="AQ27" i="14" s="1"/>
  <c r="AR27" i="14" s="1"/>
  <c r="AS27" i="14" s="1"/>
  <c r="AT27" i="14" s="1"/>
  <c r="AU27" i="14" s="1"/>
  <c r="AV27" i="14" s="1"/>
  <c r="AW27" i="14" s="1"/>
  <c r="AX27" i="14" s="1"/>
  <c r="AY27" i="14" s="1"/>
  <c r="AZ27" i="14" s="1"/>
  <c r="BA27" i="14" s="1"/>
  <c r="BB27" i="14" s="1"/>
  <c r="BC27" i="14" s="1"/>
  <c r="BD27" i="14" s="1"/>
  <c r="BE27" i="14" s="1"/>
  <c r="BF27" i="14" s="1"/>
  <c r="BG27" i="14" s="1"/>
  <c r="BH27" i="14" s="1"/>
  <c r="BI27" i="14" s="1"/>
  <c r="BJ27" i="14" s="1"/>
  <c r="BK27" i="14" s="1"/>
  <c r="BL27" i="14" s="1"/>
  <c r="BM27" i="14" s="1"/>
  <c r="BN27" i="14" s="1"/>
  <c r="BO27" i="14" s="1"/>
  <c r="AQ25" i="14"/>
  <c r="AR25" i="14" s="1"/>
  <c r="BN24" i="14"/>
  <c r="AO24" i="14"/>
  <c r="AN24" i="14"/>
  <c r="AN23" i="14" s="1"/>
  <c r="AM24" i="14"/>
  <c r="AL24" i="14"/>
  <c r="AL23" i="14" s="1"/>
  <c r="AK24" i="14"/>
  <c r="AJ24" i="14"/>
  <c r="AI23" i="14" s="1"/>
  <c r="AI24" i="14"/>
  <c r="AH24" i="14"/>
  <c r="AG23" i="14" s="1"/>
  <c r="AG24" i="14"/>
  <c r="AF24" i="14"/>
  <c r="AF23" i="14" s="1"/>
  <c r="AE24" i="14"/>
  <c r="AD24" i="14"/>
  <c r="AC24" i="14"/>
  <c r="AB24" i="14"/>
  <c r="AA23" i="14" s="1"/>
  <c r="AA24" i="14"/>
  <c r="Z23" i="14" s="1"/>
  <c r="Z24" i="14"/>
  <c r="Y23" i="14" s="1"/>
  <c r="Y24" i="14"/>
  <c r="X24" i="14"/>
  <c r="W24" i="14"/>
  <c r="V24" i="14"/>
  <c r="V23" i="14" s="1"/>
  <c r="U24" i="14"/>
  <c r="T23" i="14" s="1"/>
  <c r="T24" i="14"/>
  <c r="S23" i="14" s="1"/>
  <c r="S24" i="14"/>
  <c r="R24" i="14"/>
  <c r="Q23" i="14" s="1"/>
  <c r="Q24" i="14"/>
  <c r="P24" i="14"/>
  <c r="P23" i="14" s="1"/>
  <c r="O24" i="14"/>
  <c r="N24" i="14"/>
  <c r="N23" i="14" s="1"/>
  <c r="M24" i="14"/>
  <c r="L24" i="14"/>
  <c r="K23" i="14" s="1"/>
  <c r="K24" i="14"/>
  <c r="BN23" i="14"/>
  <c r="AM23" i="14"/>
  <c r="AD23" i="14"/>
  <c r="X23" i="14"/>
  <c r="K15" i="14"/>
  <c r="I61" i="14" s="1"/>
  <c r="I15" i="14"/>
  <c r="G62" i="13"/>
  <c r="H62" i="13" s="1"/>
  <c r="H61" i="13"/>
  <c r="H60" i="13"/>
  <c r="L58" i="13"/>
  <c r="M58" i="13" s="1"/>
  <c r="N58" i="13" s="1"/>
  <c r="O58" i="13" s="1"/>
  <c r="P58" i="13" s="1"/>
  <c r="Q58" i="13" s="1"/>
  <c r="R58" i="13" s="1"/>
  <c r="S58" i="13" s="1"/>
  <c r="T58" i="13" s="1"/>
  <c r="U58" i="13" s="1"/>
  <c r="V58" i="13" s="1"/>
  <c r="W58" i="13" s="1"/>
  <c r="X58" i="13" s="1"/>
  <c r="Y58" i="13" s="1"/>
  <c r="Z58" i="13" s="1"/>
  <c r="AA58" i="13" s="1"/>
  <c r="AB58" i="13" s="1"/>
  <c r="AC58" i="13" s="1"/>
  <c r="AD58" i="13" s="1"/>
  <c r="AE58" i="13" s="1"/>
  <c r="AF58" i="13" s="1"/>
  <c r="AG58" i="13" s="1"/>
  <c r="AH58" i="13" s="1"/>
  <c r="AI58" i="13" s="1"/>
  <c r="AJ58" i="13" s="1"/>
  <c r="K55" i="13"/>
  <c r="G31" i="13"/>
  <c r="H30" i="13"/>
  <c r="I30" i="13" s="1"/>
  <c r="H29" i="13"/>
  <c r="L27" i="13"/>
  <c r="M27" i="13" s="1"/>
  <c r="N27" i="13" s="1"/>
  <c r="O27" i="13" s="1"/>
  <c r="P27" i="13" s="1"/>
  <c r="Q27" i="13" s="1"/>
  <c r="R27" i="13" s="1"/>
  <c r="S27" i="13" s="1"/>
  <c r="T27" i="13" s="1"/>
  <c r="U27" i="13" s="1"/>
  <c r="V27" i="13" s="1"/>
  <c r="W27" i="13" s="1"/>
  <c r="X27" i="13" s="1"/>
  <c r="Y27" i="13" s="1"/>
  <c r="Z27" i="13" s="1"/>
  <c r="AA27" i="13" s="1"/>
  <c r="AB27" i="13" s="1"/>
  <c r="AC27" i="13" s="1"/>
  <c r="AD27" i="13" s="1"/>
  <c r="AE27" i="13" s="1"/>
  <c r="AF27" i="13" s="1"/>
  <c r="AG27" i="13" s="1"/>
  <c r="AH27" i="13" s="1"/>
  <c r="AI27" i="13" s="1"/>
  <c r="AJ27" i="13" s="1"/>
  <c r="AK27" i="13" s="1"/>
  <c r="AL27" i="13" s="1"/>
  <c r="AM27" i="13" s="1"/>
  <c r="AN27" i="13" s="1"/>
  <c r="AO27" i="13" s="1"/>
  <c r="AP27" i="13" s="1"/>
  <c r="AQ27" i="13" s="1"/>
  <c r="AR27" i="13" s="1"/>
  <c r="AS27" i="13" s="1"/>
  <c r="AT27" i="13" s="1"/>
  <c r="AU27" i="13" s="1"/>
  <c r="AV27" i="13" s="1"/>
  <c r="AW27" i="13" s="1"/>
  <c r="AX27" i="13" s="1"/>
  <c r="AY27" i="13" s="1"/>
  <c r="AZ27" i="13" s="1"/>
  <c r="BA27" i="13" s="1"/>
  <c r="BB27" i="13" s="1"/>
  <c r="BC27" i="13" s="1"/>
  <c r="BD27" i="13" s="1"/>
  <c r="BE27" i="13" s="1"/>
  <c r="BF27" i="13" s="1"/>
  <c r="BG27" i="13" s="1"/>
  <c r="BH27" i="13" s="1"/>
  <c r="BI27" i="13" s="1"/>
  <c r="BJ27" i="13" s="1"/>
  <c r="BK27" i="13" s="1"/>
  <c r="BL27" i="13" s="1"/>
  <c r="BM27" i="13" s="1"/>
  <c r="BN27" i="13" s="1"/>
  <c r="BO27" i="13" s="1"/>
  <c r="AQ25" i="13"/>
  <c r="AR25" i="13" s="1"/>
  <c r="AQ24" i="13" s="1"/>
  <c r="BN24" i="13"/>
  <c r="AO24" i="13"/>
  <c r="AN24" i="13"/>
  <c r="AN23" i="13" s="1"/>
  <c r="AM24" i="13"/>
  <c r="AL24" i="13"/>
  <c r="AK24" i="13"/>
  <c r="AJ24" i="13"/>
  <c r="AI24" i="13"/>
  <c r="AH24" i="13"/>
  <c r="AG24" i="13"/>
  <c r="AF23" i="13" s="1"/>
  <c r="AF24" i="13"/>
  <c r="AE23" i="13" s="1"/>
  <c r="AE24" i="13"/>
  <c r="AD24" i="13"/>
  <c r="AC24" i="13"/>
  <c r="AB24" i="13"/>
  <c r="AA23" i="13" s="1"/>
  <c r="AA24" i="13"/>
  <c r="Z24" i="13"/>
  <c r="Y23" i="13" s="1"/>
  <c r="Y24" i="13"/>
  <c r="X24" i="13"/>
  <c r="W23" i="13" s="1"/>
  <c r="W24" i="13"/>
  <c r="V24" i="13"/>
  <c r="U23" i="13" s="1"/>
  <c r="U24" i="13"/>
  <c r="T24" i="13"/>
  <c r="S24" i="13"/>
  <c r="R24" i="13"/>
  <c r="R23" i="13" s="1"/>
  <c r="Q24" i="13"/>
  <c r="P24" i="13"/>
  <c r="P23" i="13" s="1"/>
  <c r="O24" i="13"/>
  <c r="N24" i="13"/>
  <c r="M24" i="13"/>
  <c r="L24" i="13"/>
  <c r="K23" i="13" s="1"/>
  <c r="K24" i="13"/>
  <c r="AI23" i="13"/>
  <c r="Z23" i="13"/>
  <c r="V23" i="13"/>
  <c r="S23" i="13"/>
  <c r="K15" i="13"/>
  <c r="I15" i="13"/>
  <c r="G62" i="12"/>
  <c r="G63" i="12" s="1"/>
  <c r="H61" i="12"/>
  <c r="H60" i="12"/>
  <c r="L58" i="12"/>
  <c r="M58" i="12" s="1"/>
  <c r="N58" i="12" s="1"/>
  <c r="O58" i="12" s="1"/>
  <c r="P58" i="12" s="1"/>
  <c r="Q58" i="12" s="1"/>
  <c r="R58" i="12" s="1"/>
  <c r="S58" i="12" s="1"/>
  <c r="T58" i="12" s="1"/>
  <c r="U58" i="12" s="1"/>
  <c r="V58" i="12" s="1"/>
  <c r="W58" i="12" s="1"/>
  <c r="X58" i="12" s="1"/>
  <c r="Y58" i="12" s="1"/>
  <c r="Z58" i="12" s="1"/>
  <c r="AA58" i="12" s="1"/>
  <c r="AB58" i="12" s="1"/>
  <c r="AC58" i="12" s="1"/>
  <c r="AD58" i="12" s="1"/>
  <c r="AE58" i="12" s="1"/>
  <c r="AF58" i="12" s="1"/>
  <c r="AG58" i="12" s="1"/>
  <c r="AH58" i="12" s="1"/>
  <c r="AI58" i="12" s="1"/>
  <c r="AJ58" i="12" s="1"/>
  <c r="K55" i="12"/>
  <c r="G32" i="12"/>
  <c r="H31" i="12"/>
  <c r="I31" i="12" s="1"/>
  <c r="G31" i="12"/>
  <c r="H30" i="12"/>
  <c r="H29" i="12"/>
  <c r="M27" i="12"/>
  <c r="N27" i="12" s="1"/>
  <c r="O27" i="12" s="1"/>
  <c r="P27" i="12" s="1"/>
  <c r="Q27" i="12" s="1"/>
  <c r="R27" i="12" s="1"/>
  <c r="S27" i="12" s="1"/>
  <c r="T27" i="12" s="1"/>
  <c r="U27" i="12" s="1"/>
  <c r="V27" i="12" s="1"/>
  <c r="W27" i="12" s="1"/>
  <c r="X27" i="12" s="1"/>
  <c r="Y27" i="12" s="1"/>
  <c r="Z27" i="12" s="1"/>
  <c r="AA27" i="12" s="1"/>
  <c r="AB27" i="12" s="1"/>
  <c r="AC27" i="12" s="1"/>
  <c r="AD27" i="12" s="1"/>
  <c r="AE27" i="12" s="1"/>
  <c r="AF27" i="12" s="1"/>
  <c r="AG27" i="12" s="1"/>
  <c r="AH27" i="12" s="1"/>
  <c r="AI27" i="12" s="1"/>
  <c r="AJ27" i="12" s="1"/>
  <c r="AK27" i="12" s="1"/>
  <c r="AL27" i="12" s="1"/>
  <c r="AM27" i="12" s="1"/>
  <c r="AN27" i="12" s="1"/>
  <c r="AO27" i="12" s="1"/>
  <c r="AP27" i="12" s="1"/>
  <c r="AQ27" i="12" s="1"/>
  <c r="AR27" i="12" s="1"/>
  <c r="AS27" i="12" s="1"/>
  <c r="AT27" i="12" s="1"/>
  <c r="AU27" i="12" s="1"/>
  <c r="AV27" i="12" s="1"/>
  <c r="AW27" i="12" s="1"/>
  <c r="AX27" i="12" s="1"/>
  <c r="AY27" i="12" s="1"/>
  <c r="AZ27" i="12" s="1"/>
  <c r="BA27" i="12" s="1"/>
  <c r="BB27" i="12" s="1"/>
  <c r="BC27" i="12" s="1"/>
  <c r="BD27" i="12" s="1"/>
  <c r="BE27" i="12" s="1"/>
  <c r="BF27" i="12" s="1"/>
  <c r="BG27" i="12" s="1"/>
  <c r="BH27" i="12" s="1"/>
  <c r="BI27" i="12" s="1"/>
  <c r="BJ27" i="12" s="1"/>
  <c r="BK27" i="12" s="1"/>
  <c r="BL27" i="12" s="1"/>
  <c r="BM27" i="12" s="1"/>
  <c r="BN27" i="12" s="1"/>
  <c r="BO27" i="12" s="1"/>
  <c r="L27" i="12"/>
  <c r="AR25" i="12"/>
  <c r="AS25" i="12" s="1"/>
  <c r="AT25" i="12" s="1"/>
  <c r="AQ25" i="12"/>
  <c r="AP24" i="12" s="1"/>
  <c r="AO23" i="12" s="1"/>
  <c r="BN24" i="12"/>
  <c r="BN23" i="12" s="1"/>
  <c r="AQ24" i="12"/>
  <c r="AO24" i="12"/>
  <c r="AN24" i="12"/>
  <c r="AM24" i="12"/>
  <c r="AL23" i="12" s="1"/>
  <c r="AL24" i="12"/>
  <c r="AK23" i="12" s="1"/>
  <c r="AK24" i="12"/>
  <c r="AJ23" i="12" s="1"/>
  <c r="AJ24" i="12"/>
  <c r="AI24" i="12"/>
  <c r="AH23" i="12" s="1"/>
  <c r="AH24" i="12"/>
  <c r="AG24" i="12"/>
  <c r="AF23" i="12" s="1"/>
  <c r="AF24" i="12"/>
  <c r="AE24" i="12"/>
  <c r="AD23" i="12" s="1"/>
  <c r="AD24" i="12"/>
  <c r="AC24" i="12"/>
  <c r="AB24" i="12"/>
  <c r="AA24" i="12"/>
  <c r="Z23" i="12" s="1"/>
  <c r="Z24" i="12"/>
  <c r="Y24" i="12"/>
  <c r="X23" i="12" s="1"/>
  <c r="X24" i="12"/>
  <c r="W24" i="12"/>
  <c r="V23" i="12" s="1"/>
  <c r="V24" i="12"/>
  <c r="U24" i="12"/>
  <c r="U23" i="12" s="1"/>
  <c r="T24" i="12"/>
  <c r="S24" i="12"/>
  <c r="R23" i="12" s="1"/>
  <c r="R24" i="12"/>
  <c r="Q24" i="12"/>
  <c r="P23" i="12" s="1"/>
  <c r="P24" i="12"/>
  <c r="O24" i="12"/>
  <c r="N23" i="12" s="1"/>
  <c r="N24" i="12"/>
  <c r="M24" i="12"/>
  <c r="L23" i="12" s="1"/>
  <c r="L24" i="12"/>
  <c r="K24" i="12"/>
  <c r="AN23" i="12"/>
  <c r="AC23" i="12"/>
  <c r="M23" i="12"/>
  <c r="K15" i="12"/>
  <c r="I15" i="12"/>
  <c r="G62" i="11"/>
  <c r="H62" i="11" s="1"/>
  <c r="H61" i="11"/>
  <c r="H60" i="11"/>
  <c r="L58" i="11"/>
  <c r="M58" i="11" s="1"/>
  <c r="N58" i="11" s="1"/>
  <c r="O58" i="11" s="1"/>
  <c r="P58" i="11" s="1"/>
  <c r="Q58" i="11" s="1"/>
  <c r="R58" i="11" s="1"/>
  <c r="S58" i="11" s="1"/>
  <c r="T58" i="11" s="1"/>
  <c r="U58" i="11" s="1"/>
  <c r="V58" i="11" s="1"/>
  <c r="W58" i="11" s="1"/>
  <c r="X58" i="11" s="1"/>
  <c r="Y58" i="11" s="1"/>
  <c r="Z58" i="11" s="1"/>
  <c r="AA58" i="11" s="1"/>
  <c r="AB58" i="11" s="1"/>
  <c r="AC58" i="11" s="1"/>
  <c r="AD58" i="11" s="1"/>
  <c r="AE58" i="11" s="1"/>
  <c r="AF58" i="11" s="1"/>
  <c r="AG58" i="11" s="1"/>
  <c r="AH58" i="11" s="1"/>
  <c r="AI58" i="11" s="1"/>
  <c r="AJ58" i="11" s="1"/>
  <c r="K55" i="11"/>
  <c r="G31" i="11"/>
  <c r="G32" i="11" s="1"/>
  <c r="H30" i="11"/>
  <c r="H29" i="11"/>
  <c r="L27" i="11"/>
  <c r="M27" i="11" s="1"/>
  <c r="N27" i="11" s="1"/>
  <c r="O27" i="11" s="1"/>
  <c r="P27" i="11" s="1"/>
  <c r="Q27" i="11" s="1"/>
  <c r="R27" i="11" s="1"/>
  <c r="S27" i="11" s="1"/>
  <c r="T27" i="11" s="1"/>
  <c r="U27" i="11" s="1"/>
  <c r="V27" i="11" s="1"/>
  <c r="W27" i="11" s="1"/>
  <c r="X27" i="11" s="1"/>
  <c r="Y27" i="11" s="1"/>
  <c r="Z27" i="11" s="1"/>
  <c r="AA27" i="11" s="1"/>
  <c r="AB27" i="11" s="1"/>
  <c r="AC27" i="11" s="1"/>
  <c r="AD27" i="11" s="1"/>
  <c r="AE27" i="11" s="1"/>
  <c r="AF27" i="11" s="1"/>
  <c r="AG27" i="11" s="1"/>
  <c r="AH27" i="11" s="1"/>
  <c r="AI27" i="11" s="1"/>
  <c r="AJ27" i="11" s="1"/>
  <c r="AK27" i="11" s="1"/>
  <c r="AL27" i="11" s="1"/>
  <c r="AM27" i="11" s="1"/>
  <c r="AN27" i="11" s="1"/>
  <c r="AO27" i="11" s="1"/>
  <c r="AP27" i="11" s="1"/>
  <c r="AQ27" i="11" s="1"/>
  <c r="AR27" i="11" s="1"/>
  <c r="AS27" i="11" s="1"/>
  <c r="AT27" i="11" s="1"/>
  <c r="AU27" i="11" s="1"/>
  <c r="AV27" i="11" s="1"/>
  <c r="AW27" i="11" s="1"/>
  <c r="AX27" i="11" s="1"/>
  <c r="AY27" i="11" s="1"/>
  <c r="AZ27" i="11" s="1"/>
  <c r="BA27" i="11" s="1"/>
  <c r="BB27" i="11" s="1"/>
  <c r="BC27" i="11" s="1"/>
  <c r="BD27" i="11" s="1"/>
  <c r="BE27" i="11" s="1"/>
  <c r="BF27" i="11" s="1"/>
  <c r="BG27" i="11" s="1"/>
  <c r="BH27" i="11" s="1"/>
  <c r="BI27" i="11" s="1"/>
  <c r="BJ27" i="11" s="1"/>
  <c r="BK27" i="11" s="1"/>
  <c r="BL27" i="11" s="1"/>
  <c r="BM27" i="11" s="1"/>
  <c r="BN27" i="11" s="1"/>
  <c r="BO27" i="11" s="1"/>
  <c r="AQ25" i="11"/>
  <c r="AR25" i="11" s="1"/>
  <c r="AS25" i="11" s="1"/>
  <c r="BN24" i="11"/>
  <c r="AO24" i="11"/>
  <c r="AN24" i="11"/>
  <c r="AM23" i="11" s="1"/>
  <c r="AM24" i="11"/>
  <c r="AL24" i="11"/>
  <c r="AK24" i="11"/>
  <c r="AJ24" i="11"/>
  <c r="AI23" i="11" s="1"/>
  <c r="AI24" i="11"/>
  <c r="AH24" i="11"/>
  <c r="AG24" i="11"/>
  <c r="AF24" i="11"/>
  <c r="AE24" i="11"/>
  <c r="AD24" i="11"/>
  <c r="AC24" i="11"/>
  <c r="AB23" i="11" s="1"/>
  <c r="AB24" i="11"/>
  <c r="AA24" i="11"/>
  <c r="Z24" i="11"/>
  <c r="Y24" i="11"/>
  <c r="X24" i="11"/>
  <c r="W23" i="11" s="1"/>
  <c r="W24" i="11"/>
  <c r="V24" i="11"/>
  <c r="U24" i="11"/>
  <c r="T24" i="11"/>
  <c r="S24" i="11"/>
  <c r="R24" i="11"/>
  <c r="Q24" i="11"/>
  <c r="P24" i="11"/>
  <c r="O23" i="11" s="1"/>
  <c r="O24" i="11"/>
  <c r="N24" i="11"/>
  <c r="M24" i="11"/>
  <c r="L24" i="11"/>
  <c r="K23" i="11" s="1"/>
  <c r="K24" i="11"/>
  <c r="BN23" i="11"/>
  <c r="AE23" i="11"/>
  <c r="I15" i="11"/>
  <c r="K15" i="11" s="1"/>
  <c r="I76" i="4"/>
  <c r="I75" i="4"/>
  <c r="I74" i="4"/>
  <c r="I73" i="4"/>
  <c r="G62" i="10"/>
  <c r="H62" i="10" s="1"/>
  <c r="H61" i="10"/>
  <c r="H60" i="10"/>
  <c r="L58" i="10"/>
  <c r="M58" i="10" s="1"/>
  <c r="N58" i="10" s="1"/>
  <c r="O58" i="10" s="1"/>
  <c r="P58" i="10" s="1"/>
  <c r="Q58" i="10" s="1"/>
  <c r="R58" i="10" s="1"/>
  <c r="S58" i="10" s="1"/>
  <c r="T58" i="10" s="1"/>
  <c r="U58" i="10" s="1"/>
  <c r="V58" i="10" s="1"/>
  <c r="W58" i="10" s="1"/>
  <c r="X58" i="10" s="1"/>
  <c r="Y58" i="10" s="1"/>
  <c r="Z58" i="10" s="1"/>
  <c r="AA58" i="10" s="1"/>
  <c r="AB58" i="10" s="1"/>
  <c r="AC58" i="10" s="1"/>
  <c r="AD58" i="10" s="1"/>
  <c r="AE58" i="10" s="1"/>
  <c r="AF58" i="10" s="1"/>
  <c r="AG58" i="10" s="1"/>
  <c r="AH58" i="10" s="1"/>
  <c r="AI58" i="10" s="1"/>
  <c r="AJ58" i="10" s="1"/>
  <c r="K55" i="10"/>
  <c r="G31" i="10"/>
  <c r="H30" i="10"/>
  <c r="H29" i="10"/>
  <c r="L27" i="10"/>
  <c r="M27" i="10" s="1"/>
  <c r="N27" i="10" s="1"/>
  <c r="O27" i="10" s="1"/>
  <c r="P27" i="10" s="1"/>
  <c r="Q27" i="10" s="1"/>
  <c r="R27" i="10" s="1"/>
  <c r="S27" i="10" s="1"/>
  <c r="T27" i="10" s="1"/>
  <c r="U27" i="10" s="1"/>
  <c r="V27" i="10" s="1"/>
  <c r="W27" i="10" s="1"/>
  <c r="X27" i="10" s="1"/>
  <c r="Y27" i="10" s="1"/>
  <c r="Z27" i="10" s="1"/>
  <c r="AA27" i="10" s="1"/>
  <c r="AB27" i="10" s="1"/>
  <c r="AC27" i="10" s="1"/>
  <c r="AD27" i="10" s="1"/>
  <c r="AE27" i="10" s="1"/>
  <c r="AF27" i="10" s="1"/>
  <c r="AG27" i="10" s="1"/>
  <c r="AH27" i="10" s="1"/>
  <c r="AI27" i="10" s="1"/>
  <c r="AJ27" i="10" s="1"/>
  <c r="AK27" i="10" s="1"/>
  <c r="AL27" i="10" s="1"/>
  <c r="AM27" i="10" s="1"/>
  <c r="AN27" i="10" s="1"/>
  <c r="AO27" i="10" s="1"/>
  <c r="AP27" i="10" s="1"/>
  <c r="AQ27" i="10" s="1"/>
  <c r="AR27" i="10" s="1"/>
  <c r="AS27" i="10" s="1"/>
  <c r="AT27" i="10" s="1"/>
  <c r="AU27" i="10" s="1"/>
  <c r="AV27" i="10" s="1"/>
  <c r="AW27" i="10" s="1"/>
  <c r="AX27" i="10" s="1"/>
  <c r="AY27" i="10" s="1"/>
  <c r="AZ27" i="10" s="1"/>
  <c r="BA27" i="10" s="1"/>
  <c r="BB27" i="10" s="1"/>
  <c r="BC27" i="10" s="1"/>
  <c r="BD27" i="10" s="1"/>
  <c r="BE27" i="10" s="1"/>
  <c r="BF27" i="10" s="1"/>
  <c r="BG27" i="10" s="1"/>
  <c r="BH27" i="10" s="1"/>
  <c r="BI27" i="10" s="1"/>
  <c r="BJ27" i="10" s="1"/>
  <c r="BK27" i="10" s="1"/>
  <c r="BL27" i="10" s="1"/>
  <c r="BM27" i="10" s="1"/>
  <c r="BN27" i="10" s="1"/>
  <c r="BO27" i="10" s="1"/>
  <c r="AQ25" i="10"/>
  <c r="BN24" i="10"/>
  <c r="AO24" i="10"/>
  <c r="AN24" i="10"/>
  <c r="AN23" i="10" s="1"/>
  <c r="AM24" i="10"/>
  <c r="AL24" i="10"/>
  <c r="AK23" i="10" s="1"/>
  <c r="AK24" i="10"/>
  <c r="AJ23" i="10" s="1"/>
  <c r="AJ24" i="10"/>
  <c r="AI24" i="10"/>
  <c r="AH24" i="10"/>
  <c r="AG23" i="10" s="1"/>
  <c r="AG24" i="10"/>
  <c r="AF24" i="10"/>
  <c r="AF23" i="10" s="1"/>
  <c r="AE24" i="10"/>
  <c r="AD24" i="10"/>
  <c r="AC23" i="10" s="1"/>
  <c r="AC24" i="10"/>
  <c r="AB24" i="10"/>
  <c r="AA24" i="10"/>
  <c r="Z24" i="10"/>
  <c r="Y24" i="10"/>
  <c r="X24" i="10"/>
  <c r="W24" i="10"/>
  <c r="V24" i="10"/>
  <c r="U23" i="10" s="1"/>
  <c r="U24" i="10"/>
  <c r="T24" i="10"/>
  <c r="S24" i="10"/>
  <c r="R24" i="10"/>
  <c r="Q24" i="10"/>
  <c r="P24" i="10"/>
  <c r="O24" i="10"/>
  <c r="N24" i="10"/>
  <c r="M23" i="10" s="1"/>
  <c r="M24" i="10"/>
  <c r="L24" i="10"/>
  <c r="K24" i="10"/>
  <c r="BN23" i="10"/>
  <c r="AA23" i="10"/>
  <c r="X23" i="10"/>
  <c r="T23" i="10"/>
  <c r="L23" i="10"/>
  <c r="I15" i="10"/>
  <c r="K15" i="10" s="1"/>
  <c r="G62" i="9"/>
  <c r="G63" i="9" s="1"/>
  <c r="H63" i="9" s="1"/>
  <c r="H61" i="9"/>
  <c r="H60" i="9"/>
  <c r="L58" i="9"/>
  <c r="M58" i="9" s="1"/>
  <c r="N58" i="9" s="1"/>
  <c r="O58" i="9" s="1"/>
  <c r="P58" i="9" s="1"/>
  <c r="Q58" i="9" s="1"/>
  <c r="R58" i="9" s="1"/>
  <c r="S58" i="9" s="1"/>
  <c r="T58" i="9" s="1"/>
  <c r="U58" i="9" s="1"/>
  <c r="V58" i="9" s="1"/>
  <c r="W58" i="9" s="1"/>
  <c r="X58" i="9" s="1"/>
  <c r="Y58" i="9" s="1"/>
  <c r="Z58" i="9" s="1"/>
  <c r="AA58" i="9" s="1"/>
  <c r="AB58" i="9" s="1"/>
  <c r="AC58" i="9" s="1"/>
  <c r="AD58" i="9" s="1"/>
  <c r="AE58" i="9" s="1"/>
  <c r="AF58" i="9" s="1"/>
  <c r="AG58" i="9" s="1"/>
  <c r="AH58" i="9" s="1"/>
  <c r="AI58" i="9" s="1"/>
  <c r="AJ58" i="9" s="1"/>
  <c r="K55" i="9"/>
  <c r="G31" i="9"/>
  <c r="H31" i="9" s="1"/>
  <c r="H30" i="9"/>
  <c r="H29" i="9"/>
  <c r="L27" i="9"/>
  <c r="M27" i="9" s="1"/>
  <c r="N27" i="9" s="1"/>
  <c r="O27" i="9" s="1"/>
  <c r="P27" i="9" s="1"/>
  <c r="Q27" i="9" s="1"/>
  <c r="R27" i="9" s="1"/>
  <c r="S27" i="9" s="1"/>
  <c r="T27" i="9" s="1"/>
  <c r="U27" i="9" s="1"/>
  <c r="V27" i="9" s="1"/>
  <c r="W27" i="9" s="1"/>
  <c r="X27" i="9" s="1"/>
  <c r="Y27" i="9" s="1"/>
  <c r="Z27" i="9" s="1"/>
  <c r="AA27" i="9" s="1"/>
  <c r="AB27" i="9" s="1"/>
  <c r="AC27" i="9" s="1"/>
  <c r="AD27" i="9" s="1"/>
  <c r="AE27" i="9" s="1"/>
  <c r="AF27" i="9" s="1"/>
  <c r="AG27" i="9" s="1"/>
  <c r="AH27" i="9" s="1"/>
  <c r="AI27" i="9" s="1"/>
  <c r="AJ27" i="9" s="1"/>
  <c r="AK27" i="9" s="1"/>
  <c r="AL27" i="9" s="1"/>
  <c r="AM27" i="9" s="1"/>
  <c r="AN27" i="9" s="1"/>
  <c r="AO27" i="9" s="1"/>
  <c r="AP27" i="9" s="1"/>
  <c r="AQ27" i="9" s="1"/>
  <c r="AR27" i="9" s="1"/>
  <c r="AS27" i="9" s="1"/>
  <c r="AT27" i="9" s="1"/>
  <c r="AU27" i="9" s="1"/>
  <c r="AV27" i="9" s="1"/>
  <c r="AW27" i="9" s="1"/>
  <c r="AX27" i="9" s="1"/>
  <c r="AY27" i="9" s="1"/>
  <c r="AZ27" i="9" s="1"/>
  <c r="BA27" i="9" s="1"/>
  <c r="BB27" i="9" s="1"/>
  <c r="BC27" i="9" s="1"/>
  <c r="BD27" i="9" s="1"/>
  <c r="BE27" i="9" s="1"/>
  <c r="BF27" i="9" s="1"/>
  <c r="BG27" i="9" s="1"/>
  <c r="BH27" i="9" s="1"/>
  <c r="BI27" i="9" s="1"/>
  <c r="BJ27" i="9" s="1"/>
  <c r="BK27" i="9" s="1"/>
  <c r="BL27" i="9" s="1"/>
  <c r="BM27" i="9" s="1"/>
  <c r="BN27" i="9" s="1"/>
  <c r="BO27" i="9" s="1"/>
  <c r="AR25" i="9"/>
  <c r="AQ25" i="9"/>
  <c r="BN24" i="9"/>
  <c r="AP24" i="9"/>
  <c r="AO24" i="9"/>
  <c r="AO23" i="9" s="1"/>
  <c r="AN24" i="9"/>
  <c r="AM24" i="9"/>
  <c r="AL24" i="9"/>
  <c r="AK24" i="9"/>
  <c r="AJ23" i="9" s="1"/>
  <c r="AJ24" i="9"/>
  <c r="AI24" i="9"/>
  <c r="AH24" i="9"/>
  <c r="AG24" i="9"/>
  <c r="AF24" i="9"/>
  <c r="AE24" i="9"/>
  <c r="AD24" i="9"/>
  <c r="AC24" i="9"/>
  <c r="AB23" i="9" s="1"/>
  <c r="AB24" i="9"/>
  <c r="AA24" i="9"/>
  <c r="Z24" i="9"/>
  <c r="Y24" i="9"/>
  <c r="X24" i="9"/>
  <c r="W24" i="9"/>
  <c r="V24" i="9"/>
  <c r="U24" i="9"/>
  <c r="T24" i="9"/>
  <c r="S24" i="9"/>
  <c r="R23" i="9" s="1"/>
  <c r="R24" i="9"/>
  <c r="Q24" i="9"/>
  <c r="P24" i="9"/>
  <c r="O24" i="9"/>
  <c r="N24" i="9"/>
  <c r="M24" i="9"/>
  <c r="L23" i="9" s="1"/>
  <c r="L24" i="9"/>
  <c r="K24" i="9"/>
  <c r="BN23" i="9"/>
  <c r="AH23" i="9"/>
  <c r="I15" i="9"/>
  <c r="K15" i="9" s="1"/>
  <c r="G62" i="8"/>
  <c r="G63" i="8" s="1"/>
  <c r="G64" i="8" s="1"/>
  <c r="H61" i="8"/>
  <c r="H60" i="8"/>
  <c r="I60" i="8" s="1"/>
  <c r="L58" i="8"/>
  <c r="M58" i="8" s="1"/>
  <c r="N58" i="8" s="1"/>
  <c r="O58" i="8" s="1"/>
  <c r="P58" i="8" s="1"/>
  <c r="Q58" i="8" s="1"/>
  <c r="R58" i="8" s="1"/>
  <c r="S58" i="8" s="1"/>
  <c r="T58" i="8" s="1"/>
  <c r="U58" i="8" s="1"/>
  <c r="V58" i="8" s="1"/>
  <c r="W58" i="8" s="1"/>
  <c r="X58" i="8" s="1"/>
  <c r="Y58" i="8" s="1"/>
  <c r="Z58" i="8" s="1"/>
  <c r="AA58" i="8" s="1"/>
  <c r="AB58" i="8" s="1"/>
  <c r="AC58" i="8" s="1"/>
  <c r="AD58" i="8" s="1"/>
  <c r="AE58" i="8" s="1"/>
  <c r="AF58" i="8" s="1"/>
  <c r="AG58" i="8" s="1"/>
  <c r="AH58" i="8" s="1"/>
  <c r="AI58" i="8" s="1"/>
  <c r="AJ58" i="8" s="1"/>
  <c r="K55" i="8"/>
  <c r="G31" i="8"/>
  <c r="H31" i="8" s="1"/>
  <c r="H30" i="8"/>
  <c r="H29" i="8"/>
  <c r="L27" i="8"/>
  <c r="M27" i="8" s="1"/>
  <c r="N27" i="8" s="1"/>
  <c r="O27" i="8" s="1"/>
  <c r="P27" i="8" s="1"/>
  <c r="Q27" i="8" s="1"/>
  <c r="R27" i="8" s="1"/>
  <c r="S27" i="8" s="1"/>
  <c r="T27" i="8" s="1"/>
  <c r="U27" i="8" s="1"/>
  <c r="V27" i="8" s="1"/>
  <c r="W27" i="8" s="1"/>
  <c r="X27" i="8" s="1"/>
  <c r="Y27" i="8" s="1"/>
  <c r="Z27" i="8" s="1"/>
  <c r="AA27" i="8" s="1"/>
  <c r="AB27" i="8" s="1"/>
  <c r="AC27" i="8" s="1"/>
  <c r="AD27" i="8" s="1"/>
  <c r="AE27" i="8" s="1"/>
  <c r="AF27" i="8" s="1"/>
  <c r="AG27" i="8" s="1"/>
  <c r="AH27" i="8" s="1"/>
  <c r="AI27" i="8" s="1"/>
  <c r="AJ27" i="8" s="1"/>
  <c r="AK27" i="8" s="1"/>
  <c r="AL27" i="8" s="1"/>
  <c r="AM27" i="8" s="1"/>
  <c r="AN27" i="8" s="1"/>
  <c r="AO27" i="8" s="1"/>
  <c r="AP27" i="8" s="1"/>
  <c r="AQ27" i="8" s="1"/>
  <c r="AR27" i="8" s="1"/>
  <c r="AS27" i="8" s="1"/>
  <c r="AT27" i="8" s="1"/>
  <c r="AU27" i="8" s="1"/>
  <c r="AV27" i="8" s="1"/>
  <c r="AW27" i="8" s="1"/>
  <c r="AX27" i="8" s="1"/>
  <c r="AY27" i="8" s="1"/>
  <c r="AZ27" i="8" s="1"/>
  <c r="BA27" i="8" s="1"/>
  <c r="BB27" i="8" s="1"/>
  <c r="BC27" i="8" s="1"/>
  <c r="BD27" i="8" s="1"/>
  <c r="BE27" i="8" s="1"/>
  <c r="BF27" i="8" s="1"/>
  <c r="BG27" i="8" s="1"/>
  <c r="BH27" i="8" s="1"/>
  <c r="BI27" i="8" s="1"/>
  <c r="BJ27" i="8" s="1"/>
  <c r="BK27" i="8" s="1"/>
  <c r="BL27" i="8" s="1"/>
  <c r="BM27" i="8" s="1"/>
  <c r="BN27" i="8" s="1"/>
  <c r="BO27" i="8" s="1"/>
  <c r="AQ25" i="8"/>
  <c r="AR25" i="8" s="1"/>
  <c r="BN24" i="8"/>
  <c r="AO24" i="8"/>
  <c r="AN24" i="8"/>
  <c r="AM24" i="8"/>
  <c r="AL23" i="8" s="1"/>
  <c r="AL24" i="8"/>
  <c r="AK24" i="8"/>
  <c r="AK23" i="8" s="1"/>
  <c r="AJ24" i="8"/>
  <c r="AJ23" i="8" s="1"/>
  <c r="AI24" i="8"/>
  <c r="AH24" i="8"/>
  <c r="AG24" i="8"/>
  <c r="AF24" i="8"/>
  <c r="AE24" i="8"/>
  <c r="AD23" i="8" s="1"/>
  <c r="AD24" i="8"/>
  <c r="AC24" i="8"/>
  <c r="AB24" i="8"/>
  <c r="AA24" i="8"/>
  <c r="AA23" i="8" s="1"/>
  <c r="Z24" i="8"/>
  <c r="Y24" i="8"/>
  <c r="X24" i="8"/>
  <c r="W24" i="8"/>
  <c r="V23" i="8" s="1"/>
  <c r="V24" i="8"/>
  <c r="U24" i="8"/>
  <c r="T24" i="8"/>
  <c r="S24" i="8"/>
  <c r="R24" i="8"/>
  <c r="Q24" i="8"/>
  <c r="P24" i="8"/>
  <c r="O24" i="8"/>
  <c r="N24" i="8"/>
  <c r="M24" i="8"/>
  <c r="L24" i="8"/>
  <c r="K24" i="8"/>
  <c r="K23" i="8" s="1"/>
  <c r="BN23" i="8"/>
  <c r="AN23" i="8"/>
  <c r="P23" i="8"/>
  <c r="N23" i="8"/>
  <c r="K15" i="8"/>
  <c r="I15" i="8"/>
  <c r="G62" i="7"/>
  <c r="G63" i="7" s="1"/>
  <c r="G64" i="7" s="1"/>
  <c r="G65" i="7" s="1"/>
  <c r="H61" i="7"/>
  <c r="I61" i="7" s="1"/>
  <c r="H60" i="7"/>
  <c r="L58" i="7"/>
  <c r="M58" i="7" s="1"/>
  <c r="N58" i="7" s="1"/>
  <c r="O58" i="7" s="1"/>
  <c r="P58" i="7" s="1"/>
  <c r="Q58" i="7" s="1"/>
  <c r="R58" i="7" s="1"/>
  <c r="S58" i="7" s="1"/>
  <c r="T58" i="7" s="1"/>
  <c r="U58" i="7" s="1"/>
  <c r="V58" i="7" s="1"/>
  <c r="W58" i="7" s="1"/>
  <c r="X58" i="7" s="1"/>
  <c r="Y58" i="7" s="1"/>
  <c r="Z58" i="7" s="1"/>
  <c r="AA58" i="7" s="1"/>
  <c r="AB58" i="7" s="1"/>
  <c r="AC58" i="7" s="1"/>
  <c r="AD58" i="7" s="1"/>
  <c r="AE58" i="7" s="1"/>
  <c r="AF58" i="7" s="1"/>
  <c r="AG58" i="7" s="1"/>
  <c r="AH58" i="7" s="1"/>
  <c r="AI58" i="7" s="1"/>
  <c r="AJ58" i="7" s="1"/>
  <c r="K55" i="7"/>
  <c r="G31" i="7"/>
  <c r="H31" i="7" s="1"/>
  <c r="H30" i="7"/>
  <c r="H29" i="7"/>
  <c r="I29" i="7" s="1"/>
  <c r="L27" i="7"/>
  <c r="M27" i="7" s="1"/>
  <c r="N27" i="7" s="1"/>
  <c r="O27" i="7" s="1"/>
  <c r="P27" i="7" s="1"/>
  <c r="Q27" i="7" s="1"/>
  <c r="R27" i="7" s="1"/>
  <c r="S27" i="7" s="1"/>
  <c r="T27" i="7" s="1"/>
  <c r="U27" i="7" s="1"/>
  <c r="V27" i="7" s="1"/>
  <c r="W27" i="7" s="1"/>
  <c r="X27" i="7" s="1"/>
  <c r="Y27" i="7" s="1"/>
  <c r="Z27" i="7" s="1"/>
  <c r="AA27" i="7" s="1"/>
  <c r="AB27" i="7" s="1"/>
  <c r="AC27" i="7" s="1"/>
  <c r="AD27" i="7" s="1"/>
  <c r="AE27" i="7" s="1"/>
  <c r="AF27" i="7" s="1"/>
  <c r="AG27" i="7" s="1"/>
  <c r="AH27" i="7" s="1"/>
  <c r="AI27" i="7" s="1"/>
  <c r="AJ27" i="7" s="1"/>
  <c r="AK27" i="7" s="1"/>
  <c r="AL27" i="7" s="1"/>
  <c r="AM27" i="7" s="1"/>
  <c r="AN27" i="7" s="1"/>
  <c r="AO27" i="7" s="1"/>
  <c r="AP27" i="7" s="1"/>
  <c r="AQ27" i="7" s="1"/>
  <c r="AR27" i="7" s="1"/>
  <c r="AS27" i="7" s="1"/>
  <c r="AT27" i="7" s="1"/>
  <c r="AU27" i="7" s="1"/>
  <c r="AV27" i="7" s="1"/>
  <c r="AW27" i="7" s="1"/>
  <c r="AX27" i="7" s="1"/>
  <c r="AY27" i="7" s="1"/>
  <c r="AZ27" i="7" s="1"/>
  <c r="BA27" i="7" s="1"/>
  <c r="BB27" i="7" s="1"/>
  <c r="BC27" i="7" s="1"/>
  <c r="BD27" i="7" s="1"/>
  <c r="BE27" i="7" s="1"/>
  <c r="BF27" i="7" s="1"/>
  <c r="BG27" i="7" s="1"/>
  <c r="BH27" i="7" s="1"/>
  <c r="BI27" i="7" s="1"/>
  <c r="BJ27" i="7" s="1"/>
  <c r="BK27" i="7" s="1"/>
  <c r="BL27" i="7" s="1"/>
  <c r="BM27" i="7" s="1"/>
  <c r="BN27" i="7" s="1"/>
  <c r="BO27" i="7" s="1"/>
  <c r="AQ25" i="7"/>
  <c r="AP24" i="7" s="1"/>
  <c r="BN24" i="7"/>
  <c r="AO24" i="7"/>
  <c r="AN24" i="7"/>
  <c r="AM24" i="7"/>
  <c r="AL24" i="7"/>
  <c r="AK24" i="7"/>
  <c r="AJ24" i="7"/>
  <c r="AI24" i="7"/>
  <c r="AH24" i="7"/>
  <c r="AG24" i="7"/>
  <c r="AF24" i="7"/>
  <c r="AE24" i="7"/>
  <c r="AE23" i="7" s="1"/>
  <c r="AD24" i="7"/>
  <c r="AC24" i="7"/>
  <c r="AB23" i="7" s="1"/>
  <c r="AB24" i="7"/>
  <c r="AA24" i="7"/>
  <c r="Z23" i="7" s="1"/>
  <c r="Z24" i="7"/>
  <c r="Y24" i="7"/>
  <c r="X24" i="7"/>
  <c r="W24" i="7"/>
  <c r="V24" i="7"/>
  <c r="U24" i="7"/>
  <c r="T24" i="7"/>
  <c r="S24" i="7"/>
  <c r="R24" i="7"/>
  <c r="Q24" i="7"/>
  <c r="P24" i="7"/>
  <c r="O24" i="7"/>
  <c r="N24" i="7"/>
  <c r="M24" i="7"/>
  <c r="L24" i="7"/>
  <c r="K24" i="7"/>
  <c r="I15" i="7"/>
  <c r="K15" i="7" s="1"/>
  <c r="I71" i="4"/>
  <c r="I70" i="4"/>
  <c r="I69" i="4"/>
  <c r="I68" i="4"/>
  <c r="G62" i="6"/>
  <c r="H62" i="6" s="1"/>
  <c r="H61" i="6"/>
  <c r="H60" i="6"/>
  <c r="L58" i="6"/>
  <c r="M58" i="6" s="1"/>
  <c r="N58" i="6" s="1"/>
  <c r="O58" i="6" s="1"/>
  <c r="P58" i="6" s="1"/>
  <c r="Q58" i="6" s="1"/>
  <c r="R58" i="6" s="1"/>
  <c r="S58" i="6" s="1"/>
  <c r="T58" i="6" s="1"/>
  <c r="U58" i="6" s="1"/>
  <c r="V58" i="6" s="1"/>
  <c r="W58" i="6" s="1"/>
  <c r="X58" i="6" s="1"/>
  <c r="Y58" i="6" s="1"/>
  <c r="Z58" i="6" s="1"/>
  <c r="AA58" i="6" s="1"/>
  <c r="AB58" i="6" s="1"/>
  <c r="AC58" i="6" s="1"/>
  <c r="AD58" i="6" s="1"/>
  <c r="AE58" i="6" s="1"/>
  <c r="AF58" i="6" s="1"/>
  <c r="AG58" i="6" s="1"/>
  <c r="AH58" i="6" s="1"/>
  <c r="AI58" i="6" s="1"/>
  <c r="AJ58" i="6" s="1"/>
  <c r="K55" i="6"/>
  <c r="G31" i="6"/>
  <c r="G32" i="6" s="1"/>
  <c r="G33" i="6" s="1"/>
  <c r="H30" i="6"/>
  <c r="H29" i="6"/>
  <c r="L27" i="6"/>
  <c r="M27" i="6" s="1"/>
  <c r="N27" i="6" s="1"/>
  <c r="O27" i="6" s="1"/>
  <c r="P27" i="6" s="1"/>
  <c r="Q27" i="6" s="1"/>
  <c r="R27" i="6" s="1"/>
  <c r="S27" i="6" s="1"/>
  <c r="T27" i="6" s="1"/>
  <c r="U27" i="6" s="1"/>
  <c r="V27" i="6" s="1"/>
  <c r="W27" i="6" s="1"/>
  <c r="X27" i="6" s="1"/>
  <c r="Y27" i="6" s="1"/>
  <c r="Z27" i="6" s="1"/>
  <c r="AA27" i="6" s="1"/>
  <c r="AB27" i="6" s="1"/>
  <c r="AC27" i="6" s="1"/>
  <c r="AD27" i="6" s="1"/>
  <c r="AE27" i="6" s="1"/>
  <c r="AF27" i="6" s="1"/>
  <c r="AG27" i="6" s="1"/>
  <c r="AH27" i="6" s="1"/>
  <c r="AI27" i="6" s="1"/>
  <c r="AJ27" i="6" s="1"/>
  <c r="AK27" i="6" s="1"/>
  <c r="AL27" i="6" s="1"/>
  <c r="AM27" i="6" s="1"/>
  <c r="AN27" i="6" s="1"/>
  <c r="AO27" i="6" s="1"/>
  <c r="AP27" i="6" s="1"/>
  <c r="AQ27" i="6" s="1"/>
  <c r="AR27" i="6" s="1"/>
  <c r="AS27" i="6" s="1"/>
  <c r="AT27" i="6" s="1"/>
  <c r="AU27" i="6" s="1"/>
  <c r="AV27" i="6" s="1"/>
  <c r="AW27" i="6" s="1"/>
  <c r="AX27" i="6" s="1"/>
  <c r="AY27" i="6" s="1"/>
  <c r="AZ27" i="6" s="1"/>
  <c r="BA27" i="6" s="1"/>
  <c r="BB27" i="6" s="1"/>
  <c r="BC27" i="6" s="1"/>
  <c r="BD27" i="6" s="1"/>
  <c r="BE27" i="6" s="1"/>
  <c r="BF27" i="6" s="1"/>
  <c r="BG27" i="6" s="1"/>
  <c r="BH27" i="6" s="1"/>
  <c r="BI27" i="6" s="1"/>
  <c r="BJ27" i="6" s="1"/>
  <c r="BK27" i="6" s="1"/>
  <c r="BL27" i="6" s="1"/>
  <c r="BM27" i="6" s="1"/>
  <c r="BN27" i="6" s="1"/>
  <c r="BO27" i="6" s="1"/>
  <c r="AQ25" i="6"/>
  <c r="AP24" i="6" s="1"/>
  <c r="BN24" i="6"/>
  <c r="AO24" i="6"/>
  <c r="AN24" i="6"/>
  <c r="AN23" i="6" s="1"/>
  <c r="AM24" i="6"/>
  <c r="AM23" i="6" s="1"/>
  <c r="AL24" i="6"/>
  <c r="AK24" i="6"/>
  <c r="AJ24" i="6"/>
  <c r="AI24" i="6"/>
  <c r="AH23" i="6" s="1"/>
  <c r="AH24" i="6"/>
  <c r="AG24" i="6"/>
  <c r="AF24" i="6"/>
  <c r="AE24" i="6"/>
  <c r="AD23" i="6" s="1"/>
  <c r="AD24" i="6"/>
  <c r="AC23" i="6" s="1"/>
  <c r="AC24" i="6"/>
  <c r="AB23" i="6" s="1"/>
  <c r="AB24" i="6"/>
  <c r="AA24" i="6"/>
  <c r="Z23" i="6" s="1"/>
  <c r="Z24" i="6"/>
  <c r="Y24" i="6"/>
  <c r="X24" i="6"/>
  <c r="W24" i="6"/>
  <c r="V23" i="6" s="1"/>
  <c r="V24" i="6"/>
  <c r="U23" i="6" s="1"/>
  <c r="U24" i="6"/>
  <c r="T24" i="6"/>
  <c r="S24" i="6"/>
  <c r="R23" i="6" s="1"/>
  <c r="R24" i="6"/>
  <c r="Q24" i="6"/>
  <c r="Q23" i="6" s="1"/>
  <c r="P24" i="6"/>
  <c r="O24" i="6"/>
  <c r="N23" i="6" s="1"/>
  <c r="N24" i="6"/>
  <c r="M23" i="6" s="1"/>
  <c r="M24" i="6"/>
  <c r="L24" i="6"/>
  <c r="K24" i="6"/>
  <c r="BN23" i="6"/>
  <c r="AG23" i="6"/>
  <c r="AF23" i="6"/>
  <c r="Y23" i="6"/>
  <c r="X23" i="6"/>
  <c r="K15" i="6"/>
  <c r="I61" i="6" s="1"/>
  <c r="I15" i="6"/>
  <c r="G62" i="5"/>
  <c r="G63" i="5" s="1"/>
  <c r="H61" i="5"/>
  <c r="H60" i="5"/>
  <c r="L58" i="5"/>
  <c r="M58" i="5" s="1"/>
  <c r="N58" i="5" s="1"/>
  <c r="O58" i="5" s="1"/>
  <c r="P58" i="5" s="1"/>
  <c r="Q58" i="5" s="1"/>
  <c r="R58" i="5" s="1"/>
  <c r="S58" i="5" s="1"/>
  <c r="T58" i="5" s="1"/>
  <c r="U58" i="5" s="1"/>
  <c r="V58" i="5" s="1"/>
  <c r="W58" i="5" s="1"/>
  <c r="X58" i="5" s="1"/>
  <c r="Y58" i="5" s="1"/>
  <c r="Z58" i="5" s="1"/>
  <c r="AA58" i="5" s="1"/>
  <c r="AB58" i="5" s="1"/>
  <c r="AC58" i="5" s="1"/>
  <c r="AD58" i="5" s="1"/>
  <c r="AE58" i="5" s="1"/>
  <c r="AF58" i="5" s="1"/>
  <c r="AG58" i="5" s="1"/>
  <c r="AH58" i="5" s="1"/>
  <c r="AI58" i="5" s="1"/>
  <c r="AJ58" i="5" s="1"/>
  <c r="K55" i="5"/>
  <c r="G31" i="5"/>
  <c r="G32" i="5" s="1"/>
  <c r="G33" i="5" s="1"/>
  <c r="H30" i="5"/>
  <c r="H29" i="5"/>
  <c r="L27" i="5"/>
  <c r="M27" i="5" s="1"/>
  <c r="N27" i="5" s="1"/>
  <c r="O27" i="5" s="1"/>
  <c r="P27" i="5" s="1"/>
  <c r="Q27" i="5" s="1"/>
  <c r="R27" i="5" s="1"/>
  <c r="S27" i="5" s="1"/>
  <c r="T27" i="5" s="1"/>
  <c r="U27" i="5" s="1"/>
  <c r="V27" i="5" s="1"/>
  <c r="W27" i="5" s="1"/>
  <c r="X27" i="5" s="1"/>
  <c r="Y27" i="5" s="1"/>
  <c r="Z27" i="5" s="1"/>
  <c r="AA27" i="5" s="1"/>
  <c r="AB27" i="5" s="1"/>
  <c r="AC27" i="5" s="1"/>
  <c r="AD27" i="5" s="1"/>
  <c r="AE27" i="5" s="1"/>
  <c r="AF27" i="5" s="1"/>
  <c r="AG27" i="5" s="1"/>
  <c r="AH27" i="5" s="1"/>
  <c r="AI27" i="5" s="1"/>
  <c r="AJ27" i="5" s="1"/>
  <c r="AK27" i="5" s="1"/>
  <c r="AL27" i="5" s="1"/>
  <c r="AM27" i="5" s="1"/>
  <c r="AN27" i="5" s="1"/>
  <c r="AO27" i="5" s="1"/>
  <c r="AP27" i="5" s="1"/>
  <c r="AQ27" i="5" s="1"/>
  <c r="AR27" i="5" s="1"/>
  <c r="AS27" i="5" s="1"/>
  <c r="AT27" i="5" s="1"/>
  <c r="AU27" i="5" s="1"/>
  <c r="AV27" i="5" s="1"/>
  <c r="AW27" i="5" s="1"/>
  <c r="AX27" i="5" s="1"/>
  <c r="AY27" i="5" s="1"/>
  <c r="AZ27" i="5" s="1"/>
  <c r="BA27" i="5" s="1"/>
  <c r="BB27" i="5" s="1"/>
  <c r="BC27" i="5" s="1"/>
  <c r="BD27" i="5" s="1"/>
  <c r="BE27" i="5" s="1"/>
  <c r="BF27" i="5" s="1"/>
  <c r="BG27" i="5" s="1"/>
  <c r="BH27" i="5" s="1"/>
  <c r="BI27" i="5" s="1"/>
  <c r="BJ27" i="5" s="1"/>
  <c r="BK27" i="5" s="1"/>
  <c r="BL27" i="5" s="1"/>
  <c r="BM27" i="5" s="1"/>
  <c r="BN27" i="5" s="1"/>
  <c r="BO27" i="5" s="1"/>
  <c r="AQ25" i="5"/>
  <c r="BN24" i="5"/>
  <c r="AO24" i="5"/>
  <c r="AN24" i="5"/>
  <c r="AM24" i="5"/>
  <c r="AL24" i="5"/>
  <c r="AK23" i="5" s="1"/>
  <c r="AK24" i="5"/>
  <c r="AJ23" i="5" s="1"/>
  <c r="AJ24" i="5"/>
  <c r="AI24" i="5"/>
  <c r="AH24" i="5"/>
  <c r="AG24" i="5"/>
  <c r="AF24" i="5"/>
  <c r="AE24" i="5"/>
  <c r="AD24" i="5"/>
  <c r="AC23" i="5" s="1"/>
  <c r="AC24" i="5"/>
  <c r="AB24" i="5"/>
  <c r="AA24" i="5"/>
  <c r="AA23" i="5" s="1"/>
  <c r="Z24" i="5"/>
  <c r="Y24" i="5"/>
  <c r="Y23" i="5" s="1"/>
  <c r="X24" i="5"/>
  <c r="X23" i="5" s="1"/>
  <c r="W24" i="5"/>
  <c r="V24" i="5"/>
  <c r="U23" i="5" s="1"/>
  <c r="U24" i="5"/>
  <c r="T24" i="5"/>
  <c r="S24" i="5"/>
  <c r="R23" i="5" s="1"/>
  <c r="R24" i="5"/>
  <c r="Q24" i="5"/>
  <c r="P24" i="5"/>
  <c r="P23" i="5" s="1"/>
  <c r="O24" i="5"/>
  <c r="O23" i="5" s="1"/>
  <c r="N24" i="5"/>
  <c r="M23" i="5" s="1"/>
  <c r="M24" i="5"/>
  <c r="L24" i="5"/>
  <c r="K24" i="5"/>
  <c r="AI23" i="5"/>
  <c r="AH23" i="5"/>
  <c r="AG23" i="5"/>
  <c r="K23" i="5"/>
  <c r="I15" i="5"/>
  <c r="K15" i="5" s="1"/>
  <c r="J65" i="4"/>
  <c r="K65" i="4" s="1"/>
  <c r="L65" i="4" s="1"/>
  <c r="M65" i="4" s="1"/>
  <c r="N65" i="4" s="1"/>
  <c r="O65" i="4" s="1"/>
  <c r="P65" i="4" s="1"/>
  <c r="Q65" i="4" s="1"/>
  <c r="R65" i="4" s="1"/>
  <c r="S65" i="4" s="1"/>
  <c r="T65" i="4" s="1"/>
  <c r="U65" i="4" s="1"/>
  <c r="V65" i="4" s="1"/>
  <c r="W65" i="4" s="1"/>
  <c r="X65" i="4" s="1"/>
  <c r="Y65" i="4" s="1"/>
  <c r="Z65" i="4" s="1"/>
  <c r="AA65" i="4" s="1"/>
  <c r="AB65" i="4" s="1"/>
  <c r="AC65" i="4" s="1"/>
  <c r="AD65" i="4" s="1"/>
  <c r="AE65" i="4" s="1"/>
  <c r="AF65" i="4" s="1"/>
  <c r="AG65" i="4" s="1"/>
  <c r="AH65" i="4" s="1"/>
  <c r="AI65" i="4" s="1"/>
  <c r="AQ25" i="2"/>
  <c r="AR25" i="2" s="1"/>
  <c r="BN24" i="2"/>
  <c r="BN23" i="2" s="1"/>
  <c r="AP24" i="2"/>
  <c r="AO24" i="2"/>
  <c r="AN24" i="2"/>
  <c r="AM24" i="2"/>
  <c r="AL24" i="2"/>
  <c r="AK24" i="2"/>
  <c r="AJ24" i="2"/>
  <c r="AI24" i="2"/>
  <c r="AH24" i="2"/>
  <c r="AG24" i="2"/>
  <c r="AF24" i="2"/>
  <c r="AE24" i="2"/>
  <c r="AD24" i="2"/>
  <c r="AC24" i="2"/>
  <c r="AB24" i="2"/>
  <c r="AA23" i="2" s="1"/>
  <c r="AA24" i="2"/>
  <c r="Z24" i="2"/>
  <c r="Y24" i="2"/>
  <c r="X23" i="2" s="1"/>
  <c r="X24" i="2"/>
  <c r="W24" i="2"/>
  <c r="V24" i="2"/>
  <c r="U24" i="2"/>
  <c r="T24" i="2"/>
  <c r="S24" i="2"/>
  <c r="S23" i="2" s="1"/>
  <c r="R24" i="2"/>
  <c r="Q24" i="2"/>
  <c r="P24" i="2"/>
  <c r="O24" i="2"/>
  <c r="N24" i="2"/>
  <c r="M24" i="2"/>
  <c r="L24" i="2"/>
  <c r="K24" i="2"/>
  <c r="K23" i="2" s="1"/>
  <c r="AI23" i="2"/>
  <c r="AQ25" i="3"/>
  <c r="AR25" i="3" s="1"/>
  <c r="G62" i="3"/>
  <c r="H62" i="3" s="1"/>
  <c r="H61" i="3"/>
  <c r="H60" i="3"/>
  <c r="L58" i="3"/>
  <c r="M58" i="3" s="1"/>
  <c r="N58" i="3" s="1"/>
  <c r="O58" i="3" s="1"/>
  <c r="P58" i="3" s="1"/>
  <c r="Q58" i="3" s="1"/>
  <c r="R58" i="3" s="1"/>
  <c r="S58" i="3" s="1"/>
  <c r="T58" i="3" s="1"/>
  <c r="U58" i="3" s="1"/>
  <c r="V58" i="3" s="1"/>
  <c r="W58" i="3" s="1"/>
  <c r="X58" i="3" s="1"/>
  <c r="Y58" i="3" s="1"/>
  <c r="Z58" i="3" s="1"/>
  <c r="AA58" i="3" s="1"/>
  <c r="AB58" i="3" s="1"/>
  <c r="AC58" i="3" s="1"/>
  <c r="AD58" i="3" s="1"/>
  <c r="AE58" i="3" s="1"/>
  <c r="AF58" i="3" s="1"/>
  <c r="AG58" i="3" s="1"/>
  <c r="AH58" i="3" s="1"/>
  <c r="AI58" i="3" s="1"/>
  <c r="AJ58" i="3" s="1"/>
  <c r="K55" i="3"/>
  <c r="G31" i="3"/>
  <c r="G32" i="3" s="1"/>
  <c r="H30" i="3"/>
  <c r="H29" i="3"/>
  <c r="L27" i="3"/>
  <c r="M27" i="3" s="1"/>
  <c r="N27" i="3" s="1"/>
  <c r="O27" i="3" s="1"/>
  <c r="P27" i="3" s="1"/>
  <c r="Q27" i="3" s="1"/>
  <c r="R27" i="3" s="1"/>
  <c r="S27" i="3" s="1"/>
  <c r="T27" i="3" s="1"/>
  <c r="U27" i="3" s="1"/>
  <c r="V27" i="3" s="1"/>
  <c r="W27" i="3" s="1"/>
  <c r="X27" i="3" s="1"/>
  <c r="Y27" i="3" s="1"/>
  <c r="Z27" i="3" s="1"/>
  <c r="AA27" i="3" s="1"/>
  <c r="AB27" i="3" s="1"/>
  <c r="AC27" i="3" s="1"/>
  <c r="AD27" i="3" s="1"/>
  <c r="AE27" i="3" s="1"/>
  <c r="AF27" i="3" s="1"/>
  <c r="AG27" i="3" s="1"/>
  <c r="AH27" i="3" s="1"/>
  <c r="AI27" i="3" s="1"/>
  <c r="AJ27" i="3" s="1"/>
  <c r="AK27" i="3" s="1"/>
  <c r="AL27" i="3" s="1"/>
  <c r="AM27" i="3" s="1"/>
  <c r="AN27" i="3" s="1"/>
  <c r="AO27" i="3" s="1"/>
  <c r="AP27" i="3" s="1"/>
  <c r="AQ27" i="3" s="1"/>
  <c r="AR27" i="3" s="1"/>
  <c r="AS27" i="3" s="1"/>
  <c r="AT27" i="3" s="1"/>
  <c r="AU27" i="3" s="1"/>
  <c r="AV27" i="3" s="1"/>
  <c r="AW27" i="3" s="1"/>
  <c r="AX27" i="3" s="1"/>
  <c r="AY27" i="3" s="1"/>
  <c r="AZ27" i="3" s="1"/>
  <c r="BA27" i="3" s="1"/>
  <c r="BB27" i="3" s="1"/>
  <c r="BC27" i="3" s="1"/>
  <c r="BD27" i="3" s="1"/>
  <c r="BE27" i="3" s="1"/>
  <c r="BF27" i="3" s="1"/>
  <c r="BG27" i="3" s="1"/>
  <c r="BH27" i="3" s="1"/>
  <c r="BI27" i="3" s="1"/>
  <c r="BJ27" i="3" s="1"/>
  <c r="BK27" i="3" s="1"/>
  <c r="BL27" i="3" s="1"/>
  <c r="BM27" i="3" s="1"/>
  <c r="BN27" i="3" s="1"/>
  <c r="BO27" i="3" s="1"/>
  <c r="BN24" i="3"/>
  <c r="AP24" i="3"/>
  <c r="AO24" i="3"/>
  <c r="AN24" i="3"/>
  <c r="AM24" i="3"/>
  <c r="AL24" i="3"/>
  <c r="AK24" i="3"/>
  <c r="AJ24" i="3"/>
  <c r="AJ23" i="3" s="1"/>
  <c r="AI24" i="3"/>
  <c r="AH24" i="3"/>
  <c r="AG24" i="3"/>
  <c r="AF24" i="3"/>
  <c r="AE24" i="3"/>
  <c r="AD24" i="3"/>
  <c r="AC24" i="3"/>
  <c r="AB24" i="3"/>
  <c r="AA24" i="3"/>
  <c r="Z24" i="3"/>
  <c r="Y24" i="3"/>
  <c r="X24" i="3"/>
  <c r="W24" i="3"/>
  <c r="V24" i="3"/>
  <c r="U24" i="3"/>
  <c r="T24" i="3"/>
  <c r="S24" i="3"/>
  <c r="R24" i="3"/>
  <c r="Q24" i="3"/>
  <c r="P24" i="3"/>
  <c r="O23" i="3" s="1"/>
  <c r="O24" i="3"/>
  <c r="N23" i="3" s="1"/>
  <c r="N24" i="3"/>
  <c r="M24" i="3"/>
  <c r="L24" i="3"/>
  <c r="L23" i="3" s="1"/>
  <c r="K24" i="3"/>
  <c r="BN23" i="3"/>
  <c r="I15" i="3"/>
  <c r="K15" i="3" s="1"/>
  <c r="G62" i="2"/>
  <c r="G63" i="2" s="1"/>
  <c r="G64" i="2" s="1"/>
  <c r="H61" i="2"/>
  <c r="H60" i="2"/>
  <c r="L58" i="2"/>
  <c r="M58" i="2" s="1"/>
  <c r="N58" i="2" s="1"/>
  <c r="O58" i="2" s="1"/>
  <c r="P58" i="2" s="1"/>
  <c r="Q58" i="2" s="1"/>
  <c r="R58" i="2" s="1"/>
  <c r="S58" i="2" s="1"/>
  <c r="T58" i="2" s="1"/>
  <c r="U58" i="2" s="1"/>
  <c r="V58" i="2" s="1"/>
  <c r="W58" i="2" s="1"/>
  <c r="X58" i="2" s="1"/>
  <c r="Y58" i="2" s="1"/>
  <c r="Z58" i="2" s="1"/>
  <c r="AA58" i="2" s="1"/>
  <c r="AB58" i="2" s="1"/>
  <c r="AC58" i="2" s="1"/>
  <c r="AD58" i="2" s="1"/>
  <c r="AE58" i="2" s="1"/>
  <c r="AF58" i="2" s="1"/>
  <c r="AG58" i="2" s="1"/>
  <c r="AH58" i="2" s="1"/>
  <c r="AI58" i="2" s="1"/>
  <c r="AJ58" i="2" s="1"/>
  <c r="L27" i="2"/>
  <c r="M27" i="2" s="1"/>
  <c r="N27" i="2" s="1"/>
  <c r="O27" i="2" s="1"/>
  <c r="P27" i="2" s="1"/>
  <c r="Q27" i="2" s="1"/>
  <c r="R27" i="2" s="1"/>
  <c r="S27" i="2" s="1"/>
  <c r="T27" i="2" s="1"/>
  <c r="U27" i="2" s="1"/>
  <c r="V27" i="2" s="1"/>
  <c r="W27" i="2" s="1"/>
  <c r="X27" i="2" s="1"/>
  <c r="Y27" i="2" s="1"/>
  <c r="Z27" i="2" s="1"/>
  <c r="AA27" i="2" s="1"/>
  <c r="AB27" i="2" s="1"/>
  <c r="AC27" i="2" s="1"/>
  <c r="AD27" i="2" s="1"/>
  <c r="AE27" i="2" s="1"/>
  <c r="AF27" i="2" s="1"/>
  <c r="AG27" i="2" s="1"/>
  <c r="AH27" i="2" s="1"/>
  <c r="AI27" i="2" s="1"/>
  <c r="AJ27" i="2" s="1"/>
  <c r="AK27" i="2" s="1"/>
  <c r="AL27" i="2" s="1"/>
  <c r="AM27" i="2" s="1"/>
  <c r="AN27" i="2" s="1"/>
  <c r="AO27" i="2" s="1"/>
  <c r="AP27" i="2" s="1"/>
  <c r="AQ27" i="2" s="1"/>
  <c r="AR27" i="2" s="1"/>
  <c r="AS27" i="2" s="1"/>
  <c r="AT27" i="2" s="1"/>
  <c r="AU27" i="2" s="1"/>
  <c r="AV27" i="2" s="1"/>
  <c r="AW27" i="2" s="1"/>
  <c r="AX27" i="2" s="1"/>
  <c r="AY27" i="2" s="1"/>
  <c r="AZ27" i="2" s="1"/>
  <c r="BA27" i="2" s="1"/>
  <c r="BB27" i="2" s="1"/>
  <c r="BC27" i="2" s="1"/>
  <c r="BD27" i="2" s="1"/>
  <c r="BE27" i="2" s="1"/>
  <c r="BF27" i="2" s="1"/>
  <c r="BG27" i="2" s="1"/>
  <c r="BH27" i="2" s="1"/>
  <c r="BI27" i="2" s="1"/>
  <c r="BJ27" i="2" s="1"/>
  <c r="BK27" i="2" s="1"/>
  <c r="BL27" i="2" s="1"/>
  <c r="BM27" i="2" s="1"/>
  <c r="BN27" i="2" s="1"/>
  <c r="BO27" i="2" s="1"/>
  <c r="I15" i="2"/>
  <c r="K15" i="2" s="1"/>
  <c r="H29" i="2"/>
  <c r="H30" i="2"/>
  <c r="G31" i="2"/>
  <c r="G32" i="2" s="1"/>
  <c r="G33" i="2" s="1"/>
  <c r="G34" i="2" s="1"/>
  <c r="G35" i="2" s="1"/>
  <c r="G36" i="2" s="1"/>
  <c r="G37" i="2" s="1"/>
  <c r="K55" i="2"/>
  <c r="P22" i="1"/>
  <c r="P21" i="1"/>
  <c r="P20" i="1"/>
  <c r="P19" i="1"/>
  <c r="P18" i="1"/>
  <c r="M17" i="1"/>
  <c r="H63" i="29" l="1"/>
  <c r="I63" i="29" s="1"/>
  <c r="H64" i="29"/>
  <c r="I64" i="29" s="1"/>
  <c r="X57" i="37"/>
  <c r="Y57" i="37" s="1"/>
  <c r="BI19" i="37"/>
  <c r="BG18" i="37"/>
  <c r="BF17" i="37" s="1"/>
  <c r="X59" i="37"/>
  <c r="Y59" i="37" s="1"/>
  <c r="W60" i="37"/>
  <c r="X28" i="37"/>
  <c r="Y28" i="37" s="1"/>
  <c r="W29" i="37"/>
  <c r="K13" i="32"/>
  <c r="K13" i="31"/>
  <c r="K13" i="34"/>
  <c r="K13" i="33"/>
  <c r="AE23" i="3"/>
  <c r="AM23" i="3"/>
  <c r="Z23" i="2"/>
  <c r="O23" i="6"/>
  <c r="W23" i="6"/>
  <c r="AS25" i="20"/>
  <c r="AT25" i="20" s="1"/>
  <c r="AS24" i="20" s="1"/>
  <c r="AQ24" i="20"/>
  <c r="AQ23" i="21"/>
  <c r="S23" i="8"/>
  <c r="V23" i="5"/>
  <c r="AD23" i="5"/>
  <c r="AL23" i="5"/>
  <c r="AG23" i="9"/>
  <c r="AF23" i="9"/>
  <c r="AL23" i="6"/>
  <c r="I30" i="6"/>
  <c r="Q23" i="9"/>
  <c r="Y23" i="9"/>
  <c r="N23" i="10"/>
  <c r="V23" i="10"/>
  <c r="AD23" i="10"/>
  <c r="AL23" i="10"/>
  <c r="L23" i="2"/>
  <c r="T23" i="2"/>
  <c r="AB23" i="2"/>
  <c r="AJ23" i="2"/>
  <c r="AF23" i="5"/>
  <c r="AL23" i="3"/>
  <c r="AK23" i="6"/>
  <c r="AB23" i="10"/>
  <c r="I60" i="13"/>
  <c r="R23" i="14"/>
  <c r="AJ23" i="14"/>
  <c r="Q23" i="15"/>
  <c r="O23" i="17"/>
  <c r="AE23" i="17"/>
  <c r="S23" i="18"/>
  <c r="AE23" i="18"/>
  <c r="P23" i="19"/>
  <c r="AG23" i="19"/>
  <c r="I29" i="19"/>
  <c r="I62" i="19"/>
  <c r="I31" i="21"/>
  <c r="AO23" i="26"/>
  <c r="T25" i="1"/>
  <c r="X6" i="37" s="1"/>
  <c r="AQ24" i="31"/>
  <c r="AP23" i="31" s="1"/>
  <c r="AS25" i="31"/>
  <c r="I29" i="6"/>
  <c r="P23" i="9"/>
  <c r="AN23" i="9"/>
  <c r="O23" i="12"/>
  <c r="W23" i="12"/>
  <c r="AE23" i="12"/>
  <c r="AM23" i="12"/>
  <c r="Q23" i="13"/>
  <c r="O23" i="13"/>
  <c r="W23" i="14"/>
  <c r="AK23" i="15"/>
  <c r="AB23" i="16"/>
  <c r="AC23" i="17"/>
  <c r="AL23" i="17"/>
  <c r="M23" i="18"/>
  <c r="U23" i="18"/>
  <c r="AC23" i="18"/>
  <c r="AK23" i="18"/>
  <c r="W23" i="19"/>
  <c r="AE23" i="19"/>
  <c r="AN23" i="19"/>
  <c r="I30" i="19"/>
  <c r="I60" i="20"/>
  <c r="Y23" i="20"/>
  <c r="AP24" i="20"/>
  <c r="U23" i="22"/>
  <c r="I30" i="17"/>
  <c r="AO23" i="19"/>
  <c r="AE23" i="6"/>
  <c r="Q23" i="12"/>
  <c r="Y23" i="12"/>
  <c r="AG23" i="12"/>
  <c r="I29" i="12"/>
  <c r="AM23" i="13"/>
  <c r="X23" i="13"/>
  <c r="I29" i="14"/>
  <c r="V23" i="17"/>
  <c r="X23" i="19"/>
  <c r="T23" i="20"/>
  <c r="P23" i="21"/>
  <c r="X23" i="21"/>
  <c r="P23" i="22"/>
  <c r="X23" i="22"/>
  <c r="AM23" i="22"/>
  <c r="I30" i="22"/>
  <c r="I61" i="22"/>
  <c r="N23" i="23"/>
  <c r="V23" i="23"/>
  <c r="R23" i="24"/>
  <c r="AR24" i="34"/>
  <c r="AQ23" i="34" s="1"/>
  <c r="AT25" i="34"/>
  <c r="N23" i="21"/>
  <c r="AP24" i="21"/>
  <c r="AO23" i="21" s="1"/>
  <c r="I31" i="22"/>
  <c r="AP24" i="25"/>
  <c r="L23" i="26"/>
  <c r="AQ24" i="29"/>
  <c r="AP23" i="29" s="1"/>
  <c r="AS25" i="29"/>
  <c r="AP23" i="12"/>
  <c r="AP24" i="13"/>
  <c r="AP24" i="14"/>
  <c r="AO23" i="14" s="1"/>
  <c r="I30" i="14"/>
  <c r="N23" i="18"/>
  <c r="AL23" i="18"/>
  <c r="Q23" i="5"/>
  <c r="Z23" i="5"/>
  <c r="P23" i="6"/>
  <c r="I30" i="7"/>
  <c r="K23" i="12"/>
  <c r="AB23" i="12"/>
  <c r="AR24" i="12"/>
  <c r="AE23" i="14"/>
  <c r="Y23" i="15"/>
  <c r="AG23" i="15"/>
  <c r="G32" i="15"/>
  <c r="P23" i="16"/>
  <c r="X23" i="16"/>
  <c r="AF23" i="16"/>
  <c r="Y23" i="17"/>
  <c r="R23" i="17"/>
  <c r="K23" i="19"/>
  <c r="S23" i="19"/>
  <c r="AA23" i="19"/>
  <c r="AI23" i="19"/>
  <c r="V23" i="20"/>
  <c r="AD23" i="20"/>
  <c r="AL23" i="20"/>
  <c r="K23" i="21"/>
  <c r="AQ24" i="21"/>
  <c r="I29" i="21"/>
  <c r="G32" i="22"/>
  <c r="Q23" i="23"/>
  <c r="AO23" i="23"/>
  <c r="K23" i="24"/>
  <c r="S23" i="24"/>
  <c r="AA23" i="24"/>
  <c r="AI23" i="24"/>
  <c r="S23" i="25"/>
  <c r="X23" i="26"/>
  <c r="AF23" i="26"/>
  <c r="AN23" i="26"/>
  <c r="I60" i="26"/>
  <c r="Z23" i="9"/>
  <c r="W23" i="10"/>
  <c r="O23" i="14"/>
  <c r="I60" i="17"/>
  <c r="AI23" i="20"/>
  <c r="I29" i="22"/>
  <c r="AF23" i="24"/>
  <c r="P23" i="7"/>
  <c r="X23" i="7"/>
  <c r="AF23" i="7"/>
  <c r="AN23" i="7"/>
  <c r="AO23" i="6"/>
  <c r="I31" i="8"/>
  <c r="S23" i="5"/>
  <c r="K23" i="6"/>
  <c r="S23" i="6"/>
  <c r="AA23" i="6"/>
  <c r="AI23" i="6"/>
  <c r="AR25" i="6"/>
  <c r="AQ24" i="6" s="1"/>
  <c r="AP23" i="6" s="1"/>
  <c r="O23" i="8"/>
  <c r="AM23" i="8"/>
  <c r="G32" i="8"/>
  <c r="G33" i="8" s="1"/>
  <c r="K23" i="10"/>
  <c r="I30" i="11"/>
  <c r="L23" i="11"/>
  <c r="T23" i="11"/>
  <c r="AJ23" i="11"/>
  <c r="L23" i="13"/>
  <c r="T23" i="13"/>
  <c r="AB23" i="13"/>
  <c r="AJ23" i="13"/>
  <c r="AS25" i="13"/>
  <c r="AH23" i="14"/>
  <c r="L23" i="14"/>
  <c r="U23" i="14"/>
  <c r="AK23" i="14"/>
  <c r="AH23" i="16"/>
  <c r="T23" i="17"/>
  <c r="AI23" i="17"/>
  <c r="M23" i="19"/>
  <c r="U23" i="19"/>
  <c r="AC23" i="19"/>
  <c r="Q23" i="20"/>
  <c r="M23" i="24"/>
  <c r="AK23" i="24"/>
  <c r="AQ24" i="28"/>
  <c r="AP23" i="28" s="1"/>
  <c r="AS25" i="28"/>
  <c r="H64" i="30"/>
  <c r="I64" i="30" s="1"/>
  <c r="G65" i="30"/>
  <c r="G65" i="32"/>
  <c r="H64" i="32"/>
  <c r="I64" i="32" s="1"/>
  <c r="G34" i="30"/>
  <c r="H33" i="30"/>
  <c r="I33" i="30" s="1"/>
  <c r="H34" i="28"/>
  <c r="I34" i="28" s="1"/>
  <c r="G35" i="28"/>
  <c r="G66" i="27"/>
  <c r="H65" i="27"/>
  <c r="I65" i="27" s="1"/>
  <c r="H32" i="29"/>
  <c r="I32" i="29" s="1"/>
  <c r="G33" i="29"/>
  <c r="H34" i="33"/>
  <c r="I34" i="33" s="1"/>
  <c r="G35" i="33"/>
  <c r="G36" i="31"/>
  <c r="H35" i="31"/>
  <c r="I35" i="31" s="1"/>
  <c r="G66" i="29"/>
  <c r="H65" i="29"/>
  <c r="I65" i="29" s="1"/>
  <c r="G33" i="32"/>
  <c r="H32" i="32"/>
  <c r="I32" i="32" s="1"/>
  <c r="AR24" i="32"/>
  <c r="AQ23" i="32" s="1"/>
  <c r="AT25" i="32"/>
  <c r="G65" i="33"/>
  <c r="H64" i="33"/>
  <c r="I64" i="33" s="1"/>
  <c r="H32" i="34"/>
  <c r="I32" i="34" s="1"/>
  <c r="G33" i="34"/>
  <c r="H64" i="31"/>
  <c r="I64" i="31" s="1"/>
  <c r="G65" i="31"/>
  <c r="H64" i="28"/>
  <c r="I64" i="28" s="1"/>
  <c r="G65" i="28"/>
  <c r="AT25" i="33"/>
  <c r="AR24" i="33"/>
  <c r="AQ23" i="33" s="1"/>
  <c r="AQ24" i="27"/>
  <c r="AP23" i="27" s="1"/>
  <c r="AS25" i="27"/>
  <c r="G64" i="34"/>
  <c r="H63" i="34"/>
  <c r="I63" i="34" s="1"/>
  <c r="AT25" i="30"/>
  <c r="AR24" i="30"/>
  <c r="AQ23" i="30" s="1"/>
  <c r="H34" i="27"/>
  <c r="I34" i="27" s="1"/>
  <c r="G35" i="27"/>
  <c r="P17" i="1"/>
  <c r="W17" i="1" s="1"/>
  <c r="W7" i="37" s="1"/>
  <c r="M24" i="1"/>
  <c r="P24" i="1" s="1"/>
  <c r="T19" i="1"/>
  <c r="W4" i="37" s="1"/>
  <c r="W19" i="1"/>
  <c r="W8" i="37" s="1"/>
  <c r="T20" i="1"/>
  <c r="X4" i="37" s="1"/>
  <c r="W20" i="1"/>
  <c r="W21" i="1"/>
  <c r="W9" i="37" s="1"/>
  <c r="T21" i="1"/>
  <c r="W5" i="37" s="1"/>
  <c r="T17" i="1"/>
  <c r="T18" i="1"/>
  <c r="X3" i="37" s="1"/>
  <c r="AA10" i="37" s="1"/>
  <c r="Z58" i="37" s="1"/>
  <c r="AI58" i="37" s="1"/>
  <c r="W18" i="1"/>
  <c r="X7" i="37" s="1"/>
  <c r="AC10" i="37" s="1"/>
  <c r="W22" i="1"/>
  <c r="X9" i="37" s="1"/>
  <c r="T22" i="1"/>
  <c r="X5" i="37" s="1"/>
  <c r="G63" i="21"/>
  <c r="H63" i="21" s="1"/>
  <c r="I63" i="21" s="1"/>
  <c r="G64" i="20"/>
  <c r="G65" i="20" s="1"/>
  <c r="H65" i="20" s="1"/>
  <c r="I65" i="20" s="1"/>
  <c r="G63" i="25"/>
  <c r="H63" i="25" s="1"/>
  <c r="I63" i="25" s="1"/>
  <c r="G64" i="22"/>
  <c r="G65" i="22" s="1"/>
  <c r="H65" i="22" s="1"/>
  <c r="I65" i="22" s="1"/>
  <c r="H63" i="22"/>
  <c r="I63" i="22" s="1"/>
  <c r="G63" i="19"/>
  <c r="G64" i="19" s="1"/>
  <c r="G65" i="19" s="1"/>
  <c r="G63" i="23"/>
  <c r="H62" i="26"/>
  <c r="I62" i="26" s="1"/>
  <c r="H62" i="22"/>
  <c r="I62" i="22" s="1"/>
  <c r="G63" i="24"/>
  <c r="AK23" i="19"/>
  <c r="AL23" i="19"/>
  <c r="V23" i="19"/>
  <c r="AD23" i="19"/>
  <c r="I60" i="19"/>
  <c r="U23" i="20"/>
  <c r="S23" i="21"/>
  <c r="R23" i="21"/>
  <c r="AA23" i="21"/>
  <c r="Z23" i="21"/>
  <c r="AI23" i="21"/>
  <c r="AH23" i="21"/>
  <c r="AQ24" i="19"/>
  <c r="AP23" i="19" s="1"/>
  <c r="AS25" i="19"/>
  <c r="AR24" i="20"/>
  <c r="AU25" i="20"/>
  <c r="AK23" i="20"/>
  <c r="G33" i="20"/>
  <c r="S23" i="20"/>
  <c r="AC23" i="20"/>
  <c r="I63" i="20"/>
  <c r="T23" i="19"/>
  <c r="I31" i="19"/>
  <c r="G32" i="19"/>
  <c r="AO23" i="20"/>
  <c r="H62" i="20"/>
  <c r="I62" i="20" s="1"/>
  <c r="Q23" i="21"/>
  <c r="AN23" i="21"/>
  <c r="I30" i="21"/>
  <c r="G33" i="21"/>
  <c r="Y23" i="23"/>
  <c r="X23" i="23"/>
  <c r="H31" i="23"/>
  <c r="I31" i="23" s="1"/>
  <c r="G32" i="23"/>
  <c r="AF23" i="22"/>
  <c r="AE23" i="22"/>
  <c r="I32" i="21"/>
  <c r="I60" i="21"/>
  <c r="I62" i="21"/>
  <c r="W23" i="22"/>
  <c r="AC23" i="21"/>
  <c r="AD23" i="21"/>
  <c r="AK23" i="21"/>
  <c r="AL23" i="21"/>
  <c r="AS24" i="21"/>
  <c r="AR23" i="21" s="1"/>
  <c r="AU25" i="21"/>
  <c r="P23" i="23"/>
  <c r="AN23" i="23"/>
  <c r="AM23" i="23"/>
  <c r="AL23" i="23"/>
  <c r="I60" i="23"/>
  <c r="U23" i="24"/>
  <c r="V23" i="24"/>
  <c r="AD23" i="24"/>
  <c r="AC23" i="24"/>
  <c r="H31" i="24"/>
  <c r="I31" i="24" s="1"/>
  <c r="G32" i="24"/>
  <c r="W23" i="25"/>
  <c r="X23" i="25"/>
  <c r="AM23" i="25"/>
  <c r="AN23" i="25"/>
  <c r="AP24" i="22"/>
  <c r="AO23" i="22" s="1"/>
  <c r="AR25" i="22"/>
  <c r="W23" i="23"/>
  <c r="S23" i="23"/>
  <c r="T23" i="23"/>
  <c r="AA23" i="23"/>
  <c r="AB23" i="23"/>
  <c r="AI23" i="23"/>
  <c r="AJ23" i="23"/>
  <c r="I62" i="23"/>
  <c r="X23" i="24"/>
  <c r="AN23" i="24"/>
  <c r="I61" i="21"/>
  <c r="I61" i="23"/>
  <c r="O23" i="23"/>
  <c r="I60" i="25"/>
  <c r="I29" i="25"/>
  <c r="I60" i="22"/>
  <c r="I29" i="23"/>
  <c r="I62" i="24"/>
  <c r="AQ24" i="23"/>
  <c r="AP23" i="23" s="1"/>
  <c r="AS25" i="23"/>
  <c r="AS25" i="25"/>
  <c r="AQ24" i="25"/>
  <c r="AP23" i="25" s="1"/>
  <c r="G33" i="25"/>
  <c r="H32" i="25"/>
  <c r="I32" i="25" s="1"/>
  <c r="I29" i="24"/>
  <c r="I61" i="24"/>
  <c r="I30" i="25"/>
  <c r="H31" i="25"/>
  <c r="I31" i="25" s="1"/>
  <c r="R23" i="26"/>
  <c r="S23" i="26"/>
  <c r="Z23" i="26"/>
  <c r="AA23" i="26"/>
  <c r="I30" i="24"/>
  <c r="I60" i="24"/>
  <c r="P23" i="25"/>
  <c r="AF23" i="25"/>
  <c r="L23" i="24"/>
  <c r="AB23" i="24"/>
  <c r="AJ23" i="24"/>
  <c r="Q23" i="25"/>
  <c r="AO23" i="25"/>
  <c r="Q23" i="24"/>
  <c r="I61" i="25"/>
  <c r="AS25" i="24"/>
  <c r="K23" i="25"/>
  <c r="I62" i="25"/>
  <c r="T23" i="26"/>
  <c r="AI23" i="26"/>
  <c r="AB23" i="26"/>
  <c r="AC23" i="26"/>
  <c r="P23" i="26"/>
  <c r="O23" i="26"/>
  <c r="AK23" i="26"/>
  <c r="AR25" i="26"/>
  <c r="G34" i="26"/>
  <c r="H33" i="26"/>
  <c r="I33" i="26" s="1"/>
  <c r="H63" i="26"/>
  <c r="I63" i="26" s="1"/>
  <c r="G64" i="26"/>
  <c r="I61" i="26"/>
  <c r="G63" i="11"/>
  <c r="G64" i="11" s="1"/>
  <c r="H64" i="11" s="1"/>
  <c r="I64" i="11" s="1"/>
  <c r="G64" i="17"/>
  <c r="H64" i="17" s="1"/>
  <c r="I64" i="17" s="1"/>
  <c r="G63" i="15"/>
  <c r="G64" i="15" s="1"/>
  <c r="G65" i="15" s="1"/>
  <c r="H62" i="16"/>
  <c r="I62" i="16" s="1"/>
  <c r="H62" i="17"/>
  <c r="I62" i="17" s="1"/>
  <c r="R23" i="15"/>
  <c r="Z23" i="15"/>
  <c r="AH23" i="15"/>
  <c r="K23" i="15"/>
  <c r="S23" i="15"/>
  <c r="AB23" i="15"/>
  <c r="N23" i="15"/>
  <c r="O23" i="15"/>
  <c r="M23" i="11"/>
  <c r="U23" i="11"/>
  <c r="AC23" i="11"/>
  <c r="AK23" i="11"/>
  <c r="I61" i="11"/>
  <c r="N23" i="11"/>
  <c r="V23" i="11"/>
  <c r="AD23" i="11"/>
  <c r="AN23" i="11"/>
  <c r="R23" i="11"/>
  <c r="Z23" i="11"/>
  <c r="AH23" i="11"/>
  <c r="AQ24" i="11"/>
  <c r="AL23" i="11"/>
  <c r="I29" i="11"/>
  <c r="P23" i="11"/>
  <c r="X23" i="11"/>
  <c r="AF23" i="11"/>
  <c r="Q23" i="11"/>
  <c r="Y23" i="11"/>
  <c r="AG23" i="11"/>
  <c r="AP24" i="11"/>
  <c r="AO23" i="11" s="1"/>
  <c r="L23" i="7"/>
  <c r="T23" i="7"/>
  <c r="AJ23" i="7"/>
  <c r="AC23" i="7"/>
  <c r="AR25" i="7"/>
  <c r="AQ24" i="7" s="1"/>
  <c r="AP23" i="7" s="1"/>
  <c r="M23" i="7"/>
  <c r="U23" i="7"/>
  <c r="AK23" i="7"/>
  <c r="R23" i="7"/>
  <c r="S23" i="11"/>
  <c r="H63" i="12"/>
  <c r="I63" i="12" s="1"/>
  <c r="G64" i="12"/>
  <c r="AR24" i="13"/>
  <c r="AQ23" i="13" s="1"/>
  <c r="AT25" i="13"/>
  <c r="S23" i="12"/>
  <c r="T23" i="12"/>
  <c r="AI23" i="12"/>
  <c r="AQ23" i="12"/>
  <c r="H62" i="12"/>
  <c r="I62" i="12" s="1"/>
  <c r="N23" i="13"/>
  <c r="M23" i="13"/>
  <c r="AC23" i="13"/>
  <c r="AD23" i="13"/>
  <c r="AK23" i="13"/>
  <c r="AL23" i="13"/>
  <c r="AA23" i="11"/>
  <c r="AA23" i="12"/>
  <c r="G33" i="11"/>
  <c r="H32" i="11"/>
  <c r="I32" i="11" s="1"/>
  <c r="H31" i="11"/>
  <c r="I31" i="11" s="1"/>
  <c r="AT25" i="11"/>
  <c r="AR24" i="11"/>
  <c r="I60" i="11"/>
  <c r="I61" i="12"/>
  <c r="I30" i="12"/>
  <c r="G33" i="12"/>
  <c r="H32" i="12"/>
  <c r="I32" i="12" s="1"/>
  <c r="G32" i="13"/>
  <c r="H31" i="13"/>
  <c r="I31" i="13" s="1"/>
  <c r="I60" i="12"/>
  <c r="AC23" i="14"/>
  <c r="AB23" i="14"/>
  <c r="I62" i="11"/>
  <c r="I61" i="13"/>
  <c r="AU25" i="12"/>
  <c r="AS24" i="12"/>
  <c r="AR23" i="12" s="1"/>
  <c r="BN23" i="13"/>
  <c r="AH23" i="13"/>
  <c r="AG23" i="13"/>
  <c r="M23" i="14"/>
  <c r="I62" i="13"/>
  <c r="G33" i="14"/>
  <c r="H32" i="14"/>
  <c r="I32" i="14" s="1"/>
  <c r="H62" i="14"/>
  <c r="I62" i="14" s="1"/>
  <c r="G63" i="14"/>
  <c r="I29" i="13"/>
  <c r="AQ24" i="14"/>
  <c r="AP23" i="14" s="1"/>
  <c r="AS25" i="14"/>
  <c r="N23" i="16"/>
  <c r="O23" i="16"/>
  <c r="V23" i="16"/>
  <c r="W23" i="16"/>
  <c r="AD23" i="16"/>
  <c r="AE23" i="16"/>
  <c r="AL23" i="16"/>
  <c r="AM23" i="16"/>
  <c r="I60" i="15"/>
  <c r="AI23" i="15"/>
  <c r="AJ23" i="15"/>
  <c r="G63" i="13"/>
  <c r="H32" i="15"/>
  <c r="I32" i="15" s="1"/>
  <c r="G33" i="15"/>
  <c r="W23" i="15"/>
  <c r="V23" i="15"/>
  <c r="AE23" i="15"/>
  <c r="AD23" i="15"/>
  <c r="AM23" i="15"/>
  <c r="AL23" i="15"/>
  <c r="I61" i="15"/>
  <c r="I30" i="16"/>
  <c r="I61" i="16"/>
  <c r="I29" i="16"/>
  <c r="AN23" i="16"/>
  <c r="AO23" i="16"/>
  <c r="G32" i="16"/>
  <c r="H31" i="16"/>
  <c r="I31" i="16" s="1"/>
  <c r="L23" i="15"/>
  <c r="T23" i="15"/>
  <c r="AS25" i="15"/>
  <c r="AQ24" i="15"/>
  <c r="AP23" i="15" s="1"/>
  <c r="I31" i="15"/>
  <c r="M23" i="15"/>
  <c r="U23" i="15"/>
  <c r="AC23" i="15"/>
  <c r="I30" i="15"/>
  <c r="I29" i="15"/>
  <c r="AG23" i="16"/>
  <c r="I32" i="18"/>
  <c r="I29" i="18"/>
  <c r="I30" i="18"/>
  <c r="I62" i="15"/>
  <c r="I60" i="16"/>
  <c r="Q23" i="16"/>
  <c r="R23" i="16"/>
  <c r="Z23" i="16"/>
  <c r="AP23" i="16"/>
  <c r="S23" i="16"/>
  <c r="AA23" i="16"/>
  <c r="AT25" i="16"/>
  <c r="AR24" i="16"/>
  <c r="AQ23" i="16" s="1"/>
  <c r="G64" i="16"/>
  <c r="H63" i="16"/>
  <c r="I63" i="16" s="1"/>
  <c r="AP24" i="17"/>
  <c r="AO23" i="17" s="1"/>
  <c r="AR25" i="17"/>
  <c r="G34" i="18"/>
  <c r="H33" i="18"/>
  <c r="I33" i="18" s="1"/>
  <c r="K23" i="17"/>
  <c r="L23" i="17"/>
  <c r="AA23" i="17"/>
  <c r="AB23" i="17"/>
  <c r="G32" i="17"/>
  <c r="H31" i="17"/>
  <c r="I31" i="17" s="1"/>
  <c r="AJ23" i="17"/>
  <c r="I29" i="17"/>
  <c r="BN23" i="18"/>
  <c r="Q23" i="17"/>
  <c r="Y23" i="18"/>
  <c r="I31" i="18"/>
  <c r="I63" i="17"/>
  <c r="AR24" i="18"/>
  <c r="AT25" i="18"/>
  <c r="AG23" i="18"/>
  <c r="AP24" i="18"/>
  <c r="AO23" i="18" s="1"/>
  <c r="AQ24" i="18"/>
  <c r="I61" i="18"/>
  <c r="I60" i="18"/>
  <c r="G63" i="18"/>
  <c r="H62" i="18"/>
  <c r="I62" i="18" s="1"/>
  <c r="I29" i="10"/>
  <c r="O23" i="10"/>
  <c r="I30" i="10"/>
  <c r="AM23" i="10"/>
  <c r="AH23" i="10"/>
  <c r="Z23" i="10"/>
  <c r="AE23" i="10"/>
  <c r="R23" i="10"/>
  <c r="I61" i="9"/>
  <c r="U23" i="9"/>
  <c r="AC23" i="9"/>
  <c r="I63" i="9"/>
  <c r="O23" i="9"/>
  <c r="V23" i="9"/>
  <c r="AD23" i="9"/>
  <c r="AL23" i="9"/>
  <c r="I29" i="9"/>
  <c r="M23" i="9"/>
  <c r="AK23" i="9"/>
  <c r="N23" i="9"/>
  <c r="K23" i="9"/>
  <c r="S23" i="9"/>
  <c r="AA23" i="9"/>
  <c r="AI23" i="9"/>
  <c r="Q23" i="8"/>
  <c r="I29" i="8"/>
  <c r="Y23" i="8"/>
  <c r="AI23" i="8"/>
  <c r="I30" i="8"/>
  <c r="AG23" i="8"/>
  <c r="AS25" i="6"/>
  <c r="AR24" i="6" s="1"/>
  <c r="AQ23" i="6" s="1"/>
  <c r="AJ23" i="6"/>
  <c r="I60" i="6"/>
  <c r="I61" i="5"/>
  <c r="AE23" i="5"/>
  <c r="N23" i="5"/>
  <c r="W23" i="5"/>
  <c r="AN23" i="5"/>
  <c r="H62" i="5"/>
  <c r="I62" i="5" s="1"/>
  <c r="L23" i="5"/>
  <c r="T23" i="5"/>
  <c r="AB23" i="5"/>
  <c r="I29" i="5"/>
  <c r="I60" i="5"/>
  <c r="N23" i="7"/>
  <c r="V23" i="7"/>
  <c r="AL23" i="7"/>
  <c r="I60" i="7"/>
  <c r="O23" i="7"/>
  <c r="I31" i="7"/>
  <c r="G32" i="7"/>
  <c r="G33" i="7" s="1"/>
  <c r="K23" i="7"/>
  <c r="S23" i="7"/>
  <c r="AA23" i="7"/>
  <c r="AI23" i="7"/>
  <c r="Q23" i="7"/>
  <c r="Y23" i="7"/>
  <c r="AG23" i="7"/>
  <c r="AO23" i="7"/>
  <c r="P23" i="2"/>
  <c r="W23" i="2"/>
  <c r="N23" i="2"/>
  <c r="O23" i="2"/>
  <c r="R23" i="2"/>
  <c r="U23" i="3"/>
  <c r="M23" i="3"/>
  <c r="AC23" i="3"/>
  <c r="P23" i="3"/>
  <c r="AN23" i="3"/>
  <c r="G63" i="10"/>
  <c r="G64" i="9"/>
  <c r="H64" i="9" s="1"/>
  <c r="I64" i="9" s="1"/>
  <c r="H62" i="8"/>
  <c r="I62" i="8" s="1"/>
  <c r="H65" i="7"/>
  <c r="I65" i="7" s="1"/>
  <c r="G66" i="7"/>
  <c r="AP24" i="8"/>
  <c r="AO23" i="8" s="1"/>
  <c r="AM23" i="7"/>
  <c r="AH23" i="7"/>
  <c r="R23" i="8"/>
  <c r="W23" i="7"/>
  <c r="H64" i="7"/>
  <c r="I64" i="7" s="1"/>
  <c r="AS25" i="8"/>
  <c r="AQ24" i="8"/>
  <c r="G34" i="8"/>
  <c r="H33" i="8"/>
  <c r="I33" i="8" s="1"/>
  <c r="H63" i="7"/>
  <c r="I63" i="7" s="1"/>
  <c r="AD23" i="7"/>
  <c r="BN23" i="7"/>
  <c r="H62" i="7"/>
  <c r="I62" i="7" s="1"/>
  <c r="U23" i="8"/>
  <c r="T23" i="8"/>
  <c r="AH23" i="8"/>
  <c r="Z23" i="8"/>
  <c r="M23" i="8"/>
  <c r="L23" i="8"/>
  <c r="AB23" i="8"/>
  <c r="AC23" i="8"/>
  <c r="H32" i="8"/>
  <c r="I32" i="8" s="1"/>
  <c r="W23" i="9"/>
  <c r="X23" i="9"/>
  <c r="AE23" i="9"/>
  <c r="W23" i="8"/>
  <c r="X23" i="8"/>
  <c r="AE23" i="8"/>
  <c r="AF23" i="8"/>
  <c r="AM23" i="9"/>
  <c r="H64" i="8"/>
  <c r="I64" i="8" s="1"/>
  <c r="G65" i="8"/>
  <c r="I60" i="9"/>
  <c r="H62" i="9"/>
  <c r="I62" i="9" s="1"/>
  <c r="I30" i="9"/>
  <c r="I61" i="8"/>
  <c r="H63" i="8"/>
  <c r="I63" i="8" s="1"/>
  <c r="AQ24" i="9"/>
  <c r="AP23" i="9" s="1"/>
  <c r="AS25" i="9"/>
  <c r="S23" i="10"/>
  <c r="H31" i="10"/>
  <c r="I31" i="10" s="1"/>
  <c r="G32" i="10"/>
  <c r="T23" i="9"/>
  <c r="I31" i="9"/>
  <c r="G32" i="9"/>
  <c r="I61" i="10"/>
  <c r="I60" i="10"/>
  <c r="AR25" i="10"/>
  <c r="AP24" i="10"/>
  <c r="AO23" i="10" s="1"/>
  <c r="AI23" i="10"/>
  <c r="P23" i="10"/>
  <c r="Q23" i="10"/>
  <c r="Y23" i="10"/>
  <c r="I62" i="10"/>
  <c r="G63" i="6"/>
  <c r="H63" i="6" s="1"/>
  <c r="I63" i="6" s="1"/>
  <c r="G34" i="6"/>
  <c r="H33" i="6"/>
  <c r="I33" i="6" s="1"/>
  <c r="AT25" i="6"/>
  <c r="T23" i="6"/>
  <c r="L23" i="6"/>
  <c r="H31" i="6"/>
  <c r="I31" i="6" s="1"/>
  <c r="H32" i="6"/>
  <c r="I32" i="6" s="1"/>
  <c r="I62" i="6"/>
  <c r="H63" i="5"/>
  <c r="I63" i="5" s="1"/>
  <c r="G64" i="5"/>
  <c r="H31" i="5"/>
  <c r="I31" i="5" s="1"/>
  <c r="H32" i="5"/>
  <c r="I32" i="5" s="1"/>
  <c r="BN23" i="5"/>
  <c r="I30" i="5"/>
  <c r="AM23" i="5"/>
  <c r="AR25" i="5"/>
  <c r="AP24" i="5"/>
  <c r="AO23" i="5" s="1"/>
  <c r="G34" i="5"/>
  <c r="H33" i="5"/>
  <c r="I33" i="5" s="1"/>
  <c r="AE23" i="2"/>
  <c r="AM23" i="2"/>
  <c r="V23" i="2"/>
  <c r="AF23" i="2"/>
  <c r="AD23" i="2"/>
  <c r="AN23" i="2"/>
  <c r="U23" i="2"/>
  <c r="AC23" i="2"/>
  <c r="AK23" i="2"/>
  <c r="M23" i="2"/>
  <c r="I61" i="2"/>
  <c r="Q23" i="2"/>
  <c r="Y23" i="2"/>
  <c r="AG23" i="2"/>
  <c r="AO23" i="2"/>
  <c r="AL23" i="2"/>
  <c r="AH23" i="2"/>
  <c r="AS25" i="2"/>
  <c r="AQ24" i="2"/>
  <c r="AP23" i="2" s="1"/>
  <c r="AK23" i="3"/>
  <c r="AO23" i="3"/>
  <c r="V23" i="3"/>
  <c r="X23" i="3"/>
  <c r="W23" i="3"/>
  <c r="AF23" i="3"/>
  <c r="Q23" i="3"/>
  <c r="Y23" i="3"/>
  <c r="AG23" i="3"/>
  <c r="T23" i="3"/>
  <c r="AB23" i="3"/>
  <c r="AS25" i="3"/>
  <c r="AT25" i="3" s="1"/>
  <c r="AQ24" i="3"/>
  <c r="AP23" i="3" s="1"/>
  <c r="R23" i="3"/>
  <c r="Z23" i="3"/>
  <c r="AH23" i="3"/>
  <c r="AA23" i="3"/>
  <c r="AI23" i="3"/>
  <c r="AD23" i="3"/>
  <c r="K23" i="3"/>
  <c r="S23" i="3"/>
  <c r="G63" i="3"/>
  <c r="G64" i="3" s="1"/>
  <c r="G65" i="3" s="1"/>
  <c r="I62" i="3"/>
  <c r="I61" i="3"/>
  <c r="I60" i="3"/>
  <c r="I29" i="3"/>
  <c r="G33" i="3"/>
  <c r="H32" i="3"/>
  <c r="I32" i="3" s="1"/>
  <c r="I30" i="3"/>
  <c r="H31" i="3"/>
  <c r="I31" i="3" s="1"/>
  <c r="G65" i="2"/>
  <c r="H64" i="2"/>
  <c r="I64" i="2" s="1"/>
  <c r="H63" i="2"/>
  <c r="I63" i="2" s="1"/>
  <c r="I60" i="2"/>
  <c r="H62" i="2"/>
  <c r="I62" i="2" s="1"/>
  <c r="G38" i="2"/>
  <c r="H37" i="2"/>
  <c r="I37" i="2" s="1"/>
  <c r="I29" i="2"/>
  <c r="I30" i="2"/>
  <c r="H35" i="2"/>
  <c r="I35" i="2" s="1"/>
  <c r="H34" i="2"/>
  <c r="I34" i="2" s="1"/>
  <c r="H33" i="2"/>
  <c r="I33" i="2" s="1"/>
  <c r="H36" i="2"/>
  <c r="I36" i="2" s="1"/>
  <c r="H32" i="2"/>
  <c r="I32" i="2" s="1"/>
  <c r="H31" i="2"/>
  <c r="I31" i="2" s="1"/>
  <c r="K13" i="15" l="1"/>
  <c r="X8" i="37"/>
  <c r="Z55" i="37"/>
  <c r="AI55" i="37" s="1"/>
  <c r="K11" i="5"/>
  <c r="W3" i="37"/>
  <c r="Z56" i="37"/>
  <c r="AD56" i="37" s="1"/>
  <c r="AI10" i="37"/>
  <c r="Z27" i="37" s="1"/>
  <c r="AI27" i="37" s="1"/>
  <c r="Z54" i="37"/>
  <c r="AE54" i="37" s="1"/>
  <c r="Z59" i="37"/>
  <c r="AO59" i="37" s="1"/>
  <c r="Z57" i="37"/>
  <c r="AJ57" i="37" s="1"/>
  <c r="AM58" i="37"/>
  <c r="AO58" i="37"/>
  <c r="AL58" i="37"/>
  <c r="AG58" i="37"/>
  <c r="AN58" i="37"/>
  <c r="AJ58" i="37"/>
  <c r="AF58" i="37"/>
  <c r="AP58" i="37"/>
  <c r="AK58" i="37"/>
  <c r="AH58" i="37"/>
  <c r="AE58" i="37"/>
  <c r="BJ19" i="37"/>
  <c r="BH18" i="37"/>
  <c r="BG17" i="37" s="1"/>
  <c r="W61" i="37"/>
  <c r="X60" i="37"/>
  <c r="Y60" i="37" s="1"/>
  <c r="Z60" i="37" s="1"/>
  <c r="AL60" i="37" s="1"/>
  <c r="X29" i="37"/>
  <c r="Y29" i="37" s="1"/>
  <c r="W30" i="37"/>
  <c r="K11" i="24"/>
  <c r="K11" i="23"/>
  <c r="K11" i="26"/>
  <c r="K11" i="25"/>
  <c r="J62" i="25" s="1"/>
  <c r="S62" i="25" s="1"/>
  <c r="AP23" i="11"/>
  <c r="K13" i="20"/>
  <c r="K13" i="19"/>
  <c r="K13" i="22"/>
  <c r="K13" i="21"/>
  <c r="J4" i="21" s="1"/>
  <c r="AQ23" i="20"/>
  <c r="AR23" i="20"/>
  <c r="K11" i="20"/>
  <c r="K11" i="19"/>
  <c r="K11" i="22"/>
  <c r="K11" i="21"/>
  <c r="J60" i="21" s="1"/>
  <c r="AO23" i="13"/>
  <c r="AP23" i="13"/>
  <c r="G33" i="22"/>
  <c r="H32" i="22"/>
  <c r="I32" i="22" s="1"/>
  <c r="K13" i="24"/>
  <c r="K13" i="23"/>
  <c r="K13" i="26"/>
  <c r="K13" i="25"/>
  <c r="AP23" i="8"/>
  <c r="AR24" i="28"/>
  <c r="AQ23" i="28" s="1"/>
  <c r="AT25" i="28"/>
  <c r="AR24" i="29"/>
  <c r="AQ23" i="29" s="1"/>
  <c r="AT25" i="29"/>
  <c r="K11" i="32"/>
  <c r="J64" i="32" s="1"/>
  <c r="K11" i="31"/>
  <c r="K11" i="34"/>
  <c r="K11" i="33"/>
  <c r="AS24" i="34"/>
  <c r="AR23" i="34" s="1"/>
  <c r="AU25" i="34"/>
  <c r="AP23" i="20"/>
  <c r="AR24" i="31"/>
  <c r="AQ23" i="31" s="1"/>
  <c r="AT25" i="31"/>
  <c r="J64" i="33"/>
  <c r="AA64" i="33" s="1"/>
  <c r="H65" i="30"/>
  <c r="I65" i="30" s="1"/>
  <c r="G66" i="30"/>
  <c r="AP23" i="21"/>
  <c r="AU25" i="33"/>
  <c r="AS24" i="33"/>
  <c r="AR23" i="33" s="1"/>
  <c r="G34" i="32"/>
  <c r="H33" i="32"/>
  <c r="I33" i="32" s="1"/>
  <c r="H66" i="27"/>
  <c r="I66" i="27" s="1"/>
  <c r="G67" i="27"/>
  <c r="H35" i="28"/>
  <c r="I35" i="28" s="1"/>
  <c r="G36" i="28"/>
  <c r="G65" i="34"/>
  <c r="H64" i="34"/>
  <c r="I64" i="34" s="1"/>
  <c r="J64" i="34" s="1"/>
  <c r="AU25" i="30"/>
  <c r="AS24" i="30"/>
  <c r="AR23" i="30" s="1"/>
  <c r="AT25" i="27"/>
  <c r="AR24" i="27"/>
  <c r="AQ23" i="27" s="1"/>
  <c r="G67" i="29"/>
  <c r="H66" i="29"/>
  <c r="I66" i="29" s="1"/>
  <c r="G66" i="31"/>
  <c r="H65" i="31"/>
  <c r="I65" i="31" s="1"/>
  <c r="J65" i="31" s="1"/>
  <c r="AU25" i="32"/>
  <c r="AS24" i="32"/>
  <c r="AR23" i="32" s="1"/>
  <c r="H65" i="33"/>
  <c r="I65" i="33" s="1"/>
  <c r="J65" i="33" s="1"/>
  <c r="G66" i="33"/>
  <c r="G37" i="31"/>
  <c r="H36" i="31"/>
  <c r="I36" i="31" s="1"/>
  <c r="G35" i="30"/>
  <c r="H34" i="30"/>
  <c r="I34" i="30" s="1"/>
  <c r="G66" i="32"/>
  <c r="H65" i="32"/>
  <c r="I65" i="32" s="1"/>
  <c r="J65" i="32" s="1"/>
  <c r="H33" i="34"/>
  <c r="I33" i="34" s="1"/>
  <c r="G34" i="34"/>
  <c r="G36" i="33"/>
  <c r="H35" i="33"/>
  <c r="I35" i="33" s="1"/>
  <c r="H33" i="29"/>
  <c r="I33" i="29" s="1"/>
  <c r="G34" i="29"/>
  <c r="H35" i="27"/>
  <c r="I35" i="27" s="1"/>
  <c r="G36" i="27"/>
  <c r="G66" i="28"/>
  <c r="H65" i="28"/>
  <c r="I65" i="28" s="1"/>
  <c r="W24" i="1"/>
  <c r="W10" i="37" s="1"/>
  <c r="T24" i="1"/>
  <c r="W6" i="37" s="1"/>
  <c r="K11" i="3"/>
  <c r="J62" i="3" s="1"/>
  <c r="K13" i="5"/>
  <c r="J29" i="5" s="1"/>
  <c r="J63" i="5"/>
  <c r="O63" i="5" s="1"/>
  <c r="J62" i="5"/>
  <c r="V62" i="5" s="1"/>
  <c r="K11" i="2"/>
  <c r="G64" i="25"/>
  <c r="G65" i="25" s="1"/>
  <c r="K13" i="14"/>
  <c r="K13" i="11"/>
  <c r="K13" i="13"/>
  <c r="K13" i="12"/>
  <c r="K13" i="9"/>
  <c r="K13" i="8"/>
  <c r="K13" i="7"/>
  <c r="K13" i="10"/>
  <c r="K13" i="6"/>
  <c r="K13" i="2"/>
  <c r="K13" i="3"/>
  <c r="K11" i="6"/>
  <c r="J61" i="6" s="1"/>
  <c r="O61" i="6" s="1"/>
  <c r="G66" i="20"/>
  <c r="G67" i="20" s="1"/>
  <c r="G64" i="21"/>
  <c r="H64" i="20"/>
  <c r="I64" i="20" s="1"/>
  <c r="G65" i="17"/>
  <c r="H65" i="17" s="1"/>
  <c r="I65" i="17" s="1"/>
  <c r="G66" i="22"/>
  <c r="G67" i="22" s="1"/>
  <c r="H64" i="22"/>
  <c r="I64" i="22" s="1"/>
  <c r="H63" i="19"/>
  <c r="I63" i="19" s="1"/>
  <c r="H64" i="19"/>
  <c r="I64" i="19" s="1"/>
  <c r="H63" i="24"/>
  <c r="I63" i="24" s="1"/>
  <c r="G64" i="24"/>
  <c r="K11" i="18"/>
  <c r="J62" i="18" s="1"/>
  <c r="O62" i="18" s="1"/>
  <c r="K11" i="17"/>
  <c r="J63" i="17" s="1"/>
  <c r="U63" i="17" s="1"/>
  <c r="K11" i="15"/>
  <c r="J62" i="15" s="1"/>
  <c r="J63" i="26"/>
  <c r="K11" i="16"/>
  <c r="J62" i="16" s="1"/>
  <c r="J61" i="24"/>
  <c r="H63" i="15"/>
  <c r="I63" i="15" s="1"/>
  <c r="H64" i="15"/>
  <c r="I64" i="15" s="1"/>
  <c r="H63" i="11"/>
  <c r="I63" i="11" s="1"/>
  <c r="K13" i="17"/>
  <c r="K13" i="16"/>
  <c r="K13" i="18"/>
  <c r="K11" i="13"/>
  <c r="K11" i="11"/>
  <c r="J64" i="11" s="1"/>
  <c r="U64" i="11" s="1"/>
  <c r="K11" i="12"/>
  <c r="J63" i="12" s="1"/>
  <c r="W63" i="12" s="1"/>
  <c r="K11" i="14"/>
  <c r="G65" i="11"/>
  <c r="G66" i="11" s="1"/>
  <c r="H66" i="11" s="1"/>
  <c r="I66" i="11" s="1"/>
  <c r="G64" i="23"/>
  <c r="H63" i="23"/>
  <c r="I63" i="23" s="1"/>
  <c r="H32" i="23"/>
  <c r="I32" i="23" s="1"/>
  <c r="G33" i="23"/>
  <c r="AT25" i="23"/>
  <c r="AR24" i="23"/>
  <c r="AQ23" i="23" s="1"/>
  <c r="H32" i="19"/>
  <c r="I32" i="19" s="1"/>
  <c r="G33" i="19"/>
  <c r="AV25" i="21"/>
  <c r="AT24" i="21"/>
  <c r="AS23" i="21" s="1"/>
  <c r="AR24" i="24"/>
  <c r="AQ23" i="24" s="1"/>
  <c r="AT25" i="24"/>
  <c r="AQ24" i="26"/>
  <c r="AP23" i="26" s="1"/>
  <c r="AS25" i="26"/>
  <c r="H33" i="25"/>
  <c r="I33" i="25" s="1"/>
  <c r="G34" i="25"/>
  <c r="H65" i="19"/>
  <c r="I65" i="19" s="1"/>
  <c r="G66" i="19"/>
  <c r="H32" i="24"/>
  <c r="I32" i="24" s="1"/>
  <c r="G33" i="24"/>
  <c r="AV25" i="20"/>
  <c r="AT24" i="20"/>
  <c r="AS23" i="20" s="1"/>
  <c r="AR24" i="19"/>
  <c r="AQ23" i="19" s="1"/>
  <c r="AT25" i="19"/>
  <c r="G35" i="26"/>
  <c r="H34" i="26"/>
  <c r="I34" i="26" s="1"/>
  <c r="G34" i="21"/>
  <c r="H33" i="21"/>
  <c r="I33" i="21" s="1"/>
  <c r="G65" i="26"/>
  <c r="H64" i="26"/>
  <c r="I64" i="26" s="1"/>
  <c r="AT25" i="25"/>
  <c r="AR24" i="25"/>
  <c r="AQ23" i="25" s="1"/>
  <c r="AS25" i="22"/>
  <c r="AQ24" i="22"/>
  <c r="AP23" i="22" s="1"/>
  <c r="H33" i="20"/>
  <c r="I33" i="20" s="1"/>
  <c r="G34" i="20"/>
  <c r="K11" i="7"/>
  <c r="J64" i="7" s="1"/>
  <c r="V64" i="7" s="1"/>
  <c r="K11" i="10"/>
  <c r="J61" i="10" s="1"/>
  <c r="V61" i="10" s="1"/>
  <c r="K11" i="9"/>
  <c r="J64" i="9" s="1"/>
  <c r="T64" i="9" s="1"/>
  <c r="K11" i="8"/>
  <c r="J60" i="8" s="1"/>
  <c r="AQ23" i="11"/>
  <c r="AS25" i="7"/>
  <c r="H32" i="7"/>
  <c r="I32" i="7" s="1"/>
  <c r="G34" i="12"/>
  <c r="H33" i="12"/>
  <c r="I33" i="12" s="1"/>
  <c r="G33" i="17"/>
  <c r="H32" i="17"/>
  <c r="I32" i="17" s="1"/>
  <c r="H33" i="15"/>
  <c r="I33" i="15" s="1"/>
  <c r="G34" i="15"/>
  <c r="AS24" i="11"/>
  <c r="AR23" i="11" s="1"/>
  <c r="AU25" i="11"/>
  <c r="AU25" i="13"/>
  <c r="AS24" i="13"/>
  <c r="AR23" i="13" s="1"/>
  <c r="G33" i="16"/>
  <c r="H32" i="16"/>
  <c r="I32" i="16" s="1"/>
  <c r="G66" i="15"/>
  <c r="H65" i="15"/>
  <c r="I65" i="15" s="1"/>
  <c r="G33" i="13"/>
  <c r="H32" i="13"/>
  <c r="I32" i="13" s="1"/>
  <c r="H64" i="12"/>
  <c r="I64" i="12" s="1"/>
  <c r="G65" i="12"/>
  <c r="AP23" i="18"/>
  <c r="H64" i="16"/>
  <c r="I64" i="16" s="1"/>
  <c r="G65" i="16"/>
  <c r="H63" i="13"/>
  <c r="I63" i="13" s="1"/>
  <c r="G64" i="13"/>
  <c r="G34" i="14"/>
  <c r="H33" i="14"/>
  <c r="I33" i="14" s="1"/>
  <c r="AS24" i="18"/>
  <c r="AR23" i="18" s="1"/>
  <c r="AU25" i="18"/>
  <c r="AQ24" i="17"/>
  <c r="AP23" i="17" s="1"/>
  <c r="AS25" i="17"/>
  <c r="H63" i="18"/>
  <c r="I63" i="18" s="1"/>
  <c r="G64" i="18"/>
  <c r="AQ23" i="18"/>
  <c r="AU25" i="16"/>
  <c r="AS24" i="16"/>
  <c r="AR23" i="16" s="1"/>
  <c r="H63" i="14"/>
  <c r="I63" i="14" s="1"/>
  <c r="G64" i="14"/>
  <c r="AT25" i="15"/>
  <c r="AR24" i="15"/>
  <c r="AQ23" i="15" s="1"/>
  <c r="AT24" i="12"/>
  <c r="AS23" i="12" s="1"/>
  <c r="AV25" i="12"/>
  <c r="H33" i="11"/>
  <c r="I33" i="11" s="1"/>
  <c r="G34" i="11"/>
  <c r="H34" i="18"/>
  <c r="I34" i="18" s="1"/>
  <c r="G35" i="18"/>
  <c r="AR24" i="14"/>
  <c r="AQ23" i="14" s="1"/>
  <c r="AT25" i="14"/>
  <c r="G65" i="9"/>
  <c r="G66" i="9" s="1"/>
  <c r="G64" i="6"/>
  <c r="G65" i="6" s="1"/>
  <c r="G64" i="10"/>
  <c r="H63" i="10"/>
  <c r="I63" i="10" s="1"/>
  <c r="H65" i="8"/>
  <c r="I65" i="8" s="1"/>
  <c r="G66" i="8"/>
  <c r="H33" i="7"/>
  <c r="I33" i="7" s="1"/>
  <c r="G34" i="7"/>
  <c r="G35" i="8"/>
  <c r="H34" i="8"/>
  <c r="I34" i="8" s="1"/>
  <c r="H66" i="7"/>
  <c r="I66" i="7" s="1"/>
  <c r="G67" i="7"/>
  <c r="AT25" i="8"/>
  <c r="AR24" i="8"/>
  <c r="AQ23" i="8" s="1"/>
  <c r="AR24" i="9"/>
  <c r="AQ23" i="9" s="1"/>
  <c r="AT25" i="9"/>
  <c r="AS25" i="10"/>
  <c r="AQ24" i="10"/>
  <c r="AP23" i="10" s="1"/>
  <c r="H32" i="10"/>
  <c r="I32" i="10" s="1"/>
  <c r="G33" i="10"/>
  <c r="G33" i="9"/>
  <c r="H32" i="9"/>
  <c r="I32" i="9" s="1"/>
  <c r="AR24" i="7"/>
  <c r="AQ23" i="7" s="1"/>
  <c r="AT25" i="7"/>
  <c r="AU25" i="6"/>
  <c r="AS24" i="6"/>
  <c r="AR23" i="6" s="1"/>
  <c r="G35" i="6"/>
  <c r="H34" i="6"/>
  <c r="I34" i="6" s="1"/>
  <c r="AQ24" i="5"/>
  <c r="AP23" i="5" s="1"/>
  <c r="AS25" i="5"/>
  <c r="H34" i="5"/>
  <c r="I34" i="5" s="1"/>
  <c r="G35" i="5"/>
  <c r="H64" i="5"/>
  <c r="I64" i="5" s="1"/>
  <c r="J64" i="5" s="1"/>
  <c r="G65" i="5"/>
  <c r="AT25" i="2"/>
  <c r="AR24" i="2"/>
  <c r="AQ23" i="2" s="1"/>
  <c r="H63" i="3"/>
  <c r="I63" i="3" s="1"/>
  <c r="AR24" i="3"/>
  <c r="AQ23" i="3" s="1"/>
  <c r="H64" i="3"/>
  <c r="I64" i="3" s="1"/>
  <c r="AU25" i="3"/>
  <c r="AS24" i="3"/>
  <c r="G34" i="3"/>
  <c r="H33" i="3"/>
  <c r="I33" i="3" s="1"/>
  <c r="G66" i="3"/>
  <c r="H65" i="3"/>
  <c r="I65" i="3" s="1"/>
  <c r="H65" i="2"/>
  <c r="I65" i="2" s="1"/>
  <c r="G66" i="2"/>
  <c r="G39" i="2"/>
  <c r="H38" i="2"/>
  <c r="I38" i="2" s="1"/>
  <c r="J4" i="19" l="1"/>
  <c r="J4" i="20"/>
  <c r="AM55" i="37"/>
  <c r="AL55" i="37"/>
  <c r="AD55" i="37"/>
  <c r="J4" i="22"/>
  <c r="AL57" i="37"/>
  <c r="AG57" i="37"/>
  <c r="AE55" i="37"/>
  <c r="AB55" i="37"/>
  <c r="AG55" i="37"/>
  <c r="AK55" i="37"/>
  <c r="AJ55" i="37"/>
  <c r="AH56" i="37"/>
  <c r="AH55" i="37"/>
  <c r="AH57" i="37"/>
  <c r="AC55" i="37"/>
  <c r="AB54" i="37"/>
  <c r="AK56" i="37"/>
  <c r="AL56" i="37"/>
  <c r="AM56" i="37"/>
  <c r="AF55" i="37"/>
  <c r="AF54" i="37"/>
  <c r="AN56" i="37"/>
  <c r="U63" i="5"/>
  <c r="R63" i="5"/>
  <c r="AB64" i="33"/>
  <c r="Z64" i="33"/>
  <c r="T64" i="33"/>
  <c r="J33" i="34"/>
  <c r="X33" i="34" s="1"/>
  <c r="V64" i="33"/>
  <c r="Q64" i="33"/>
  <c r="O64" i="33"/>
  <c r="P64" i="32"/>
  <c r="X64" i="32"/>
  <c r="AA64" i="32"/>
  <c r="S64" i="32"/>
  <c r="V64" i="32"/>
  <c r="T64" i="32"/>
  <c r="Q64" i="32"/>
  <c r="Z64" i="32"/>
  <c r="W64" i="32"/>
  <c r="Y64" i="32"/>
  <c r="AB64" i="32"/>
  <c r="Y64" i="33"/>
  <c r="U64" i="33"/>
  <c r="AO57" i="37"/>
  <c r="J35" i="33"/>
  <c r="S35" i="33" s="1"/>
  <c r="X64" i="33"/>
  <c r="P64" i="33"/>
  <c r="AK57" i="37"/>
  <c r="AC56" i="37"/>
  <c r="W64" i="33"/>
  <c r="S64" i="33"/>
  <c r="J30" i="32"/>
  <c r="AM57" i="37"/>
  <c r="AI56" i="37"/>
  <c r="R64" i="33"/>
  <c r="AN57" i="37"/>
  <c r="AE56" i="37"/>
  <c r="Z29" i="37"/>
  <c r="AX29" i="37" s="1"/>
  <c r="Z24" i="37"/>
  <c r="AD24" i="37" s="1"/>
  <c r="AL59" i="37"/>
  <c r="Z26" i="37"/>
  <c r="AS26" i="37" s="1"/>
  <c r="AN59" i="37"/>
  <c r="J64" i="3"/>
  <c r="O64" i="3" s="1"/>
  <c r="AG59" i="37"/>
  <c r="AP59" i="37"/>
  <c r="J65" i="3"/>
  <c r="J63" i="3"/>
  <c r="AA63" i="3" s="1"/>
  <c r="AL54" i="37"/>
  <c r="AE57" i="37"/>
  <c r="AD54" i="37"/>
  <c r="AG54" i="37"/>
  <c r="AI59" i="37"/>
  <c r="AR59" i="37"/>
  <c r="AH54" i="37"/>
  <c r="AI57" i="37"/>
  <c r="AF56" i="37"/>
  <c r="AG56" i="37"/>
  <c r="AI54" i="37"/>
  <c r="AJ59" i="37"/>
  <c r="AK59" i="37"/>
  <c r="Z23" i="37"/>
  <c r="AZ23" i="37" s="1"/>
  <c r="AD57" i="37"/>
  <c r="AF57" i="37"/>
  <c r="Z28" i="37"/>
  <c r="AY28" i="37" s="1"/>
  <c r="AJ56" i="37"/>
  <c r="AH59" i="37"/>
  <c r="AF59" i="37"/>
  <c r="J61" i="5"/>
  <c r="J60" i="5"/>
  <c r="J64" i="2"/>
  <c r="O64" i="2" s="1"/>
  <c r="J29" i="2"/>
  <c r="Z25" i="37"/>
  <c r="AM25" i="37" s="1"/>
  <c r="AA54" i="37"/>
  <c r="AA80" i="37" s="1"/>
  <c r="AA81" i="37" s="1"/>
  <c r="AA84" i="37" s="1"/>
  <c r="AJ54" i="37"/>
  <c r="AC54" i="37"/>
  <c r="AK54" i="37"/>
  <c r="AQ59" i="37"/>
  <c r="AM59" i="37"/>
  <c r="AM60" i="37"/>
  <c r="AQ60" i="37"/>
  <c r="AK60" i="37"/>
  <c r="AJ60" i="37"/>
  <c r="AQ58" i="37"/>
  <c r="AG60" i="37"/>
  <c r="AH60" i="37"/>
  <c r="AR60" i="37"/>
  <c r="AP60" i="37"/>
  <c r="AP57" i="37"/>
  <c r="AN60" i="37"/>
  <c r="AO60" i="37"/>
  <c r="AI60" i="37"/>
  <c r="AS60" i="37"/>
  <c r="AO56" i="37"/>
  <c r="AN55" i="37"/>
  <c r="AG27" i="37"/>
  <c r="AL27" i="37"/>
  <c r="AQ27" i="37"/>
  <c r="AV27" i="37"/>
  <c r="AP27" i="37"/>
  <c r="AJ27" i="37"/>
  <c r="AK27" i="37"/>
  <c r="AT27" i="37"/>
  <c r="AR27" i="37"/>
  <c r="AW27" i="37"/>
  <c r="AM27" i="37"/>
  <c r="AS27" i="37"/>
  <c r="AN27" i="37"/>
  <c r="AO27" i="37"/>
  <c r="AF27" i="37"/>
  <c r="AH27" i="37"/>
  <c r="AY27" i="37"/>
  <c r="AZ27" i="37"/>
  <c r="AU27" i="37"/>
  <c r="AX27" i="37"/>
  <c r="BK19" i="37"/>
  <c r="BI18" i="37"/>
  <c r="BH17" i="37" s="1"/>
  <c r="AM54" i="37"/>
  <c r="X30" i="37"/>
  <c r="Y30" i="37" s="1"/>
  <c r="Z30" i="37" s="1"/>
  <c r="AW30" i="37" s="1"/>
  <c r="W31" i="37"/>
  <c r="W62" i="37"/>
  <c r="X61" i="37"/>
  <c r="Y61" i="37" s="1"/>
  <c r="Z61" i="37" s="1"/>
  <c r="AH29" i="5"/>
  <c r="X29" i="5"/>
  <c r="J34" i="5"/>
  <c r="J31" i="5"/>
  <c r="J33" i="5"/>
  <c r="AD33" i="5" s="1"/>
  <c r="J30" i="31"/>
  <c r="J33" i="31"/>
  <c r="J29" i="31"/>
  <c r="J32" i="31"/>
  <c r="J34" i="31"/>
  <c r="J31" i="31"/>
  <c r="J35" i="31"/>
  <c r="K11" i="28"/>
  <c r="J65" i="28" s="1"/>
  <c r="K11" i="27"/>
  <c r="K11" i="30"/>
  <c r="K11" i="29"/>
  <c r="J61" i="32"/>
  <c r="J62" i="32"/>
  <c r="Z62" i="32" s="1"/>
  <c r="J63" i="32"/>
  <c r="J60" i="32"/>
  <c r="X60" i="32" s="1"/>
  <c r="J29" i="33"/>
  <c r="J32" i="33"/>
  <c r="J31" i="33"/>
  <c r="J30" i="33"/>
  <c r="J33" i="33"/>
  <c r="J34" i="33"/>
  <c r="AU25" i="29"/>
  <c r="AS24" i="29"/>
  <c r="AR23" i="29" s="1"/>
  <c r="H33" i="22"/>
  <c r="I33" i="22" s="1"/>
  <c r="G34" i="22"/>
  <c r="G67" i="30"/>
  <c r="H66" i="30"/>
  <c r="I66" i="30" s="1"/>
  <c r="K13" i="28"/>
  <c r="K13" i="27"/>
  <c r="J4" i="27" s="1"/>
  <c r="K13" i="30"/>
  <c r="K13" i="29"/>
  <c r="U64" i="32"/>
  <c r="R64" i="32"/>
  <c r="AT24" i="34"/>
  <c r="AS23" i="34" s="1"/>
  <c r="AV25" i="34"/>
  <c r="AU25" i="28"/>
  <c r="AS24" i="28"/>
  <c r="AR23" i="28" s="1"/>
  <c r="J36" i="31"/>
  <c r="AB36" i="31" s="1"/>
  <c r="J63" i="33"/>
  <c r="J60" i="33"/>
  <c r="J62" i="33"/>
  <c r="Z62" i="33" s="1"/>
  <c r="J61" i="33"/>
  <c r="J31" i="34"/>
  <c r="J29" i="34"/>
  <c r="J30" i="34"/>
  <c r="J61" i="34"/>
  <c r="J60" i="34"/>
  <c r="J62" i="34"/>
  <c r="J32" i="34"/>
  <c r="O64" i="32"/>
  <c r="AU25" i="31"/>
  <c r="AS24" i="31"/>
  <c r="AR23" i="31" s="1"/>
  <c r="J62" i="31"/>
  <c r="J63" i="31"/>
  <c r="J60" i="31"/>
  <c r="J61" i="31"/>
  <c r="J63" i="34"/>
  <c r="J64" i="31"/>
  <c r="G36" i="30"/>
  <c r="H35" i="30"/>
  <c r="I35" i="30" s="1"/>
  <c r="H66" i="33"/>
  <c r="I66" i="33" s="1"/>
  <c r="J66" i="33" s="1"/>
  <c r="G67" i="33"/>
  <c r="H67" i="27"/>
  <c r="I67" i="27" s="1"/>
  <c r="G68" i="27"/>
  <c r="AV25" i="33"/>
  <c r="AT24" i="33"/>
  <c r="AS23" i="33" s="1"/>
  <c r="AA63" i="33"/>
  <c r="H66" i="28"/>
  <c r="I66" i="28" s="1"/>
  <c r="G67" i="28"/>
  <c r="H36" i="27"/>
  <c r="I36" i="27" s="1"/>
  <c r="G37" i="27"/>
  <c r="G35" i="34"/>
  <c r="H34" i="34"/>
  <c r="I34" i="34" s="1"/>
  <c r="J34" i="34" s="1"/>
  <c r="W65" i="32"/>
  <c r="AC65" i="32"/>
  <c r="U65" i="32"/>
  <c r="AA65" i="32"/>
  <c r="Q65" i="32"/>
  <c r="Z65" i="32"/>
  <c r="P65" i="32"/>
  <c r="Y65" i="32"/>
  <c r="AB65" i="32"/>
  <c r="R65" i="32"/>
  <c r="X65" i="32"/>
  <c r="S65" i="32"/>
  <c r="V65" i="32"/>
  <c r="T65" i="32"/>
  <c r="AJ36" i="31"/>
  <c r="AI36" i="31"/>
  <c r="AA36" i="31"/>
  <c r="S36" i="31"/>
  <c r="AH36" i="31"/>
  <c r="Z36" i="31"/>
  <c r="AC36" i="31"/>
  <c r="AG36" i="31"/>
  <c r="AF36" i="31"/>
  <c r="W36" i="31"/>
  <c r="X36" i="31"/>
  <c r="AE36" i="31"/>
  <c r="Y36" i="31"/>
  <c r="G68" i="29"/>
  <c r="H67" i="29"/>
  <c r="I67" i="29" s="1"/>
  <c r="Y33" i="34"/>
  <c r="Q33" i="34"/>
  <c r="AF33" i="34"/>
  <c r="AC33" i="34"/>
  <c r="AB33" i="34"/>
  <c r="W33" i="34"/>
  <c r="V33" i="34"/>
  <c r="H66" i="32"/>
  <c r="I66" i="32" s="1"/>
  <c r="J66" i="32" s="1"/>
  <c r="G67" i="32"/>
  <c r="G38" i="31"/>
  <c r="H37" i="31"/>
  <c r="I37" i="31" s="1"/>
  <c r="J37" i="31" s="1"/>
  <c r="AV25" i="32"/>
  <c r="AD65" i="32" s="1"/>
  <c r="AT24" i="32"/>
  <c r="AS23" i="32" s="1"/>
  <c r="Y61" i="32"/>
  <c r="AA63" i="32"/>
  <c r="Z65" i="31"/>
  <c r="R65" i="31"/>
  <c r="Y65" i="31"/>
  <c r="Q65" i="31"/>
  <c r="X65" i="31"/>
  <c r="P65" i="31"/>
  <c r="AA65" i="31"/>
  <c r="S65" i="31"/>
  <c r="U65" i="31"/>
  <c r="T65" i="31"/>
  <c r="V65" i="31"/>
  <c r="W65" i="31"/>
  <c r="AB65" i="31"/>
  <c r="AC65" i="31"/>
  <c r="AT24" i="30"/>
  <c r="AS23" i="30" s="1"/>
  <c r="AV25" i="30"/>
  <c r="R35" i="33"/>
  <c r="AF35" i="33"/>
  <c r="H66" i="31"/>
  <c r="I66" i="31" s="1"/>
  <c r="J66" i="31" s="1"/>
  <c r="G67" i="31"/>
  <c r="H34" i="32"/>
  <c r="I34" i="32" s="1"/>
  <c r="G35" i="32"/>
  <c r="H36" i="33"/>
  <c r="I36" i="33" s="1"/>
  <c r="J36" i="33" s="1"/>
  <c r="G37" i="33"/>
  <c r="AU25" i="27"/>
  <c r="AS24" i="27"/>
  <c r="AR23" i="27" s="1"/>
  <c r="AA64" i="34"/>
  <c r="S64" i="34"/>
  <c r="Z64" i="34"/>
  <c r="R64" i="34"/>
  <c r="Y64" i="34"/>
  <c r="Q64" i="34"/>
  <c r="U64" i="34"/>
  <c r="O64" i="34"/>
  <c r="AB64" i="34"/>
  <c r="P64" i="34"/>
  <c r="W64" i="34"/>
  <c r="V64" i="34"/>
  <c r="T64" i="34"/>
  <c r="X64" i="34"/>
  <c r="AB65" i="33"/>
  <c r="T65" i="33"/>
  <c r="AA65" i="33"/>
  <c r="S65" i="33"/>
  <c r="Z65" i="33"/>
  <c r="R65" i="33"/>
  <c r="AD65" i="33"/>
  <c r="P65" i="33"/>
  <c r="AC65" i="33"/>
  <c r="Y65" i="33"/>
  <c r="Q65" i="33"/>
  <c r="V65" i="33"/>
  <c r="U65" i="33"/>
  <c r="W65" i="33"/>
  <c r="X65" i="33"/>
  <c r="G35" i="29"/>
  <c r="H34" i="29"/>
  <c r="I34" i="29" s="1"/>
  <c r="G66" i="34"/>
  <c r="H65" i="34"/>
  <c r="I65" i="34" s="1"/>
  <c r="J65" i="34" s="1"/>
  <c r="G37" i="28"/>
  <c r="H36" i="28"/>
  <c r="I36" i="28" s="1"/>
  <c r="J30" i="3"/>
  <c r="Y30" i="3" s="1"/>
  <c r="J65" i="2"/>
  <c r="P65" i="2" s="1"/>
  <c r="Q61" i="6"/>
  <c r="N61" i="6"/>
  <c r="X61" i="6"/>
  <c r="W61" i="6"/>
  <c r="P61" i="6"/>
  <c r="R61" i="6"/>
  <c r="L29" i="5"/>
  <c r="L55" i="5" s="1"/>
  <c r="L56" i="5" s="1"/>
  <c r="P63" i="5"/>
  <c r="V61" i="6"/>
  <c r="J61" i="3"/>
  <c r="M61" i="3" s="1"/>
  <c r="W63" i="5"/>
  <c r="J31" i="24"/>
  <c r="AJ31" i="24" s="1"/>
  <c r="T29" i="5"/>
  <c r="AG29" i="5"/>
  <c r="V29" i="5"/>
  <c r="P29" i="5"/>
  <c r="AB29" i="5"/>
  <c r="Q29" i="5"/>
  <c r="S29" i="5"/>
  <c r="AE29" i="5"/>
  <c r="Z29" i="5"/>
  <c r="AA29" i="5"/>
  <c r="AC29" i="5"/>
  <c r="W29" i="5"/>
  <c r="AI29" i="5"/>
  <c r="V63" i="5"/>
  <c r="AD29" i="5"/>
  <c r="AF29" i="5"/>
  <c r="U29" i="5"/>
  <c r="O29" i="5"/>
  <c r="N63" i="5"/>
  <c r="S63" i="5"/>
  <c r="X63" i="5"/>
  <c r="Q63" i="5"/>
  <c r="T63" i="5"/>
  <c r="J32" i="5"/>
  <c r="S32" i="5" s="1"/>
  <c r="J33" i="25"/>
  <c r="M61" i="6"/>
  <c r="J30" i="5"/>
  <c r="AJ30" i="5" s="1"/>
  <c r="X62" i="5"/>
  <c r="N62" i="5"/>
  <c r="Q62" i="5"/>
  <c r="O62" i="5"/>
  <c r="S62" i="5"/>
  <c r="W62" i="5"/>
  <c r="J29" i="13"/>
  <c r="U62" i="5"/>
  <c r="P62" i="5"/>
  <c r="R62" i="5"/>
  <c r="M62" i="5"/>
  <c r="T62" i="5"/>
  <c r="S61" i="6"/>
  <c r="U61" i="6"/>
  <c r="L61" i="6"/>
  <c r="T61" i="6"/>
  <c r="W62" i="3"/>
  <c r="Z62" i="3"/>
  <c r="R62" i="3"/>
  <c r="P62" i="3"/>
  <c r="O62" i="3"/>
  <c r="T62" i="3"/>
  <c r="V62" i="3"/>
  <c r="U62" i="3"/>
  <c r="J60" i="3"/>
  <c r="J62" i="2"/>
  <c r="M62" i="2" s="1"/>
  <c r="Q61" i="3"/>
  <c r="H64" i="25"/>
  <c r="I64" i="25" s="1"/>
  <c r="J64" i="25" s="1"/>
  <c r="H66" i="20"/>
  <c r="I66" i="20" s="1"/>
  <c r="J66" i="20" s="1"/>
  <c r="U66" i="20" s="1"/>
  <c r="J60" i="2"/>
  <c r="K60" i="2" s="1"/>
  <c r="K86" i="2" s="1"/>
  <c r="K87" i="2" s="1"/>
  <c r="I67" i="4" s="1"/>
  <c r="J63" i="2"/>
  <c r="N63" i="2" s="1"/>
  <c r="J29" i="6"/>
  <c r="W29" i="6" s="1"/>
  <c r="J63" i="6"/>
  <c r="Q63" i="6" s="1"/>
  <c r="J62" i="6"/>
  <c r="N62" i="6" s="1"/>
  <c r="J60" i="6"/>
  <c r="W60" i="6" s="1"/>
  <c r="J61" i="2"/>
  <c r="L61" i="2" s="1"/>
  <c r="J38" i="2"/>
  <c r="T33" i="5"/>
  <c r="M62" i="3"/>
  <c r="Q62" i="3"/>
  <c r="N62" i="3"/>
  <c r="Y62" i="3"/>
  <c r="S62" i="3"/>
  <c r="X62" i="3"/>
  <c r="AB63" i="12"/>
  <c r="J63" i="13"/>
  <c r="X63" i="13" s="1"/>
  <c r="G67" i="11"/>
  <c r="G68" i="11" s="1"/>
  <c r="T63" i="12"/>
  <c r="V63" i="12"/>
  <c r="P62" i="25"/>
  <c r="Q63" i="12"/>
  <c r="X62" i="25"/>
  <c r="X33" i="5"/>
  <c r="Y63" i="12"/>
  <c r="V62" i="25"/>
  <c r="P63" i="12"/>
  <c r="S63" i="12"/>
  <c r="J64" i="12"/>
  <c r="X64" i="12" s="1"/>
  <c r="T62" i="25"/>
  <c r="U63" i="12"/>
  <c r="N63" i="12"/>
  <c r="AA63" i="12"/>
  <c r="H66" i="22"/>
  <c r="I66" i="22" s="1"/>
  <c r="J66" i="22" s="1"/>
  <c r="U64" i="7"/>
  <c r="T64" i="7"/>
  <c r="U62" i="25"/>
  <c r="J60" i="25"/>
  <c r="L60" i="25" s="1"/>
  <c r="M29" i="5"/>
  <c r="AJ29" i="5"/>
  <c r="Y29" i="5"/>
  <c r="R64" i="7"/>
  <c r="O63" i="12"/>
  <c r="R63" i="12"/>
  <c r="Q62" i="25"/>
  <c r="R29" i="5"/>
  <c r="N29" i="5"/>
  <c r="O64" i="7"/>
  <c r="X63" i="12"/>
  <c r="Z63" i="12"/>
  <c r="R62" i="25"/>
  <c r="J32" i="17"/>
  <c r="AE32" i="17" s="1"/>
  <c r="T61" i="10"/>
  <c r="J63" i="18"/>
  <c r="Y63" i="18" s="1"/>
  <c r="W62" i="25"/>
  <c r="J64" i="20"/>
  <c r="R64" i="20" s="1"/>
  <c r="Z64" i="7"/>
  <c r="J62" i="7"/>
  <c r="V62" i="7" s="1"/>
  <c r="J65" i="15"/>
  <c r="T65" i="15" s="1"/>
  <c r="J61" i="15"/>
  <c r="O61" i="15" s="1"/>
  <c r="W64" i="7"/>
  <c r="M62" i="25"/>
  <c r="J65" i="17"/>
  <c r="Q65" i="17" s="1"/>
  <c r="G66" i="17"/>
  <c r="H66" i="17" s="1"/>
  <c r="I66" i="17" s="1"/>
  <c r="J66" i="17" s="1"/>
  <c r="Q30" i="5"/>
  <c r="G65" i="21"/>
  <c r="H64" i="21"/>
  <c r="I64" i="21" s="1"/>
  <c r="J64" i="21" s="1"/>
  <c r="X64" i="9"/>
  <c r="P64" i="11"/>
  <c r="J66" i="11"/>
  <c r="S66" i="11" s="1"/>
  <c r="J61" i="25"/>
  <c r="Q61" i="25" s="1"/>
  <c r="N62" i="25"/>
  <c r="J63" i="19"/>
  <c r="P63" i="19" s="1"/>
  <c r="J64" i="26"/>
  <c r="T64" i="26" s="1"/>
  <c r="J66" i="7"/>
  <c r="X66" i="7" s="1"/>
  <c r="L61" i="10"/>
  <c r="X64" i="7"/>
  <c r="Q64" i="11"/>
  <c r="T64" i="11"/>
  <c r="S62" i="15"/>
  <c r="O62" i="15"/>
  <c r="J63" i="10"/>
  <c r="N63" i="10" s="1"/>
  <c r="S64" i="11"/>
  <c r="J30" i="24"/>
  <c r="AC30" i="24" s="1"/>
  <c r="V64" i="9"/>
  <c r="Q64" i="7"/>
  <c r="Y64" i="7"/>
  <c r="P64" i="9"/>
  <c r="S64" i="7"/>
  <c r="P64" i="7"/>
  <c r="J63" i="14"/>
  <c r="W63" i="14" s="1"/>
  <c r="O62" i="25"/>
  <c r="J63" i="20"/>
  <c r="AB63" i="20" s="1"/>
  <c r="S63" i="26"/>
  <c r="N63" i="26"/>
  <c r="R63" i="26"/>
  <c r="V63" i="26"/>
  <c r="Q63" i="26"/>
  <c r="O63" i="26"/>
  <c r="U63" i="26"/>
  <c r="P63" i="26"/>
  <c r="W63" i="26"/>
  <c r="Y63" i="26"/>
  <c r="T63" i="26"/>
  <c r="X63" i="26"/>
  <c r="H64" i="6"/>
  <c r="I64" i="6" s="1"/>
  <c r="J64" i="6" s="1"/>
  <c r="V64" i="6" s="1"/>
  <c r="P62" i="18"/>
  <c r="O64" i="11"/>
  <c r="V64" i="11"/>
  <c r="U64" i="9"/>
  <c r="J64" i="16"/>
  <c r="AB64" i="16" s="1"/>
  <c r="X64" i="11"/>
  <c r="AA64" i="11"/>
  <c r="Z64" i="11"/>
  <c r="AB64" i="11"/>
  <c r="J65" i="19"/>
  <c r="Y65" i="19" s="1"/>
  <c r="Y64" i="11"/>
  <c r="R64" i="11"/>
  <c r="W63" i="17"/>
  <c r="J65" i="8"/>
  <c r="AA65" i="8" s="1"/>
  <c r="Q62" i="18"/>
  <c r="W64" i="11"/>
  <c r="X60" i="21"/>
  <c r="M60" i="21"/>
  <c r="T60" i="21"/>
  <c r="O60" i="21"/>
  <c r="L60" i="21"/>
  <c r="Q60" i="21"/>
  <c r="S60" i="21"/>
  <c r="P60" i="21"/>
  <c r="K60" i="21"/>
  <c r="K86" i="21" s="1"/>
  <c r="K87" i="21" s="1"/>
  <c r="Y60" i="21"/>
  <c r="V60" i="21"/>
  <c r="U60" i="21"/>
  <c r="N60" i="21"/>
  <c r="R60" i="21"/>
  <c r="W60" i="21"/>
  <c r="U61" i="24"/>
  <c r="S61" i="24"/>
  <c r="M61" i="24"/>
  <c r="Q61" i="24"/>
  <c r="P61" i="24"/>
  <c r="W61" i="24"/>
  <c r="O61" i="24"/>
  <c r="T61" i="24"/>
  <c r="V61" i="24"/>
  <c r="L61" i="24"/>
  <c r="N61" i="24"/>
  <c r="R61" i="24"/>
  <c r="S64" i="9"/>
  <c r="X62" i="18"/>
  <c r="Z62" i="18"/>
  <c r="R62" i="18"/>
  <c r="R63" i="3"/>
  <c r="R64" i="9"/>
  <c r="U62" i="18"/>
  <c r="T62" i="18"/>
  <c r="S62" i="18"/>
  <c r="P63" i="3"/>
  <c r="W64" i="9"/>
  <c r="W62" i="18"/>
  <c r="N62" i="18"/>
  <c r="J63" i="25"/>
  <c r="M62" i="18"/>
  <c r="V62" i="18"/>
  <c r="H65" i="11"/>
  <c r="I65" i="11" s="1"/>
  <c r="J65" i="11" s="1"/>
  <c r="S65" i="11" s="1"/>
  <c r="J32" i="21"/>
  <c r="AF32" i="21" s="1"/>
  <c r="J64" i="19"/>
  <c r="AA64" i="19" s="1"/>
  <c r="U63" i="3"/>
  <c r="O63" i="3"/>
  <c r="Y62" i="18"/>
  <c r="J60" i="12"/>
  <c r="V62" i="15"/>
  <c r="Q62" i="15"/>
  <c r="W62" i="15"/>
  <c r="U62" i="15"/>
  <c r="R62" i="15"/>
  <c r="H65" i="9"/>
  <c r="I65" i="9" s="1"/>
  <c r="J65" i="9" s="1"/>
  <c r="Q65" i="9" s="1"/>
  <c r="S63" i="3"/>
  <c r="Q63" i="3"/>
  <c r="J70" i="4"/>
  <c r="J31" i="13"/>
  <c r="J32" i="19"/>
  <c r="J60" i="23"/>
  <c r="W60" i="23" s="1"/>
  <c r="J62" i="23"/>
  <c r="J63" i="23"/>
  <c r="Z63" i="23" s="1"/>
  <c r="J33" i="12"/>
  <c r="J60" i="11"/>
  <c r="X60" i="11" s="1"/>
  <c r="J60" i="20"/>
  <c r="Y60" i="20" s="1"/>
  <c r="J61" i="20"/>
  <c r="Z61" i="20" s="1"/>
  <c r="J62" i="20"/>
  <c r="AA62" i="20" s="1"/>
  <c r="J63" i="11"/>
  <c r="AA63" i="11" s="1"/>
  <c r="J62" i="11"/>
  <c r="Z62" i="11" s="1"/>
  <c r="J61" i="22"/>
  <c r="W61" i="22" s="1"/>
  <c r="J63" i="22"/>
  <c r="Y63" i="22" s="1"/>
  <c r="J65" i="22"/>
  <c r="AA65" i="22" s="1"/>
  <c r="J62" i="22"/>
  <c r="X62" i="22" s="1"/>
  <c r="J60" i="26"/>
  <c r="V60" i="26" s="1"/>
  <c r="J62" i="26"/>
  <c r="X62" i="26" s="1"/>
  <c r="J61" i="11"/>
  <c r="J62" i="12"/>
  <c r="AA62" i="12" s="1"/>
  <c r="J61" i="19"/>
  <c r="X61" i="19" s="1"/>
  <c r="J60" i="19"/>
  <c r="J62" i="19"/>
  <c r="Y62" i="19" s="1"/>
  <c r="J61" i="23"/>
  <c r="X61" i="23" s="1"/>
  <c r="J61" i="12"/>
  <c r="Z61" i="12" s="1"/>
  <c r="J62" i="13"/>
  <c r="Z62" i="13" s="1"/>
  <c r="J60" i="13"/>
  <c r="J65" i="20"/>
  <c r="AD65" i="20" s="1"/>
  <c r="J34" i="26"/>
  <c r="J62" i="14"/>
  <c r="Y62" i="14" s="1"/>
  <c r="J61" i="14"/>
  <c r="J60" i="14"/>
  <c r="W60" i="14" s="1"/>
  <c r="J62" i="24"/>
  <c r="Y62" i="24" s="1"/>
  <c r="J63" i="24"/>
  <c r="Z63" i="24" s="1"/>
  <c r="G65" i="24"/>
  <c r="H64" i="24"/>
  <c r="I64" i="24" s="1"/>
  <c r="J64" i="24" s="1"/>
  <c r="AA64" i="24" s="1"/>
  <c r="J60" i="24"/>
  <c r="W60" i="24" s="1"/>
  <c r="J60" i="22"/>
  <c r="V60" i="22" s="1"/>
  <c r="J61" i="13"/>
  <c r="H64" i="23"/>
  <c r="I64" i="23" s="1"/>
  <c r="J64" i="23" s="1"/>
  <c r="G65" i="23"/>
  <c r="J63" i="21"/>
  <c r="AB63" i="21" s="1"/>
  <c r="J62" i="21"/>
  <c r="J61" i="21"/>
  <c r="J64" i="22"/>
  <c r="Z64" i="22" s="1"/>
  <c r="J61" i="26"/>
  <c r="W61" i="26" s="1"/>
  <c r="H34" i="25"/>
  <c r="I34" i="25" s="1"/>
  <c r="G35" i="25"/>
  <c r="H66" i="19"/>
  <c r="I66" i="19" s="1"/>
  <c r="J66" i="19" s="1"/>
  <c r="G67" i="19"/>
  <c r="H67" i="22"/>
  <c r="I67" i="22" s="1"/>
  <c r="J67" i="22" s="1"/>
  <c r="G68" i="22"/>
  <c r="G68" i="20"/>
  <c r="H67" i="20"/>
  <c r="I67" i="20" s="1"/>
  <c r="J67" i="20" s="1"/>
  <c r="AU25" i="24"/>
  <c r="AS24" i="24"/>
  <c r="AR23" i="24" s="1"/>
  <c r="X61" i="24"/>
  <c r="H35" i="26"/>
  <c r="I35" i="26" s="1"/>
  <c r="G36" i="26"/>
  <c r="G35" i="21"/>
  <c r="H34" i="21"/>
  <c r="I34" i="21" s="1"/>
  <c r="G34" i="24"/>
  <c r="H33" i="24"/>
  <c r="I33" i="24" s="1"/>
  <c r="AW25" i="20"/>
  <c r="AU24" i="20"/>
  <c r="AT23" i="20" s="1"/>
  <c r="H34" i="20"/>
  <c r="I34" i="20" s="1"/>
  <c r="G35" i="20"/>
  <c r="G66" i="26"/>
  <c r="H65" i="26"/>
  <c r="I65" i="26" s="1"/>
  <c r="J65" i="26" s="1"/>
  <c r="AS24" i="19"/>
  <c r="AR23" i="19" s="1"/>
  <c r="AU25" i="19"/>
  <c r="G66" i="25"/>
  <c r="H65" i="25"/>
  <c r="I65" i="25" s="1"/>
  <c r="J65" i="25" s="1"/>
  <c r="AS24" i="23"/>
  <c r="AR23" i="23" s="1"/>
  <c r="AU25" i="23"/>
  <c r="H33" i="23"/>
  <c r="I33" i="23" s="1"/>
  <c r="G34" i="23"/>
  <c r="AT25" i="26"/>
  <c r="AR24" i="26"/>
  <c r="AQ23" i="26" s="1"/>
  <c r="AU24" i="21"/>
  <c r="AT23" i="21" s="1"/>
  <c r="AW25" i="21"/>
  <c r="G34" i="19"/>
  <c r="H33" i="19"/>
  <c r="I33" i="19" s="1"/>
  <c r="AB31" i="24"/>
  <c r="T31" i="24"/>
  <c r="AA31" i="24"/>
  <c r="R31" i="24"/>
  <c r="AF31" i="24"/>
  <c r="V31" i="24"/>
  <c r="U31" i="24"/>
  <c r="AU25" i="25"/>
  <c r="AS24" i="25"/>
  <c r="AR23" i="25" s="1"/>
  <c r="AR24" i="22"/>
  <c r="AQ23" i="22" s="1"/>
  <c r="AT25" i="22"/>
  <c r="Y62" i="25"/>
  <c r="V63" i="17"/>
  <c r="X63" i="17"/>
  <c r="N63" i="17"/>
  <c r="O63" i="17"/>
  <c r="R63" i="17"/>
  <c r="S63" i="17"/>
  <c r="M62" i="15"/>
  <c r="T62" i="15"/>
  <c r="N62" i="15"/>
  <c r="P62" i="15"/>
  <c r="O64" i="9"/>
  <c r="Z64" i="9"/>
  <c r="Y64" i="9"/>
  <c r="Q64" i="9"/>
  <c r="S62" i="16"/>
  <c r="R62" i="16"/>
  <c r="W62" i="16"/>
  <c r="X62" i="16"/>
  <c r="O62" i="16"/>
  <c r="Q62" i="16"/>
  <c r="P62" i="16"/>
  <c r="U62" i="16"/>
  <c r="N62" i="16"/>
  <c r="M62" i="16"/>
  <c r="V62" i="16"/>
  <c r="T62" i="16"/>
  <c r="Y62" i="16"/>
  <c r="N61" i="10"/>
  <c r="P61" i="10"/>
  <c r="S61" i="10"/>
  <c r="U61" i="10"/>
  <c r="R61" i="10"/>
  <c r="Q61" i="10"/>
  <c r="O61" i="10"/>
  <c r="M61" i="10"/>
  <c r="X62" i="15"/>
  <c r="P63" i="17"/>
  <c r="T63" i="17"/>
  <c r="J64" i="15"/>
  <c r="AA64" i="15" s="1"/>
  <c r="J60" i="15"/>
  <c r="J33" i="15"/>
  <c r="J61" i="18"/>
  <c r="Y61" i="18" s="1"/>
  <c r="J60" i="9"/>
  <c r="W60" i="9" s="1"/>
  <c r="J62" i="9"/>
  <c r="Y62" i="9" s="1"/>
  <c r="J63" i="8"/>
  <c r="Z63" i="8" s="1"/>
  <c r="Q63" i="17"/>
  <c r="J33" i="7"/>
  <c r="J61" i="7"/>
  <c r="X61" i="7" s="1"/>
  <c r="J60" i="10"/>
  <c r="V60" i="10" s="1"/>
  <c r="J62" i="10"/>
  <c r="X62" i="10" s="1"/>
  <c r="J60" i="17"/>
  <c r="V60" i="17" s="1"/>
  <c r="J64" i="17"/>
  <c r="Z64" i="17" s="1"/>
  <c r="J62" i="17"/>
  <c r="J61" i="17"/>
  <c r="W61" i="17" s="1"/>
  <c r="J64" i="8"/>
  <c r="AA64" i="8" s="1"/>
  <c r="J60" i="7"/>
  <c r="W60" i="7" s="1"/>
  <c r="O60" i="8"/>
  <c r="K60" i="8"/>
  <c r="K86" i="8" s="1"/>
  <c r="K87" i="8" s="1"/>
  <c r="N60" i="8"/>
  <c r="R60" i="8"/>
  <c r="U60" i="8"/>
  <c r="S60" i="8"/>
  <c r="M60" i="8"/>
  <c r="T60" i="8"/>
  <c r="P60" i="8"/>
  <c r="L60" i="8"/>
  <c r="Q60" i="8"/>
  <c r="V60" i="8"/>
  <c r="J60" i="16"/>
  <c r="X60" i="16" s="1"/>
  <c r="J63" i="15"/>
  <c r="J63" i="9"/>
  <c r="Z63" i="9" s="1"/>
  <c r="J61" i="9"/>
  <c r="X61" i="9" s="1"/>
  <c r="J61" i="8"/>
  <c r="J60" i="18"/>
  <c r="X60" i="18" s="1"/>
  <c r="J34" i="8"/>
  <c r="AC34" i="8" s="1"/>
  <c r="J61" i="16"/>
  <c r="Y61" i="16" s="1"/>
  <c r="J63" i="16"/>
  <c r="AA63" i="16" s="1"/>
  <c r="J63" i="7"/>
  <c r="Z63" i="7" s="1"/>
  <c r="J65" i="7"/>
  <c r="J62" i="8"/>
  <c r="Y62" i="8" s="1"/>
  <c r="AS24" i="14"/>
  <c r="AR23" i="14" s="1"/>
  <c r="AU25" i="14"/>
  <c r="H35" i="18"/>
  <c r="I35" i="18" s="1"/>
  <c r="G36" i="18"/>
  <c r="AU25" i="15"/>
  <c r="AS24" i="15"/>
  <c r="AR23" i="15" s="1"/>
  <c r="X61" i="15"/>
  <c r="Y62" i="15"/>
  <c r="H64" i="14"/>
  <c r="I64" i="14" s="1"/>
  <c r="J64" i="14" s="1"/>
  <c r="G65" i="14"/>
  <c r="G67" i="17"/>
  <c r="H34" i="14"/>
  <c r="I34" i="14" s="1"/>
  <c r="G35" i="14"/>
  <c r="X65" i="17"/>
  <c r="W65" i="17"/>
  <c r="AA65" i="17"/>
  <c r="T65" i="17"/>
  <c r="AA63" i="18"/>
  <c r="Q63" i="18"/>
  <c r="H34" i="11"/>
  <c r="I34" i="11" s="1"/>
  <c r="G35" i="11"/>
  <c r="AT24" i="16"/>
  <c r="AS23" i="16" s="1"/>
  <c r="AV25" i="16"/>
  <c r="Z62" i="16"/>
  <c r="H64" i="13"/>
  <c r="I64" i="13" s="1"/>
  <c r="J64" i="13" s="1"/>
  <c r="G65" i="13"/>
  <c r="Y64" i="12"/>
  <c r="Q64" i="12"/>
  <c r="W64" i="12"/>
  <c r="O64" i="12"/>
  <c r="AC64" i="12"/>
  <c r="AB64" i="12"/>
  <c r="R64" i="12"/>
  <c r="T64" i="12"/>
  <c r="V64" i="12"/>
  <c r="H33" i="16"/>
  <c r="I33" i="16" s="1"/>
  <c r="G34" i="16"/>
  <c r="AT24" i="11"/>
  <c r="AS23" i="11" s="1"/>
  <c r="AV25" i="11"/>
  <c r="G35" i="12"/>
  <c r="H34" i="12"/>
  <c r="I34" i="12" s="1"/>
  <c r="AU24" i="12"/>
  <c r="AT23" i="12" s="1"/>
  <c r="AW25" i="12"/>
  <c r="H64" i="18"/>
  <c r="I64" i="18" s="1"/>
  <c r="J64" i="18" s="1"/>
  <c r="G65" i="18"/>
  <c r="P63" i="13"/>
  <c r="U63" i="13"/>
  <c r="T63" i="13"/>
  <c r="S63" i="13"/>
  <c r="W63" i="13"/>
  <c r="Y63" i="13"/>
  <c r="R63" i="13"/>
  <c r="AA63" i="13"/>
  <c r="Z63" i="13"/>
  <c r="Q63" i="13"/>
  <c r="O63" i="13"/>
  <c r="G34" i="13"/>
  <c r="H33" i="13"/>
  <c r="I33" i="13" s="1"/>
  <c r="G35" i="15"/>
  <c r="H34" i="15"/>
  <c r="I34" i="15" s="1"/>
  <c r="AT25" i="17"/>
  <c r="AR24" i="17"/>
  <c r="AQ23" i="17" s="1"/>
  <c r="AV25" i="18"/>
  <c r="AT24" i="18"/>
  <c r="AS23" i="18" s="1"/>
  <c r="G66" i="16"/>
  <c r="H65" i="16"/>
  <c r="I65" i="16" s="1"/>
  <c r="J65" i="16" s="1"/>
  <c r="H67" i="11"/>
  <c r="I67" i="11" s="1"/>
  <c r="J67" i="11" s="1"/>
  <c r="H66" i="15"/>
  <c r="I66" i="15" s="1"/>
  <c r="J66" i="15" s="1"/>
  <c r="G67" i="15"/>
  <c r="G34" i="17"/>
  <c r="H33" i="17"/>
  <c r="I33" i="17" s="1"/>
  <c r="G66" i="12"/>
  <c r="H65" i="12"/>
  <c r="I65" i="12" s="1"/>
  <c r="J65" i="12" s="1"/>
  <c r="AV25" i="13"/>
  <c r="AB63" i="13" s="1"/>
  <c r="AT24" i="13"/>
  <c r="AS23" i="13" s="1"/>
  <c r="Y63" i="17"/>
  <c r="Y61" i="6"/>
  <c r="Y63" i="3"/>
  <c r="X63" i="3"/>
  <c r="N63" i="3"/>
  <c r="T63" i="3"/>
  <c r="V63" i="3"/>
  <c r="Z63" i="3"/>
  <c r="W63" i="3"/>
  <c r="AR23" i="3"/>
  <c r="G65" i="10"/>
  <c r="H64" i="10"/>
  <c r="I64" i="10" s="1"/>
  <c r="J64" i="10" s="1"/>
  <c r="Z64" i="10" s="1"/>
  <c r="AT25" i="10"/>
  <c r="AR24" i="10"/>
  <c r="AQ23" i="10" s="1"/>
  <c r="G34" i="9"/>
  <c r="H33" i="9"/>
  <c r="I33" i="9" s="1"/>
  <c r="G67" i="8"/>
  <c r="H66" i="8"/>
  <c r="I66" i="8" s="1"/>
  <c r="J66" i="8" s="1"/>
  <c r="G34" i="10"/>
  <c r="H33" i="10"/>
  <c r="I33" i="10" s="1"/>
  <c r="W61" i="10"/>
  <c r="AU25" i="8"/>
  <c r="AS24" i="8"/>
  <c r="AR23" i="8" s="1"/>
  <c r="W60" i="8"/>
  <c r="H66" i="9"/>
  <c r="I66" i="9" s="1"/>
  <c r="J66" i="9" s="1"/>
  <c r="G67" i="9"/>
  <c r="G35" i="7"/>
  <c r="H34" i="7"/>
  <c r="I34" i="7" s="1"/>
  <c r="AA64" i="9"/>
  <c r="AS24" i="7"/>
  <c r="AR23" i="7" s="1"/>
  <c r="AU25" i="7"/>
  <c r="AS24" i="9"/>
  <c r="AR23" i="9" s="1"/>
  <c r="AU25" i="9"/>
  <c r="H67" i="7"/>
  <c r="I67" i="7" s="1"/>
  <c r="J67" i="7" s="1"/>
  <c r="G68" i="7"/>
  <c r="G36" i="8"/>
  <c r="H35" i="8"/>
  <c r="I35" i="8" s="1"/>
  <c r="AA64" i="7"/>
  <c r="AV25" i="6"/>
  <c r="AT24" i="6"/>
  <c r="AS23" i="6" s="1"/>
  <c r="H35" i="6"/>
  <c r="I35" i="6" s="1"/>
  <c r="J35" i="6" s="1"/>
  <c r="G36" i="6"/>
  <c r="G66" i="6"/>
  <c r="H65" i="6"/>
  <c r="I65" i="6" s="1"/>
  <c r="J65" i="6" s="1"/>
  <c r="G66" i="5"/>
  <c r="H65" i="5"/>
  <c r="I65" i="5" s="1"/>
  <c r="J65" i="5" s="1"/>
  <c r="AH34" i="5"/>
  <c r="Z34" i="5"/>
  <c r="R34" i="5"/>
  <c r="AG34" i="5"/>
  <c r="Y34" i="5"/>
  <c r="AJ34" i="5"/>
  <c r="X34" i="5"/>
  <c r="AI34" i="5"/>
  <c r="W34" i="5"/>
  <c r="AF34" i="5"/>
  <c r="V34" i="5"/>
  <c r="AE34" i="5"/>
  <c r="AA34" i="5"/>
  <c r="AB34" i="5"/>
  <c r="AC34" i="5"/>
  <c r="U34" i="5"/>
  <c r="T34" i="5"/>
  <c r="AD34" i="5"/>
  <c r="S34" i="5"/>
  <c r="Q34" i="5"/>
  <c r="V64" i="5"/>
  <c r="T64" i="5"/>
  <c r="S64" i="5"/>
  <c r="R64" i="5"/>
  <c r="Q64" i="5"/>
  <c r="U64" i="5"/>
  <c r="P64" i="5"/>
  <c r="O64" i="5"/>
  <c r="W64" i="5"/>
  <c r="Y64" i="5"/>
  <c r="Z64" i="5"/>
  <c r="X64" i="5"/>
  <c r="AR24" i="5"/>
  <c r="AQ23" i="5" s="1"/>
  <c r="AT25" i="5"/>
  <c r="AA64" i="5" s="1"/>
  <c r="H35" i="5"/>
  <c r="I35" i="5" s="1"/>
  <c r="J35" i="5" s="1"/>
  <c r="G36" i="5"/>
  <c r="Y63" i="5"/>
  <c r="AU25" i="2"/>
  <c r="AS24" i="2"/>
  <c r="AR23" i="2" s="1"/>
  <c r="W64" i="3"/>
  <c r="AB64" i="3"/>
  <c r="AV25" i="3"/>
  <c r="AT24" i="3"/>
  <c r="AS23" i="3" s="1"/>
  <c r="G35" i="3"/>
  <c r="H34" i="3"/>
  <c r="I34" i="3" s="1"/>
  <c r="J34" i="3" s="1"/>
  <c r="AB65" i="3"/>
  <c r="T65" i="3"/>
  <c r="AA65" i="3"/>
  <c r="S65" i="3"/>
  <c r="Z65" i="3"/>
  <c r="R65" i="3"/>
  <c r="AD65" i="3"/>
  <c r="V65" i="3"/>
  <c r="Y65" i="3"/>
  <c r="X65" i="3"/>
  <c r="W65" i="3"/>
  <c r="AC65" i="3"/>
  <c r="U65" i="3"/>
  <c r="P65" i="3"/>
  <c r="Q65" i="3"/>
  <c r="H66" i="3"/>
  <c r="I66" i="3" s="1"/>
  <c r="J66" i="3" s="1"/>
  <c r="G67" i="3"/>
  <c r="H66" i="2"/>
  <c r="I66" i="2" s="1"/>
  <c r="J66" i="2" s="1"/>
  <c r="Q66" i="2" s="1"/>
  <c r="G67" i="2"/>
  <c r="G40" i="2"/>
  <c r="H39" i="2"/>
  <c r="I39" i="2" s="1"/>
  <c r="J39" i="2" s="1"/>
  <c r="AA63" i="2" l="1"/>
  <c r="R63" i="2"/>
  <c r="AB80" i="37"/>
  <c r="AB81" i="37" s="1"/>
  <c r="J4" i="29"/>
  <c r="J4" i="30"/>
  <c r="J4" i="28"/>
  <c r="J35" i="28" s="1"/>
  <c r="AC80" i="37"/>
  <c r="AE80" i="37"/>
  <c r="AF80" i="37"/>
  <c r="V64" i="2"/>
  <c r="T64" i="2"/>
  <c r="P64" i="2"/>
  <c r="AB64" i="2"/>
  <c r="R64" i="2"/>
  <c r="Y64" i="2"/>
  <c r="X64" i="2"/>
  <c r="Z64" i="2"/>
  <c r="S62" i="2"/>
  <c r="Q64" i="2"/>
  <c r="U64" i="2"/>
  <c r="W64" i="2"/>
  <c r="S64" i="2"/>
  <c r="AA64" i="2"/>
  <c r="AD23" i="37"/>
  <c r="AF23" i="37"/>
  <c r="AL23" i="37"/>
  <c r="AG24" i="37"/>
  <c r="AY23" i="37"/>
  <c r="AO23" i="37"/>
  <c r="AS24" i="37"/>
  <c r="AC23" i="37"/>
  <c r="AS23" i="37"/>
  <c r="AP23" i="37"/>
  <c r="AO24" i="37"/>
  <c r="AK29" i="37"/>
  <c r="AE23" i="37"/>
  <c r="AV24" i="37"/>
  <c r="AJ23" i="37"/>
  <c r="AJ24" i="37"/>
  <c r="AW26" i="37"/>
  <c r="AX23" i="37"/>
  <c r="AH24" i="37"/>
  <c r="U33" i="34"/>
  <c r="AA33" i="34"/>
  <c r="R33" i="34"/>
  <c r="AE33" i="34"/>
  <c r="S33" i="34"/>
  <c r="AG33" i="34"/>
  <c r="AJ33" i="34"/>
  <c r="AI33" i="34"/>
  <c r="Z33" i="34"/>
  <c r="T33" i="34"/>
  <c r="P33" i="34"/>
  <c r="AH33" i="34"/>
  <c r="AD33" i="34"/>
  <c r="Z35" i="33"/>
  <c r="W35" i="33"/>
  <c r="AI35" i="33"/>
  <c r="U35" i="33"/>
  <c r="T35" i="33"/>
  <c r="X35" i="33"/>
  <c r="AA35" i="33"/>
  <c r="Y35" i="33"/>
  <c r="AE35" i="33"/>
  <c r="AJ35" i="33"/>
  <c r="V35" i="33"/>
  <c r="AB35" i="33"/>
  <c r="Z31" i="24"/>
  <c r="O31" i="24"/>
  <c r="W31" i="24"/>
  <c r="AC31" i="24"/>
  <c r="AG31" i="24"/>
  <c r="AD31" i="24"/>
  <c r="AH31" i="24"/>
  <c r="Z65" i="17"/>
  <c r="Y65" i="17"/>
  <c r="U65" i="17"/>
  <c r="S65" i="17"/>
  <c r="U63" i="14"/>
  <c r="Q63" i="14"/>
  <c r="Q63" i="10"/>
  <c r="AB66" i="7"/>
  <c r="Y66" i="7"/>
  <c r="X30" i="3"/>
  <c r="U64" i="3"/>
  <c r="AC30" i="3"/>
  <c r="Y64" i="3"/>
  <c r="V64" i="3"/>
  <c r="P64" i="3"/>
  <c r="S64" i="3"/>
  <c r="AA64" i="3"/>
  <c r="R64" i="3"/>
  <c r="T64" i="3"/>
  <c r="Z64" i="3"/>
  <c r="Q64" i="3"/>
  <c r="X64" i="3"/>
  <c r="Q62" i="2"/>
  <c r="N62" i="2"/>
  <c r="W62" i="2"/>
  <c r="Q63" i="2"/>
  <c r="T62" i="2"/>
  <c r="X62" i="2"/>
  <c r="Y63" i="2"/>
  <c r="O62" i="2"/>
  <c r="T63" i="2"/>
  <c r="O63" i="2"/>
  <c r="AH29" i="37"/>
  <c r="AO29" i="37"/>
  <c r="AD35" i="33"/>
  <c r="AC35" i="33"/>
  <c r="AH35" i="33"/>
  <c r="V36" i="31"/>
  <c r="T36" i="31"/>
  <c r="AV29" i="37"/>
  <c r="AG26" i="37"/>
  <c r="AD36" i="31"/>
  <c r="U36" i="31"/>
  <c r="AV28" i="37"/>
  <c r="J31" i="32"/>
  <c r="AQ23" i="37"/>
  <c r="AG23" i="37"/>
  <c r="AQ24" i="37"/>
  <c r="S30" i="5"/>
  <c r="AH30" i="3"/>
  <c r="AE30" i="3"/>
  <c r="AJ29" i="37"/>
  <c r="AM24" i="37"/>
  <c r="AX26" i="37"/>
  <c r="AK26" i="37"/>
  <c r="AF24" i="37"/>
  <c r="T30" i="3"/>
  <c r="AR29" i="37"/>
  <c r="AU29" i="37"/>
  <c r="AL24" i="37"/>
  <c r="AQ26" i="37"/>
  <c r="AN26" i="37"/>
  <c r="AU23" i="37"/>
  <c r="AL29" i="37"/>
  <c r="AR25" i="37"/>
  <c r="AP24" i="37"/>
  <c r="AL26" i="37"/>
  <c r="AW29" i="37"/>
  <c r="AO25" i="37"/>
  <c r="AX24" i="37"/>
  <c r="AM26" i="37"/>
  <c r="AV25" i="37"/>
  <c r="AY25" i="37"/>
  <c r="AM28" i="37"/>
  <c r="AP25" i="37"/>
  <c r="AQ25" i="37"/>
  <c r="AO28" i="37"/>
  <c r="AN25" i="37"/>
  <c r="AS25" i="37"/>
  <c r="AX28" i="37"/>
  <c r="AR28" i="37"/>
  <c r="AM29" i="37"/>
  <c r="AZ29" i="37"/>
  <c r="AY29" i="37"/>
  <c r="AF25" i="37"/>
  <c r="AG25" i="37"/>
  <c r="AW24" i="37"/>
  <c r="AJ26" i="37"/>
  <c r="AE24" i="37"/>
  <c r="AV26" i="37"/>
  <c r="AS28" i="37"/>
  <c r="AI28" i="37"/>
  <c r="J33" i="32"/>
  <c r="AB23" i="37"/>
  <c r="AB49" i="37" s="1"/>
  <c r="AB50" i="37" s="1"/>
  <c r="AW23" i="37"/>
  <c r="AN23" i="37"/>
  <c r="AP29" i="37"/>
  <c r="AS29" i="37"/>
  <c r="AN29" i="37"/>
  <c r="AD25" i="37"/>
  <c r="AE25" i="37"/>
  <c r="AI24" i="37"/>
  <c r="AI26" i="37"/>
  <c r="AK24" i="37"/>
  <c r="AE26" i="37"/>
  <c r="AP28" i="37"/>
  <c r="AT28" i="37"/>
  <c r="AG80" i="37"/>
  <c r="J32" i="32"/>
  <c r="AB32" i="32" s="1"/>
  <c r="AV23" i="37"/>
  <c r="AR23" i="37"/>
  <c r="AH23" i="37"/>
  <c r="AT29" i="37"/>
  <c r="AI29" i="37"/>
  <c r="AZ25" i="37"/>
  <c r="AL25" i="37"/>
  <c r="AI25" i="37"/>
  <c r="AU24" i="37"/>
  <c r="AY26" i="37"/>
  <c r="AN24" i="37"/>
  <c r="AF26" i="37"/>
  <c r="AK28" i="37"/>
  <c r="AJ28" i="37"/>
  <c r="AY24" i="37"/>
  <c r="J29" i="32"/>
  <c r="O29" i="32" s="1"/>
  <c r="J36" i="28"/>
  <c r="AI36" i="28" s="1"/>
  <c r="J34" i="32"/>
  <c r="AH34" i="32" s="1"/>
  <c r="AG35" i="33"/>
  <c r="AI23" i="37"/>
  <c r="AM23" i="37"/>
  <c r="AT23" i="37"/>
  <c r="AQ29" i="37"/>
  <c r="AX25" i="37"/>
  <c r="AU25" i="37"/>
  <c r="AK23" i="37"/>
  <c r="AR24" i="37"/>
  <c r="AZ24" i="37"/>
  <c r="AC24" i="37"/>
  <c r="AU26" i="37"/>
  <c r="AH28" i="37"/>
  <c r="AU28" i="37"/>
  <c r="AT24" i="37"/>
  <c r="AD80" i="37"/>
  <c r="U61" i="5"/>
  <c r="L61" i="5"/>
  <c r="M61" i="5"/>
  <c r="V61" i="5"/>
  <c r="N61" i="5"/>
  <c r="Q61" i="5"/>
  <c r="P61" i="5"/>
  <c r="R61" i="5"/>
  <c r="T61" i="5"/>
  <c r="O61" i="5"/>
  <c r="S61" i="5"/>
  <c r="AB33" i="5"/>
  <c r="R65" i="17"/>
  <c r="P65" i="17"/>
  <c r="J29" i="24"/>
  <c r="Y29" i="24" s="1"/>
  <c r="U33" i="5"/>
  <c r="J31" i="3"/>
  <c r="AI31" i="3" s="1"/>
  <c r="AB30" i="3"/>
  <c r="W33" i="5"/>
  <c r="V33" i="5"/>
  <c r="AA33" i="5"/>
  <c r="AE33" i="5"/>
  <c r="AF33" i="5"/>
  <c r="P33" i="5"/>
  <c r="Z33" i="5"/>
  <c r="V65" i="17"/>
  <c r="AE66" i="11"/>
  <c r="Y31" i="24"/>
  <c r="X31" i="24"/>
  <c r="AI33" i="5"/>
  <c r="AG33" i="5"/>
  <c r="U30" i="3"/>
  <c r="O30" i="3"/>
  <c r="S33" i="5"/>
  <c r="W61" i="5"/>
  <c r="Q31" i="24"/>
  <c r="S31" i="24"/>
  <c r="J33" i="24"/>
  <c r="AH33" i="5"/>
  <c r="AG30" i="3"/>
  <c r="W30" i="3"/>
  <c r="R33" i="5"/>
  <c r="T61" i="3"/>
  <c r="AK25" i="37"/>
  <c r="AJ25" i="37"/>
  <c r="AT25" i="37"/>
  <c r="AZ26" i="37"/>
  <c r="AR26" i="37"/>
  <c r="AN28" i="37"/>
  <c r="AW28" i="37"/>
  <c r="AQ28" i="37"/>
  <c r="AH26" i="37"/>
  <c r="AC33" i="5"/>
  <c r="Y33" i="5"/>
  <c r="P30" i="3"/>
  <c r="Q33" i="5"/>
  <c r="AW25" i="37"/>
  <c r="AH25" i="37"/>
  <c r="AT26" i="37"/>
  <c r="AP26" i="37"/>
  <c r="AO26" i="37"/>
  <c r="AG28" i="37"/>
  <c r="AZ28" i="37"/>
  <c r="AL28" i="37"/>
  <c r="O60" i="5"/>
  <c r="O86" i="5" s="1"/>
  <c r="V60" i="5"/>
  <c r="L60" i="5"/>
  <c r="K60" i="5"/>
  <c r="K86" i="5" s="1"/>
  <c r="K87" i="5" s="1"/>
  <c r="R60" i="5"/>
  <c r="U60" i="5"/>
  <c r="N60" i="5"/>
  <c r="N86" i="5" s="1"/>
  <c r="S60" i="5"/>
  <c r="T60" i="5"/>
  <c r="Q60" i="5"/>
  <c r="P60" i="5"/>
  <c r="M60" i="5"/>
  <c r="AV30" i="37"/>
  <c r="AN30" i="37"/>
  <c r="AI30" i="37"/>
  <c r="AU30" i="37"/>
  <c r="AM30" i="37"/>
  <c r="AT30" i="37"/>
  <c r="AP30" i="37"/>
  <c r="AL30" i="37"/>
  <c r="AJ30" i="37"/>
  <c r="AZ30" i="37"/>
  <c r="AX30" i="37"/>
  <c r="AS59" i="37"/>
  <c r="AQ57" i="37"/>
  <c r="AR58" i="37"/>
  <c r="AP56" i="37"/>
  <c r="AO55" i="37"/>
  <c r="AS30" i="37"/>
  <c r="AN61" i="37"/>
  <c r="AS61" i="37"/>
  <c r="AU61" i="37"/>
  <c r="AI61" i="37"/>
  <c r="AQ61" i="37"/>
  <c r="AP61" i="37"/>
  <c r="AL61" i="37"/>
  <c r="AT61" i="37"/>
  <c r="AR61" i="37"/>
  <c r="AK61" i="37"/>
  <c r="AM61" i="37"/>
  <c r="AH61" i="37"/>
  <c r="AH80" i="37" s="1"/>
  <c r="AO61" i="37"/>
  <c r="AJ61" i="37"/>
  <c r="AY30" i="37"/>
  <c r="AK30" i="37"/>
  <c r="AT60" i="37"/>
  <c r="AR30" i="37"/>
  <c r="AQ30" i="37"/>
  <c r="AO30" i="37"/>
  <c r="BJ18" i="37"/>
  <c r="BI17" i="37" s="1"/>
  <c r="AN54" i="37"/>
  <c r="BL19" i="37"/>
  <c r="Y62" i="2"/>
  <c r="Z63" i="2"/>
  <c r="M61" i="2"/>
  <c r="N61" i="2"/>
  <c r="P61" i="2"/>
  <c r="S61" i="2"/>
  <c r="U61" i="2"/>
  <c r="O61" i="2"/>
  <c r="T61" i="2"/>
  <c r="Y61" i="2"/>
  <c r="R61" i="2"/>
  <c r="V61" i="2"/>
  <c r="Q61" i="2"/>
  <c r="W61" i="2"/>
  <c r="S65" i="2"/>
  <c r="W65" i="2"/>
  <c r="AC65" i="2"/>
  <c r="U65" i="2"/>
  <c r="P60" i="2"/>
  <c r="Y65" i="2"/>
  <c r="S60" i="2"/>
  <c r="T60" i="2"/>
  <c r="Z65" i="2"/>
  <c r="X65" i="2"/>
  <c r="O60" i="2"/>
  <c r="Q65" i="2"/>
  <c r="AB65" i="2"/>
  <c r="U60" i="2"/>
  <c r="R60" i="2"/>
  <c r="W60" i="2"/>
  <c r="R65" i="2"/>
  <c r="T65" i="2"/>
  <c r="M60" i="2"/>
  <c r="V65" i="2"/>
  <c r="AA65" i="2"/>
  <c r="Q60" i="2"/>
  <c r="W63" i="37"/>
  <c r="X62" i="37"/>
  <c r="Y62" i="37" s="1"/>
  <c r="Z62" i="37" s="1"/>
  <c r="W32" i="37"/>
  <c r="X31" i="37"/>
  <c r="Y31" i="37" s="1"/>
  <c r="Z31" i="37" s="1"/>
  <c r="J67" i="29"/>
  <c r="AC67" i="29" s="1"/>
  <c r="J32" i="13"/>
  <c r="Q32" i="13" s="1"/>
  <c r="X65" i="28"/>
  <c r="AB65" i="28"/>
  <c r="R65" i="28"/>
  <c r="V65" i="28"/>
  <c r="U65" i="28"/>
  <c r="W64" i="6"/>
  <c r="Y64" i="6"/>
  <c r="Z62" i="6"/>
  <c r="AA64" i="6"/>
  <c r="Q64" i="6"/>
  <c r="M30" i="3"/>
  <c r="S64" i="6"/>
  <c r="AJ33" i="5"/>
  <c r="J36" i="27"/>
  <c r="AI36" i="27" s="1"/>
  <c r="J67" i="27"/>
  <c r="W67" i="27" s="1"/>
  <c r="R66" i="7"/>
  <c r="S63" i="14"/>
  <c r="J29" i="17"/>
  <c r="T29" i="17" s="1"/>
  <c r="AB30" i="5"/>
  <c r="M30" i="5"/>
  <c r="AC30" i="5"/>
  <c r="N30" i="3"/>
  <c r="S30" i="3"/>
  <c r="Q30" i="3"/>
  <c r="J29" i="3"/>
  <c r="AC65" i="28"/>
  <c r="Q65" i="28"/>
  <c r="O63" i="34"/>
  <c r="P63" i="34"/>
  <c r="Y63" i="34"/>
  <c r="U63" i="34"/>
  <c r="X63" i="34"/>
  <c r="AB63" i="34"/>
  <c r="V63" i="34"/>
  <c r="T63" i="34"/>
  <c r="Z63" i="34"/>
  <c r="AA63" i="34"/>
  <c r="N63" i="34"/>
  <c r="S63" i="34"/>
  <c r="R63" i="34"/>
  <c r="W63" i="34"/>
  <c r="Q63" i="34"/>
  <c r="P30" i="34"/>
  <c r="Y30" i="34"/>
  <c r="T30" i="34"/>
  <c r="AD30" i="34"/>
  <c r="U30" i="34"/>
  <c r="AJ30" i="34"/>
  <c r="AF30" i="34"/>
  <c r="N30" i="34"/>
  <c r="AH30" i="34"/>
  <c r="AG30" i="34"/>
  <c r="R30" i="34"/>
  <c r="Q30" i="34"/>
  <c r="S30" i="34"/>
  <c r="AA30" i="34"/>
  <c r="X30" i="34"/>
  <c r="Z30" i="34"/>
  <c r="AE30" i="34"/>
  <c r="AB30" i="34"/>
  <c r="W30" i="34"/>
  <c r="AC30" i="34"/>
  <c r="O30" i="34"/>
  <c r="AI30" i="34"/>
  <c r="V30" i="34"/>
  <c r="M30" i="34"/>
  <c r="J34" i="29"/>
  <c r="AE29" i="33"/>
  <c r="U29" i="33"/>
  <c r="AD29" i="33"/>
  <c r="AH29" i="33"/>
  <c r="W29" i="33"/>
  <c r="AB29" i="33"/>
  <c r="M29" i="33"/>
  <c r="AG29" i="33"/>
  <c r="O29" i="33"/>
  <c r="L29" i="33"/>
  <c r="L55" i="33" s="1"/>
  <c r="L56" i="33" s="1"/>
  <c r="J108" i="4" s="1"/>
  <c r="Y29" i="33"/>
  <c r="AI29" i="33"/>
  <c r="T29" i="33"/>
  <c r="Q29" i="33"/>
  <c r="Z29" i="33"/>
  <c r="S29" i="33"/>
  <c r="AF29" i="33"/>
  <c r="R29" i="33"/>
  <c r="N29" i="33"/>
  <c r="X29" i="33"/>
  <c r="AA29" i="33"/>
  <c r="AC29" i="33"/>
  <c r="P29" i="33"/>
  <c r="V29" i="33"/>
  <c r="AJ29" i="33"/>
  <c r="L61" i="32"/>
  <c r="M61" i="32"/>
  <c r="W61" i="32"/>
  <c r="V61" i="32"/>
  <c r="U61" i="32"/>
  <c r="S61" i="32"/>
  <c r="X61" i="32"/>
  <c r="R61" i="32"/>
  <c r="P61" i="32"/>
  <c r="T61" i="32"/>
  <c r="N61" i="32"/>
  <c r="O61" i="32"/>
  <c r="Q61" i="32"/>
  <c r="X34" i="31"/>
  <c r="AD34" i="31"/>
  <c r="AE34" i="31"/>
  <c r="AC34" i="31"/>
  <c r="Y34" i="31"/>
  <c r="R34" i="31"/>
  <c r="AA34" i="31"/>
  <c r="Q34" i="31"/>
  <c r="AI34" i="31"/>
  <c r="V34" i="31"/>
  <c r="AF34" i="31"/>
  <c r="S34" i="31"/>
  <c r="U34" i="31"/>
  <c r="AH34" i="31"/>
  <c r="Z34" i="31"/>
  <c r="AJ34" i="31"/>
  <c r="T34" i="31"/>
  <c r="AB34" i="31"/>
  <c r="AG34" i="31"/>
  <c r="W34" i="31"/>
  <c r="Z63" i="14"/>
  <c r="AF30" i="3"/>
  <c r="AD30" i="3"/>
  <c r="R30" i="3"/>
  <c r="Z65" i="28"/>
  <c r="AA65" i="28"/>
  <c r="V61" i="31"/>
  <c r="P61" i="31"/>
  <c r="U61" i="31"/>
  <c r="N61" i="31"/>
  <c r="R61" i="31"/>
  <c r="Q61" i="31"/>
  <c r="W61" i="31"/>
  <c r="O61" i="31"/>
  <c r="X61" i="31"/>
  <c r="M61" i="31"/>
  <c r="L61" i="31"/>
  <c r="T61" i="31"/>
  <c r="S61" i="31"/>
  <c r="Y61" i="31"/>
  <c r="Y29" i="34"/>
  <c r="AF29" i="34"/>
  <c r="M29" i="34"/>
  <c r="AI29" i="34"/>
  <c r="Q29" i="34"/>
  <c r="P29" i="34"/>
  <c r="N29" i="34"/>
  <c r="AA29" i="34"/>
  <c r="AJ29" i="34"/>
  <c r="W29" i="34"/>
  <c r="S29" i="34"/>
  <c r="AB29" i="34"/>
  <c r="AD29" i="34"/>
  <c r="AH29" i="34"/>
  <c r="T29" i="34"/>
  <c r="AC29" i="34"/>
  <c r="Z29" i="34"/>
  <c r="L29" i="34"/>
  <c r="L55" i="34" s="1"/>
  <c r="L56" i="34" s="1"/>
  <c r="X29" i="34"/>
  <c r="AG29" i="34"/>
  <c r="U29" i="34"/>
  <c r="O29" i="34"/>
  <c r="V29" i="34"/>
  <c r="AE29" i="34"/>
  <c r="R29" i="34"/>
  <c r="AT24" i="28"/>
  <c r="AS23" i="28" s="1"/>
  <c r="AV25" i="28"/>
  <c r="J35" i="30"/>
  <c r="P29" i="32"/>
  <c r="AD29" i="32"/>
  <c r="Q29" i="32"/>
  <c r="R29" i="32"/>
  <c r="AF32" i="31"/>
  <c r="AE32" i="31"/>
  <c r="R32" i="31"/>
  <c r="AA32" i="31"/>
  <c r="W32" i="31"/>
  <c r="P32" i="31"/>
  <c r="V32" i="31"/>
  <c r="AI32" i="31"/>
  <c r="AB32" i="31"/>
  <c r="AH32" i="31"/>
  <c r="S32" i="31"/>
  <c r="AC32" i="31"/>
  <c r="Z32" i="31"/>
  <c r="AJ32" i="31"/>
  <c r="AG32" i="31"/>
  <c r="T32" i="31"/>
  <c r="Y32" i="31"/>
  <c r="O32" i="31"/>
  <c r="Q32" i="31"/>
  <c r="AD32" i="31"/>
  <c r="X32" i="31"/>
  <c r="U32" i="31"/>
  <c r="AC66" i="7"/>
  <c r="O63" i="14"/>
  <c r="M60" i="31"/>
  <c r="T60" i="31"/>
  <c r="V60" i="31"/>
  <c r="L60" i="31"/>
  <c r="S60" i="31"/>
  <c r="X60" i="31"/>
  <c r="K60" i="31"/>
  <c r="K86" i="31" s="1"/>
  <c r="K87" i="31" s="1"/>
  <c r="W60" i="31"/>
  <c r="R60" i="31"/>
  <c r="N60" i="31"/>
  <c r="P60" i="31"/>
  <c r="O60" i="31"/>
  <c r="Q60" i="31"/>
  <c r="U60" i="31"/>
  <c r="AB31" i="34"/>
  <c r="AF31" i="34"/>
  <c r="Y31" i="34"/>
  <c r="T31" i="34"/>
  <c r="P31" i="34"/>
  <c r="X31" i="34"/>
  <c r="AI31" i="34"/>
  <c r="AE31" i="34"/>
  <c r="W31" i="34"/>
  <c r="AA31" i="34"/>
  <c r="O31" i="34"/>
  <c r="R31" i="34"/>
  <c r="S31" i="34"/>
  <c r="Z31" i="34"/>
  <c r="AC31" i="34"/>
  <c r="AD31" i="34"/>
  <c r="AG31" i="34"/>
  <c r="AJ31" i="34"/>
  <c r="N31" i="34"/>
  <c r="AH31" i="34"/>
  <c r="U31" i="34"/>
  <c r="V31" i="34"/>
  <c r="Q31" i="34"/>
  <c r="J31" i="27"/>
  <c r="J29" i="27"/>
  <c r="J33" i="27"/>
  <c r="J30" i="27"/>
  <c r="J32" i="27"/>
  <c r="J34" i="27"/>
  <c r="AV25" i="29"/>
  <c r="AT24" i="29"/>
  <c r="AS23" i="29" s="1"/>
  <c r="AD32" i="32"/>
  <c r="AE32" i="32"/>
  <c r="S32" i="32"/>
  <c r="AJ32" i="32"/>
  <c r="W32" i="32"/>
  <c r="P32" i="32"/>
  <c r="O32" i="32"/>
  <c r="R32" i="32"/>
  <c r="AC32" i="32"/>
  <c r="AG32" i="32"/>
  <c r="Q32" i="32"/>
  <c r="V32" i="32"/>
  <c r="Y32" i="32"/>
  <c r="AF32" i="32"/>
  <c r="AI32" i="32"/>
  <c r="T32" i="32"/>
  <c r="AH32" i="32"/>
  <c r="J60" i="29"/>
  <c r="J63" i="29"/>
  <c r="J62" i="29"/>
  <c r="J64" i="29"/>
  <c r="J61" i="29"/>
  <c r="J65" i="29"/>
  <c r="R29" i="31"/>
  <c r="AA29" i="31"/>
  <c r="N29" i="31"/>
  <c r="AF29" i="31"/>
  <c r="AJ29" i="31"/>
  <c r="AE29" i="31"/>
  <c r="Q29" i="31"/>
  <c r="W29" i="31"/>
  <c r="X29" i="31"/>
  <c r="O29" i="31"/>
  <c r="P29" i="31"/>
  <c r="M29" i="31"/>
  <c r="AI29" i="31"/>
  <c r="AD29" i="31"/>
  <c r="AH29" i="31"/>
  <c r="S29" i="31"/>
  <c r="AB29" i="31"/>
  <c r="Z29" i="31"/>
  <c r="V29" i="31"/>
  <c r="AC29" i="31"/>
  <c r="AG29" i="31"/>
  <c r="U29" i="31"/>
  <c r="L29" i="31"/>
  <c r="L55" i="31" s="1"/>
  <c r="L56" i="31" s="1"/>
  <c r="Y29" i="31"/>
  <c r="T29" i="31"/>
  <c r="AB63" i="31"/>
  <c r="W63" i="31"/>
  <c r="T63" i="31"/>
  <c r="AA63" i="31"/>
  <c r="Y63" i="31"/>
  <c r="S63" i="31"/>
  <c r="P63" i="31"/>
  <c r="V63" i="31"/>
  <c r="N63" i="31"/>
  <c r="X63" i="31"/>
  <c r="R63" i="31"/>
  <c r="O63" i="31"/>
  <c r="Z63" i="31"/>
  <c r="U63" i="31"/>
  <c r="Q63" i="31"/>
  <c r="S61" i="33"/>
  <c r="M61" i="33"/>
  <c r="O61" i="33"/>
  <c r="R61" i="33"/>
  <c r="Q61" i="33"/>
  <c r="V61" i="33"/>
  <c r="P61" i="33"/>
  <c r="N61" i="33"/>
  <c r="U61" i="33"/>
  <c r="T61" i="33"/>
  <c r="L61" i="33"/>
  <c r="W61" i="33"/>
  <c r="X61" i="33"/>
  <c r="AA62" i="34"/>
  <c r="AW25" i="34"/>
  <c r="AU24" i="34"/>
  <c r="AT23" i="34" s="1"/>
  <c r="J30" i="28"/>
  <c r="J29" i="28"/>
  <c r="J32" i="28"/>
  <c r="J33" i="28"/>
  <c r="J31" i="28"/>
  <c r="J34" i="28"/>
  <c r="AF34" i="33"/>
  <c r="Z34" i="33"/>
  <c r="R34" i="33"/>
  <c r="W34" i="33"/>
  <c r="T34" i="33"/>
  <c r="AE34" i="33"/>
  <c r="S34" i="33"/>
  <c r="V34" i="33"/>
  <c r="AA34" i="33"/>
  <c r="AD34" i="33"/>
  <c r="AI34" i="33"/>
  <c r="AG34" i="33"/>
  <c r="U34" i="33"/>
  <c r="AC34" i="33"/>
  <c r="Y34" i="33"/>
  <c r="AH34" i="33"/>
  <c r="AB34" i="33"/>
  <c r="Q34" i="33"/>
  <c r="X34" i="33"/>
  <c r="AJ34" i="33"/>
  <c r="AJ30" i="32"/>
  <c r="AD30" i="32"/>
  <c r="P30" i="32"/>
  <c r="AB30" i="32"/>
  <c r="S30" i="32"/>
  <c r="Y30" i="32"/>
  <c r="T30" i="32"/>
  <c r="AC30" i="32"/>
  <c r="AG30" i="32"/>
  <c r="AH30" i="32"/>
  <c r="Q30" i="32"/>
  <c r="AA30" i="32"/>
  <c r="Z30" i="32"/>
  <c r="AF30" i="32"/>
  <c r="O30" i="32"/>
  <c r="R30" i="32"/>
  <c r="V30" i="32"/>
  <c r="AI30" i="32"/>
  <c r="AE30" i="32"/>
  <c r="X30" i="32"/>
  <c r="N30" i="32"/>
  <c r="U30" i="32"/>
  <c r="W30" i="32"/>
  <c r="M30" i="32"/>
  <c r="J65" i="30"/>
  <c r="AD65" i="30" s="1"/>
  <c r="J62" i="30"/>
  <c r="AA62" i="30" s="1"/>
  <c r="J60" i="30"/>
  <c r="Y60" i="30" s="1"/>
  <c r="J61" i="30"/>
  <c r="Z61" i="30" s="1"/>
  <c r="J63" i="30"/>
  <c r="J64" i="30"/>
  <c r="AC64" i="30" s="1"/>
  <c r="P33" i="31"/>
  <c r="U33" i="31"/>
  <c r="AE33" i="31"/>
  <c r="AB33" i="31"/>
  <c r="W33" i="31"/>
  <c r="AC33" i="31"/>
  <c r="AG33" i="31"/>
  <c r="AH33" i="31"/>
  <c r="T33" i="31"/>
  <c r="Y33" i="31"/>
  <c r="Z33" i="31"/>
  <c r="S33" i="31"/>
  <c r="Q33" i="31"/>
  <c r="R33" i="31"/>
  <c r="AJ33" i="31"/>
  <c r="X33" i="31"/>
  <c r="V33" i="31"/>
  <c r="AI33" i="31"/>
  <c r="AA33" i="31"/>
  <c r="AD33" i="31"/>
  <c r="AF33" i="31"/>
  <c r="U66" i="7"/>
  <c r="AA63" i="14"/>
  <c r="X61" i="2"/>
  <c r="V63" i="2"/>
  <c r="W66" i="7"/>
  <c r="N63" i="13"/>
  <c r="T63" i="14"/>
  <c r="AE31" i="24"/>
  <c r="P31" i="24"/>
  <c r="AI31" i="24"/>
  <c r="AA30" i="5"/>
  <c r="W30" i="5"/>
  <c r="V30" i="3"/>
  <c r="Z30" i="3"/>
  <c r="AA30" i="3"/>
  <c r="J32" i="3"/>
  <c r="I114" i="4"/>
  <c r="I115" i="4"/>
  <c r="I112" i="4"/>
  <c r="I113" i="4"/>
  <c r="S65" i="28"/>
  <c r="W65" i="28"/>
  <c r="J66" i="28"/>
  <c r="X66" i="28" s="1"/>
  <c r="W62" i="31"/>
  <c r="U62" i="31"/>
  <c r="N62" i="31"/>
  <c r="M62" i="31"/>
  <c r="Y62" i="31"/>
  <c r="S62" i="31"/>
  <c r="Q62" i="31"/>
  <c r="X62" i="31"/>
  <c r="T62" i="31"/>
  <c r="Z62" i="31"/>
  <c r="O62" i="31"/>
  <c r="P62" i="31"/>
  <c r="R62" i="31"/>
  <c r="V62" i="31"/>
  <c r="AA62" i="31"/>
  <c r="Y32" i="34"/>
  <c r="P32" i="34"/>
  <c r="AI32" i="34"/>
  <c r="Q32" i="34"/>
  <c r="W32" i="34"/>
  <c r="AA32" i="34"/>
  <c r="AJ32" i="34"/>
  <c r="AE32" i="34"/>
  <c r="AH32" i="34"/>
  <c r="T32" i="34"/>
  <c r="O32" i="34"/>
  <c r="Z32" i="34"/>
  <c r="V32" i="34"/>
  <c r="X32" i="34"/>
  <c r="R32" i="34"/>
  <c r="U32" i="34"/>
  <c r="AC32" i="34"/>
  <c r="AD32" i="34"/>
  <c r="S32" i="34"/>
  <c r="AG32" i="34"/>
  <c r="AB32" i="34"/>
  <c r="AF32" i="34"/>
  <c r="X62" i="33"/>
  <c r="M62" i="33"/>
  <c r="P62" i="33"/>
  <c r="W62" i="33"/>
  <c r="T62" i="33"/>
  <c r="R62" i="33"/>
  <c r="V62" i="33"/>
  <c r="Q62" i="33"/>
  <c r="U62" i="33"/>
  <c r="S62" i="33"/>
  <c r="O62" i="33"/>
  <c r="N62" i="33"/>
  <c r="Y62" i="33"/>
  <c r="J66" i="30"/>
  <c r="AE66" i="30" s="1"/>
  <c r="AJ33" i="33"/>
  <c r="AF33" i="33"/>
  <c r="AG33" i="33"/>
  <c r="AA33" i="33"/>
  <c r="V33" i="33"/>
  <c r="Y33" i="33"/>
  <c r="R33" i="33"/>
  <c r="P33" i="33"/>
  <c r="AC33" i="33"/>
  <c r="U33" i="33"/>
  <c r="AI33" i="33"/>
  <c r="T33" i="33"/>
  <c r="AE33" i="33"/>
  <c r="AH33" i="33"/>
  <c r="AB33" i="33"/>
  <c r="Z33" i="33"/>
  <c r="X33" i="33"/>
  <c r="W33" i="33"/>
  <c r="Q33" i="33"/>
  <c r="S33" i="33"/>
  <c r="AD33" i="33"/>
  <c r="Z31" i="32"/>
  <c r="S31" i="32"/>
  <c r="AG31" i="32"/>
  <c r="N31" i="32"/>
  <c r="R31" i="32"/>
  <c r="AE31" i="32"/>
  <c r="AH31" i="32"/>
  <c r="AD31" i="32"/>
  <c r="W31" i="32"/>
  <c r="V31" i="32"/>
  <c r="AB31" i="32"/>
  <c r="AI31" i="32"/>
  <c r="AA31" i="32"/>
  <c r="P31" i="32"/>
  <c r="Y31" i="32"/>
  <c r="AF31" i="32"/>
  <c r="Q31" i="32"/>
  <c r="T31" i="32"/>
  <c r="O31" i="32"/>
  <c r="U31" i="32"/>
  <c r="AJ31" i="32"/>
  <c r="AC31" i="32"/>
  <c r="X31" i="32"/>
  <c r="J61" i="27"/>
  <c r="Y61" i="27" s="1"/>
  <c r="J60" i="27"/>
  <c r="X60" i="27" s="1"/>
  <c r="J63" i="27"/>
  <c r="AA63" i="27" s="1"/>
  <c r="J64" i="27"/>
  <c r="AB64" i="27" s="1"/>
  <c r="J62" i="27"/>
  <c r="J65" i="27"/>
  <c r="AC65" i="27" s="1"/>
  <c r="AC30" i="31"/>
  <c r="U30" i="31"/>
  <c r="AB30" i="31"/>
  <c r="AG30" i="31"/>
  <c r="AD30" i="31"/>
  <c r="P30" i="31"/>
  <c r="AH30" i="31"/>
  <c r="V30" i="31"/>
  <c r="AA30" i="31"/>
  <c r="T30" i="31"/>
  <c r="N30" i="31"/>
  <c r="Z30" i="31"/>
  <c r="AJ30" i="31"/>
  <c r="Y30" i="31"/>
  <c r="S30" i="31"/>
  <c r="AE30" i="31"/>
  <c r="R30" i="31"/>
  <c r="W30" i="31"/>
  <c r="Q30" i="31"/>
  <c r="O30" i="31"/>
  <c r="AI30" i="31"/>
  <c r="M30" i="31"/>
  <c r="AF30" i="31"/>
  <c r="X30" i="31"/>
  <c r="AA32" i="5"/>
  <c r="O61" i="3"/>
  <c r="Y65" i="28"/>
  <c r="P62" i="34"/>
  <c r="S62" i="34"/>
  <c r="W62" i="34"/>
  <c r="Q62" i="34"/>
  <c r="Z62" i="34"/>
  <c r="R62" i="34"/>
  <c r="X62" i="34"/>
  <c r="T62" i="34"/>
  <c r="O62" i="34"/>
  <c r="V62" i="34"/>
  <c r="N62" i="34"/>
  <c r="U62" i="34"/>
  <c r="Y62" i="34"/>
  <c r="M62" i="34"/>
  <c r="K60" i="33"/>
  <c r="K86" i="33" s="1"/>
  <c r="K87" i="33" s="1"/>
  <c r="U60" i="33"/>
  <c r="P60" i="33"/>
  <c r="N60" i="33"/>
  <c r="L60" i="33"/>
  <c r="T60" i="33"/>
  <c r="V60" i="33"/>
  <c r="R60" i="33"/>
  <c r="Q60" i="33"/>
  <c r="M60" i="33"/>
  <c r="S60" i="33"/>
  <c r="O60" i="33"/>
  <c r="W60" i="33"/>
  <c r="H67" i="30"/>
  <c r="I67" i="30" s="1"/>
  <c r="J67" i="30" s="1"/>
  <c r="AF67" i="30" s="1"/>
  <c r="G68" i="30"/>
  <c r="W30" i="33"/>
  <c r="AF30" i="33"/>
  <c r="AD30" i="33"/>
  <c r="O30" i="33"/>
  <c r="V30" i="33"/>
  <c r="AC30" i="33"/>
  <c r="AH30" i="33"/>
  <c r="P30" i="33"/>
  <c r="Z30" i="33"/>
  <c r="AA30" i="33"/>
  <c r="AG30" i="33"/>
  <c r="Q30" i="33"/>
  <c r="U30" i="33"/>
  <c r="X30" i="33"/>
  <c r="AJ30" i="33"/>
  <c r="T30" i="33"/>
  <c r="AI30" i="33"/>
  <c r="R30" i="33"/>
  <c r="S30" i="33"/>
  <c r="AB30" i="33"/>
  <c r="AE30" i="33"/>
  <c r="Y30" i="33"/>
  <c r="N30" i="33"/>
  <c r="M30" i="33"/>
  <c r="P60" i="32"/>
  <c r="T60" i="32"/>
  <c r="W60" i="32"/>
  <c r="S60" i="32"/>
  <c r="O60" i="32"/>
  <c r="R60" i="32"/>
  <c r="V60" i="32"/>
  <c r="Q60" i="32"/>
  <c r="N60" i="32"/>
  <c r="L60" i="32"/>
  <c r="M60" i="32"/>
  <c r="U60" i="32"/>
  <c r="K60" i="32"/>
  <c r="K86" i="32" s="1"/>
  <c r="K87" i="32" s="1"/>
  <c r="J62" i="28"/>
  <c r="J60" i="28"/>
  <c r="J61" i="28"/>
  <c r="J63" i="28"/>
  <c r="J64" i="28"/>
  <c r="J66" i="29"/>
  <c r="AC64" i="34"/>
  <c r="T65" i="28"/>
  <c r="P65" i="28"/>
  <c r="X60" i="33"/>
  <c r="AV25" i="31"/>
  <c r="Y60" i="31" s="1"/>
  <c r="AT24" i="31"/>
  <c r="AS23" i="31" s="1"/>
  <c r="L60" i="34"/>
  <c r="X60" i="34"/>
  <c r="K60" i="34"/>
  <c r="K86" i="34" s="1"/>
  <c r="K87" i="34" s="1"/>
  <c r="P60" i="34"/>
  <c r="Y60" i="34"/>
  <c r="W60" i="34"/>
  <c r="M60" i="34"/>
  <c r="O60" i="34"/>
  <c r="T60" i="34"/>
  <c r="V60" i="34"/>
  <c r="S60" i="34"/>
  <c r="R60" i="34"/>
  <c r="U60" i="34"/>
  <c r="N60" i="34"/>
  <c r="Q60" i="34"/>
  <c r="N63" i="33"/>
  <c r="Y63" i="33"/>
  <c r="R63" i="33"/>
  <c r="S63" i="33"/>
  <c r="W63" i="33"/>
  <c r="X63" i="33"/>
  <c r="O63" i="33"/>
  <c r="V63" i="33"/>
  <c r="U63" i="33"/>
  <c r="Q63" i="33"/>
  <c r="P63" i="33"/>
  <c r="T63" i="33"/>
  <c r="Z63" i="33"/>
  <c r="AH31" i="33"/>
  <c r="N31" i="33"/>
  <c r="AE31" i="33"/>
  <c r="Y31" i="33"/>
  <c r="AI31" i="33"/>
  <c r="AD31" i="33"/>
  <c r="X31" i="33"/>
  <c r="AA31" i="33"/>
  <c r="T31" i="33"/>
  <c r="V31" i="33"/>
  <c r="P31" i="33"/>
  <c r="U31" i="33"/>
  <c r="AG31" i="33"/>
  <c r="AC31" i="33"/>
  <c r="O31" i="33"/>
  <c r="S31" i="33"/>
  <c r="AF31" i="33"/>
  <c r="R31" i="33"/>
  <c r="W31" i="33"/>
  <c r="AJ31" i="33"/>
  <c r="Z31" i="33"/>
  <c r="AB31" i="33"/>
  <c r="Q31" i="33"/>
  <c r="S63" i="32"/>
  <c r="V63" i="32"/>
  <c r="R63" i="32"/>
  <c r="X63" i="32"/>
  <c r="O63" i="32"/>
  <c r="N63" i="32"/>
  <c r="Q63" i="32"/>
  <c r="T63" i="32"/>
  <c r="W63" i="32"/>
  <c r="U63" i="32"/>
  <c r="P63" i="32"/>
  <c r="Y63" i="32"/>
  <c r="Z63" i="32"/>
  <c r="X35" i="31"/>
  <c r="AJ35" i="31"/>
  <c r="AI35" i="31"/>
  <c r="U35" i="31"/>
  <c r="AH35" i="31"/>
  <c r="AA35" i="31"/>
  <c r="T35" i="31"/>
  <c r="R35" i="31"/>
  <c r="AB35" i="31"/>
  <c r="AD35" i="31"/>
  <c r="AG35" i="31"/>
  <c r="W35" i="31"/>
  <c r="Y35" i="31"/>
  <c r="V35" i="31"/>
  <c r="AC35" i="31"/>
  <c r="AE35" i="31"/>
  <c r="Z35" i="31"/>
  <c r="AF35" i="31"/>
  <c r="S35" i="31"/>
  <c r="R63" i="14"/>
  <c r="J30" i="13"/>
  <c r="X30" i="13" s="1"/>
  <c r="R30" i="5"/>
  <c r="Z30" i="5"/>
  <c r="Y30" i="5"/>
  <c r="AD30" i="5"/>
  <c r="AE30" i="5"/>
  <c r="AJ30" i="3"/>
  <c r="AI30" i="3"/>
  <c r="U61" i="3"/>
  <c r="S61" i="3"/>
  <c r="J33" i="3"/>
  <c r="AD65" i="28"/>
  <c r="Y61" i="33"/>
  <c r="Q64" i="31"/>
  <c r="P64" i="31"/>
  <c r="AA64" i="31"/>
  <c r="AB64" i="31"/>
  <c r="U64" i="31"/>
  <c r="S64" i="31"/>
  <c r="T64" i="31"/>
  <c r="V64" i="31"/>
  <c r="Z64" i="31"/>
  <c r="AC64" i="31"/>
  <c r="R64" i="31"/>
  <c r="X64" i="31"/>
  <c r="Y64" i="31"/>
  <c r="O64" i="31"/>
  <c r="W64" i="31"/>
  <c r="J66" i="27"/>
  <c r="AD66" i="27" s="1"/>
  <c r="N61" i="34"/>
  <c r="Y61" i="34"/>
  <c r="P61" i="34"/>
  <c r="T61" i="34"/>
  <c r="O61" i="34"/>
  <c r="L61" i="34"/>
  <c r="M61" i="34"/>
  <c r="S61" i="34"/>
  <c r="Q61" i="34"/>
  <c r="Z61" i="34"/>
  <c r="X61" i="34"/>
  <c r="V61" i="34"/>
  <c r="U61" i="34"/>
  <c r="W61" i="34"/>
  <c r="R61" i="34"/>
  <c r="J35" i="27"/>
  <c r="G35" i="22"/>
  <c r="H34" i="22"/>
  <c r="I34" i="22" s="1"/>
  <c r="AA32" i="33"/>
  <c r="AB32" i="33"/>
  <c r="V32" i="33"/>
  <c r="Q32" i="33"/>
  <c r="S32" i="33"/>
  <c r="AC32" i="33"/>
  <c r="AH32" i="33"/>
  <c r="P32" i="33"/>
  <c r="AE32" i="33"/>
  <c r="AI32" i="33"/>
  <c r="AD32" i="33"/>
  <c r="Y32" i="33"/>
  <c r="W32" i="33"/>
  <c r="AG32" i="33"/>
  <c r="X32" i="33"/>
  <c r="O32" i="33"/>
  <c r="Z32" i="33"/>
  <c r="T32" i="33"/>
  <c r="R32" i="33"/>
  <c r="AF32" i="33"/>
  <c r="AJ32" i="33"/>
  <c r="U32" i="33"/>
  <c r="X62" i="32"/>
  <c r="P62" i="32"/>
  <c r="W62" i="32"/>
  <c r="Y62" i="32"/>
  <c r="O62" i="32"/>
  <c r="R62" i="32"/>
  <c r="V62" i="32"/>
  <c r="Q62" i="32"/>
  <c r="N62" i="32"/>
  <c r="S62" i="32"/>
  <c r="M62" i="32"/>
  <c r="U62" i="32"/>
  <c r="T62" i="32"/>
  <c r="AH31" i="31"/>
  <c r="N31" i="31"/>
  <c r="X31" i="31"/>
  <c r="Z31" i="31"/>
  <c r="Y31" i="31"/>
  <c r="AI31" i="31"/>
  <c r="AE31" i="31"/>
  <c r="Q31" i="31"/>
  <c r="AA31" i="31"/>
  <c r="O31" i="31"/>
  <c r="AG31" i="31"/>
  <c r="S31" i="31"/>
  <c r="AD31" i="31"/>
  <c r="W31" i="31"/>
  <c r="AJ31" i="31"/>
  <c r="V31" i="31"/>
  <c r="AB31" i="31"/>
  <c r="T31" i="31"/>
  <c r="R31" i="31"/>
  <c r="AC31" i="31"/>
  <c r="U31" i="31"/>
  <c r="AF31" i="31"/>
  <c r="P31" i="31"/>
  <c r="Z31" i="5"/>
  <c r="AJ31" i="5"/>
  <c r="S31" i="5"/>
  <c r="AC31" i="5"/>
  <c r="X31" i="5"/>
  <c r="AD31" i="5"/>
  <c r="AI31" i="5"/>
  <c r="AA31" i="5"/>
  <c r="AF31" i="5"/>
  <c r="W31" i="5"/>
  <c r="P31" i="5"/>
  <c r="AE31" i="5"/>
  <c r="Q31" i="5"/>
  <c r="R31" i="5"/>
  <c r="N31" i="5"/>
  <c r="AH31" i="5"/>
  <c r="AG31" i="5"/>
  <c r="T31" i="5"/>
  <c r="U31" i="5"/>
  <c r="O31" i="5"/>
  <c r="AB31" i="5"/>
  <c r="Y31" i="5"/>
  <c r="V31" i="5"/>
  <c r="Q64" i="26"/>
  <c r="J31" i="25"/>
  <c r="N31" i="25" s="1"/>
  <c r="J32" i="25"/>
  <c r="R32" i="25" s="1"/>
  <c r="U33" i="25"/>
  <c r="AB33" i="25"/>
  <c r="J34" i="25"/>
  <c r="Z34" i="25" s="1"/>
  <c r="J29" i="25"/>
  <c r="AE29" i="25" s="1"/>
  <c r="R60" i="25"/>
  <c r="W60" i="25"/>
  <c r="J30" i="25"/>
  <c r="V30" i="25" s="1"/>
  <c r="P30" i="24"/>
  <c r="J32" i="24"/>
  <c r="AG32" i="24" s="1"/>
  <c r="N31" i="24"/>
  <c r="AB64" i="20"/>
  <c r="O64" i="20"/>
  <c r="H35" i="29"/>
  <c r="I35" i="29" s="1"/>
  <c r="J35" i="29" s="1"/>
  <c r="G36" i="29"/>
  <c r="AV25" i="27"/>
  <c r="AT24" i="27"/>
  <c r="AS23" i="27" s="1"/>
  <c r="AE66" i="32"/>
  <c r="W66" i="32"/>
  <c r="AD66" i="32"/>
  <c r="V66" i="32"/>
  <c r="AC66" i="32"/>
  <c r="U66" i="32"/>
  <c r="AB66" i="32"/>
  <c r="Q66" i="32"/>
  <c r="AA66" i="32"/>
  <c r="Z66" i="32"/>
  <c r="R66" i="32"/>
  <c r="T66" i="32"/>
  <c r="S66" i="32"/>
  <c r="Y66" i="32"/>
  <c r="X66" i="32"/>
  <c r="H68" i="27"/>
  <c r="I68" i="27" s="1"/>
  <c r="J68" i="27" s="1"/>
  <c r="G69" i="27"/>
  <c r="AU24" i="30"/>
  <c r="AT23" i="30" s="1"/>
  <c r="AW25" i="30"/>
  <c r="AB63" i="30"/>
  <c r="G68" i="31"/>
  <c r="H67" i="31"/>
  <c r="I67" i="31" s="1"/>
  <c r="J67" i="31" s="1"/>
  <c r="AW25" i="33"/>
  <c r="AU24" i="33"/>
  <c r="AT23" i="33" s="1"/>
  <c r="AA62" i="33"/>
  <c r="AB63" i="33"/>
  <c r="Y60" i="33"/>
  <c r="Z61" i="33"/>
  <c r="AC64" i="33"/>
  <c r="AE67" i="27"/>
  <c r="S67" i="27"/>
  <c r="AA67" i="27"/>
  <c r="R67" i="27"/>
  <c r="AD67" i="27"/>
  <c r="X67" i="27"/>
  <c r="V67" i="27"/>
  <c r="H36" i="30"/>
  <c r="I36" i="30" s="1"/>
  <c r="J36" i="30" s="1"/>
  <c r="G37" i="30"/>
  <c r="Z36" i="28"/>
  <c r="AC36" i="28"/>
  <c r="X36" i="28"/>
  <c r="Y36" i="28"/>
  <c r="T36" i="28"/>
  <c r="AA67" i="29"/>
  <c r="S67" i="29"/>
  <c r="AD67" i="29"/>
  <c r="V67" i="29"/>
  <c r="AF67" i="29"/>
  <c r="AE67" i="29"/>
  <c r="R67" i="29"/>
  <c r="G38" i="28"/>
  <c r="H37" i="28"/>
  <c r="I37" i="28" s="1"/>
  <c r="J37" i="28" s="1"/>
  <c r="G69" i="29"/>
  <c r="H68" i="29"/>
  <c r="I68" i="29" s="1"/>
  <c r="J68" i="29" s="1"/>
  <c r="AH34" i="34"/>
  <c r="Z34" i="34"/>
  <c r="R34" i="34"/>
  <c r="AG34" i="34"/>
  <c r="Y34" i="34"/>
  <c r="Q34" i="34"/>
  <c r="AF34" i="34"/>
  <c r="X34" i="34"/>
  <c r="AI34" i="34"/>
  <c r="AA34" i="34"/>
  <c r="S34" i="34"/>
  <c r="U34" i="34"/>
  <c r="AJ34" i="34"/>
  <c r="T34" i="34"/>
  <c r="AE34" i="34"/>
  <c r="V34" i="34"/>
  <c r="W34" i="34"/>
  <c r="AB34" i="34"/>
  <c r="AD34" i="34"/>
  <c r="AC34" i="34"/>
  <c r="Z65" i="34"/>
  <c r="R65" i="34"/>
  <c r="Y65" i="34"/>
  <c r="Q65" i="34"/>
  <c r="X65" i="34"/>
  <c r="P65" i="34"/>
  <c r="AB65" i="34"/>
  <c r="T65" i="34"/>
  <c r="V65" i="34"/>
  <c r="U65" i="34"/>
  <c r="S65" i="34"/>
  <c r="W65" i="34"/>
  <c r="AE65" i="34"/>
  <c r="AD65" i="34"/>
  <c r="AC65" i="34"/>
  <c r="AA65" i="34"/>
  <c r="AJ36" i="33"/>
  <c r="AB36" i="33"/>
  <c r="T36" i="33"/>
  <c r="AG36" i="33"/>
  <c r="X36" i="33"/>
  <c r="AF36" i="33"/>
  <c r="W36" i="33"/>
  <c r="AE36" i="33"/>
  <c r="V36" i="33"/>
  <c r="AH36" i="33"/>
  <c r="Y36" i="33"/>
  <c r="AI36" i="33"/>
  <c r="AD36" i="33"/>
  <c r="AC36" i="33"/>
  <c r="Z36" i="33"/>
  <c r="U36" i="33"/>
  <c r="S36" i="33"/>
  <c r="AA36" i="33"/>
  <c r="T34" i="32"/>
  <c r="AI34" i="32"/>
  <c r="Y34" i="32"/>
  <c r="AC34" i="32"/>
  <c r="AA34" i="32"/>
  <c r="U34" i="32"/>
  <c r="AW25" i="32"/>
  <c r="AU24" i="32"/>
  <c r="AT23" i="32" s="1"/>
  <c r="AB63" i="32"/>
  <c r="Y60" i="32"/>
  <c r="AA62" i="32"/>
  <c r="Z61" i="32"/>
  <c r="AC64" i="32"/>
  <c r="H35" i="34"/>
  <c r="I35" i="34" s="1"/>
  <c r="J35" i="34" s="1"/>
  <c r="G36" i="34"/>
  <c r="Z66" i="31"/>
  <c r="R66" i="31"/>
  <c r="Y66" i="31"/>
  <c r="Q66" i="31"/>
  <c r="X66" i="31"/>
  <c r="AA66" i="31"/>
  <c r="S66" i="31"/>
  <c r="AC66" i="31"/>
  <c r="AB66" i="31"/>
  <c r="W66" i="31"/>
  <c r="AD66" i="31"/>
  <c r="AE66" i="31"/>
  <c r="V66" i="31"/>
  <c r="U66" i="31"/>
  <c r="T66" i="31"/>
  <c r="G38" i="33"/>
  <c r="H37" i="33"/>
  <c r="I37" i="33" s="1"/>
  <c r="J37" i="33" s="1"/>
  <c r="H66" i="34"/>
  <c r="I66" i="34" s="1"/>
  <c r="J66" i="34" s="1"/>
  <c r="G67" i="34"/>
  <c r="AE37" i="31"/>
  <c r="W37" i="31"/>
  <c r="AD37" i="31"/>
  <c r="V37" i="31"/>
  <c r="AC37" i="31"/>
  <c r="U37" i="31"/>
  <c r="AF37" i="31"/>
  <c r="X37" i="31"/>
  <c r="AG37" i="31"/>
  <c r="AB37" i="31"/>
  <c r="AA37" i="31"/>
  <c r="AH37" i="31"/>
  <c r="AI37" i="31"/>
  <c r="Z37" i="31"/>
  <c r="Y37" i="31"/>
  <c r="AJ37" i="31"/>
  <c r="T37" i="31"/>
  <c r="G38" i="27"/>
  <c r="H37" i="27"/>
  <c r="I37" i="27" s="1"/>
  <c r="J37" i="27" s="1"/>
  <c r="H35" i="32"/>
  <c r="I35" i="32" s="1"/>
  <c r="J35" i="32" s="1"/>
  <c r="G36" i="32"/>
  <c r="H38" i="31"/>
  <c r="I38" i="31" s="1"/>
  <c r="J38" i="31" s="1"/>
  <c r="G39" i="31"/>
  <c r="Z36" i="27"/>
  <c r="AG36" i="27"/>
  <c r="Y36" i="27"/>
  <c r="AF36" i="27"/>
  <c r="X36" i="27"/>
  <c r="U36" i="27"/>
  <c r="T36" i="27"/>
  <c r="AJ36" i="27"/>
  <c r="AE36" i="27"/>
  <c r="W36" i="27"/>
  <c r="V36" i="27"/>
  <c r="G68" i="33"/>
  <c r="H67" i="33"/>
  <c r="I67" i="33" s="1"/>
  <c r="J67" i="33" s="1"/>
  <c r="H67" i="32"/>
  <c r="I67" i="32" s="1"/>
  <c r="J67" i="32" s="1"/>
  <c r="G68" i="32"/>
  <c r="G68" i="28"/>
  <c r="H67" i="28"/>
  <c r="I67" i="28" s="1"/>
  <c r="J67" i="28" s="1"/>
  <c r="AB66" i="33"/>
  <c r="T66" i="33"/>
  <c r="AA66" i="33"/>
  <c r="S66" i="33"/>
  <c r="Z66" i="33"/>
  <c r="R66" i="33"/>
  <c r="AE66" i="33"/>
  <c r="Q66" i="33"/>
  <c r="Q86" i="33" s="1"/>
  <c r="AD66" i="33"/>
  <c r="AC66" i="33"/>
  <c r="AF66" i="33"/>
  <c r="U66" i="33"/>
  <c r="W66" i="33"/>
  <c r="V66" i="33"/>
  <c r="X66" i="33"/>
  <c r="Y66" i="33"/>
  <c r="AF32" i="5"/>
  <c r="AG32" i="5"/>
  <c r="N61" i="3"/>
  <c r="W63" i="18"/>
  <c r="N63" i="14"/>
  <c r="U32" i="5"/>
  <c r="P63" i="18"/>
  <c r="AB63" i="18"/>
  <c r="X63" i="18"/>
  <c r="Y65" i="8"/>
  <c r="AG32" i="13"/>
  <c r="R63" i="18"/>
  <c r="X66" i="11"/>
  <c r="W33" i="25"/>
  <c r="Y65" i="15"/>
  <c r="AH32" i="13"/>
  <c r="T63" i="18"/>
  <c r="R66" i="11"/>
  <c r="X33" i="25"/>
  <c r="T65" i="8"/>
  <c r="N63" i="18"/>
  <c r="Q33" i="25"/>
  <c r="AC65" i="15"/>
  <c r="O63" i="18"/>
  <c r="U63" i="18"/>
  <c r="V63" i="14"/>
  <c r="Y63" i="14"/>
  <c r="Z66" i="11"/>
  <c r="V33" i="25"/>
  <c r="X61" i="3"/>
  <c r="Y61" i="3"/>
  <c r="L61" i="3"/>
  <c r="V61" i="3"/>
  <c r="P61" i="3"/>
  <c r="W61" i="3"/>
  <c r="R61" i="3"/>
  <c r="V66" i="7"/>
  <c r="J33" i="17"/>
  <c r="J33" i="13"/>
  <c r="AE32" i="13"/>
  <c r="U64" i="12"/>
  <c r="P64" i="12"/>
  <c r="Z63" i="18"/>
  <c r="X63" i="14"/>
  <c r="AI30" i="5"/>
  <c r="K60" i="6"/>
  <c r="K86" i="6" s="1"/>
  <c r="K87" i="6" s="1"/>
  <c r="Z66" i="7"/>
  <c r="Y62" i="7"/>
  <c r="AA66" i="7"/>
  <c r="T66" i="7"/>
  <c r="AD66" i="7"/>
  <c r="S63" i="10"/>
  <c r="S66" i="7"/>
  <c r="Q66" i="7"/>
  <c r="Z65" i="9"/>
  <c r="AB65" i="15"/>
  <c r="Z65" i="15"/>
  <c r="V65" i="15"/>
  <c r="X65" i="15"/>
  <c r="S65" i="15"/>
  <c r="P65" i="8"/>
  <c r="AC65" i="8"/>
  <c r="R65" i="15"/>
  <c r="W65" i="8"/>
  <c r="U65" i="15"/>
  <c r="Y33" i="25"/>
  <c r="P65" i="15"/>
  <c r="S30" i="24"/>
  <c r="Z33" i="25"/>
  <c r="AA65" i="15"/>
  <c r="J31" i="17"/>
  <c r="Q65" i="15"/>
  <c r="J30" i="17"/>
  <c r="P30" i="17" s="1"/>
  <c r="T33" i="25"/>
  <c r="R65" i="8"/>
  <c r="Q65" i="8"/>
  <c r="S65" i="8"/>
  <c r="U65" i="8"/>
  <c r="X32" i="5"/>
  <c r="Z32" i="5"/>
  <c r="AE32" i="5"/>
  <c r="AE33" i="25"/>
  <c r="AC33" i="25"/>
  <c r="AJ32" i="5"/>
  <c r="O32" i="5"/>
  <c r="V65" i="8"/>
  <c r="R32" i="13"/>
  <c r="S64" i="12"/>
  <c r="V63" i="18"/>
  <c r="S63" i="18"/>
  <c r="AC66" i="11"/>
  <c r="AE30" i="24"/>
  <c r="AD33" i="25"/>
  <c r="Y32" i="5"/>
  <c r="AF30" i="24"/>
  <c r="AB29" i="6"/>
  <c r="T32" i="5"/>
  <c r="R32" i="5"/>
  <c r="P32" i="5"/>
  <c r="AD32" i="5"/>
  <c r="AC32" i="5"/>
  <c r="V32" i="5"/>
  <c r="AI32" i="5"/>
  <c r="AH32" i="5"/>
  <c r="AB32" i="5"/>
  <c r="Q32" i="5"/>
  <c r="X60" i="2"/>
  <c r="W32" i="5"/>
  <c r="V62" i="2"/>
  <c r="P62" i="2"/>
  <c r="P63" i="2"/>
  <c r="V60" i="2"/>
  <c r="R62" i="2"/>
  <c r="U62" i="2"/>
  <c r="W63" i="2"/>
  <c r="N60" i="2"/>
  <c r="S29" i="24"/>
  <c r="Q64" i="16"/>
  <c r="W65" i="9"/>
  <c r="Y64" i="16"/>
  <c r="V32" i="13"/>
  <c r="Z32" i="13"/>
  <c r="Q66" i="11"/>
  <c r="M30" i="24"/>
  <c r="AA64" i="16"/>
  <c r="P65" i="9"/>
  <c r="R64" i="16"/>
  <c r="AB32" i="13"/>
  <c r="AA32" i="13"/>
  <c r="X30" i="24"/>
  <c r="Y65" i="9"/>
  <c r="AB65" i="9"/>
  <c r="V64" i="16"/>
  <c r="O32" i="13"/>
  <c r="X64" i="16"/>
  <c r="R30" i="24"/>
  <c r="T65" i="9"/>
  <c r="R65" i="9"/>
  <c r="AD30" i="24"/>
  <c r="S33" i="25"/>
  <c r="P64" i="20"/>
  <c r="X63" i="2"/>
  <c r="S63" i="2"/>
  <c r="U64" i="6"/>
  <c r="Y29" i="6"/>
  <c r="U63" i="2"/>
  <c r="P64" i="6"/>
  <c r="AH30" i="5"/>
  <c r="N30" i="5"/>
  <c r="T30" i="5"/>
  <c r="U30" i="5"/>
  <c r="AF30" i="5"/>
  <c r="V30" i="5"/>
  <c r="X30" i="5"/>
  <c r="P30" i="5"/>
  <c r="P55" i="5" s="1"/>
  <c r="O30" i="5"/>
  <c r="AG30" i="5"/>
  <c r="Q64" i="25"/>
  <c r="Z64" i="25"/>
  <c r="W64" i="25"/>
  <c r="P64" i="25"/>
  <c r="V64" i="25"/>
  <c r="Y64" i="25"/>
  <c r="T64" i="25"/>
  <c r="S64" i="25"/>
  <c r="X64" i="25"/>
  <c r="R64" i="25"/>
  <c r="U65" i="19"/>
  <c r="U60" i="6"/>
  <c r="AC64" i="6"/>
  <c r="X65" i="9"/>
  <c r="X65" i="8"/>
  <c r="Z65" i="8"/>
  <c r="Y63" i="10"/>
  <c r="S64" i="16"/>
  <c r="AJ32" i="13"/>
  <c r="AC32" i="13"/>
  <c r="AI32" i="13"/>
  <c r="AA64" i="12"/>
  <c r="AD66" i="11"/>
  <c r="N30" i="24"/>
  <c r="Z63" i="19"/>
  <c r="AA64" i="25"/>
  <c r="O64" i="25"/>
  <c r="P60" i="25"/>
  <c r="V65" i="9"/>
  <c r="Z64" i="16"/>
  <c r="AA30" i="24"/>
  <c r="U64" i="25"/>
  <c r="AG38" i="2"/>
  <c r="AC38" i="2"/>
  <c r="AB38" i="2"/>
  <c r="Y38" i="2"/>
  <c r="U38" i="2"/>
  <c r="V38" i="2"/>
  <c r="AD38" i="2"/>
  <c r="X38" i="2"/>
  <c r="AF38" i="2"/>
  <c r="Z38" i="2"/>
  <c r="AH38" i="2"/>
  <c r="AA38" i="2"/>
  <c r="AI38" i="2"/>
  <c r="W38" i="2"/>
  <c r="AJ38" i="2"/>
  <c r="AE38" i="2"/>
  <c r="AC29" i="6"/>
  <c r="S65" i="9"/>
  <c r="U64" i="16"/>
  <c r="P64" i="16"/>
  <c r="P63" i="14"/>
  <c r="S65" i="19"/>
  <c r="AI33" i="25"/>
  <c r="AH33" i="25"/>
  <c r="Q29" i="6"/>
  <c r="P29" i="6"/>
  <c r="J30" i="6"/>
  <c r="AG30" i="6" s="1"/>
  <c r="AH29" i="6"/>
  <c r="J31" i="6"/>
  <c r="X31" i="6" s="1"/>
  <c r="U29" i="6"/>
  <c r="L29" i="6"/>
  <c r="L55" i="6" s="1"/>
  <c r="L56" i="6" s="1"/>
  <c r="J71" i="4" s="1"/>
  <c r="V29" i="6"/>
  <c r="Q66" i="22"/>
  <c r="W66" i="22"/>
  <c r="V66" i="22"/>
  <c r="Y66" i="22"/>
  <c r="T66" i="22"/>
  <c r="X66" i="22"/>
  <c r="AA66" i="22"/>
  <c r="S66" i="22"/>
  <c r="AA65" i="9"/>
  <c r="R29" i="6"/>
  <c r="J32" i="6"/>
  <c r="AB32" i="6" s="1"/>
  <c r="T29" i="6"/>
  <c r="N29" i="6"/>
  <c r="AI29" i="6"/>
  <c r="S29" i="6"/>
  <c r="T63" i="6"/>
  <c r="O29" i="6"/>
  <c r="R62" i="6"/>
  <c r="X29" i="6"/>
  <c r="J33" i="6"/>
  <c r="AD33" i="6" s="1"/>
  <c r="AF29" i="6"/>
  <c r="AA29" i="6"/>
  <c r="L60" i="6"/>
  <c r="L86" i="6" s="1"/>
  <c r="T60" i="3"/>
  <c r="N60" i="3"/>
  <c r="R60" i="3"/>
  <c r="W60" i="3"/>
  <c r="Q60" i="3"/>
  <c r="U60" i="3"/>
  <c r="O60" i="3"/>
  <c r="O86" i="3" s="1"/>
  <c r="X60" i="3"/>
  <c r="M60" i="3"/>
  <c r="M86" i="3" s="1"/>
  <c r="P60" i="3"/>
  <c r="K60" i="3"/>
  <c r="K86" i="3" s="1"/>
  <c r="K87" i="3" s="1"/>
  <c r="S60" i="3"/>
  <c r="L60" i="3"/>
  <c r="V60" i="3"/>
  <c r="U29" i="24"/>
  <c r="AI29" i="24"/>
  <c r="U66" i="22"/>
  <c r="AC66" i="22"/>
  <c r="AF33" i="25"/>
  <c r="AJ33" i="25"/>
  <c r="AB66" i="22"/>
  <c r="AG33" i="25"/>
  <c r="P33" i="25"/>
  <c r="R66" i="22"/>
  <c r="V60" i="25"/>
  <c r="Y63" i="6"/>
  <c r="O63" i="6"/>
  <c r="Z29" i="6"/>
  <c r="O64" i="6"/>
  <c r="AJ29" i="6"/>
  <c r="AA63" i="6"/>
  <c r="AG29" i="6"/>
  <c r="J34" i="6"/>
  <c r="L60" i="2"/>
  <c r="L86" i="2" s="1"/>
  <c r="L87" i="2" s="1"/>
  <c r="J67" i="4" s="1"/>
  <c r="J114" i="4" s="1"/>
  <c r="Z64" i="6"/>
  <c r="T64" i="6"/>
  <c r="X64" i="6"/>
  <c r="AB64" i="6"/>
  <c r="AE29" i="6"/>
  <c r="M29" i="6"/>
  <c r="X60" i="6"/>
  <c r="AD29" i="6"/>
  <c r="N63" i="6"/>
  <c r="S60" i="6"/>
  <c r="O60" i="6"/>
  <c r="T60" i="6"/>
  <c r="M60" i="6"/>
  <c r="S62" i="6"/>
  <c r="V62" i="6"/>
  <c r="M62" i="6"/>
  <c r="P62" i="6"/>
  <c r="Y62" i="6"/>
  <c r="U62" i="6"/>
  <c r="Q62" i="6"/>
  <c r="X62" i="6"/>
  <c r="T62" i="6"/>
  <c r="W62" i="6"/>
  <c r="R64" i="6"/>
  <c r="AB65" i="8"/>
  <c r="V63" i="13"/>
  <c r="Z64" i="12"/>
  <c r="Y66" i="11"/>
  <c r="Z66" i="22"/>
  <c r="N60" i="25"/>
  <c r="O62" i="6"/>
  <c r="N60" i="6"/>
  <c r="S63" i="6"/>
  <c r="R63" i="6"/>
  <c r="V63" i="6"/>
  <c r="P63" i="6"/>
  <c r="W63" i="6"/>
  <c r="Q60" i="6"/>
  <c r="Z63" i="6"/>
  <c r="U66" i="11"/>
  <c r="U61" i="15"/>
  <c r="X63" i="6"/>
  <c r="V60" i="6"/>
  <c r="S64" i="26"/>
  <c r="U60" i="25"/>
  <c r="U63" i="6"/>
  <c r="R60" i="6"/>
  <c r="P60" i="6"/>
  <c r="J36" i="2"/>
  <c r="J33" i="2"/>
  <c r="J34" i="2"/>
  <c r="J35" i="2"/>
  <c r="J30" i="2"/>
  <c r="M30" i="2" s="1"/>
  <c r="J31" i="2"/>
  <c r="J32" i="2"/>
  <c r="J37" i="2"/>
  <c r="Q30" i="24"/>
  <c r="U30" i="24"/>
  <c r="O30" i="24"/>
  <c r="T65" i="19"/>
  <c r="AD29" i="24"/>
  <c r="X29" i="24"/>
  <c r="Q64" i="20"/>
  <c r="Y30" i="24"/>
  <c r="AG30" i="24"/>
  <c r="W30" i="24"/>
  <c r="AB65" i="19"/>
  <c r="AE66" i="20"/>
  <c r="AE29" i="24"/>
  <c r="AJ29" i="24"/>
  <c r="T64" i="20"/>
  <c r="R29" i="24"/>
  <c r="AB66" i="20"/>
  <c r="AC64" i="16"/>
  <c r="O64" i="16"/>
  <c r="X32" i="13"/>
  <c r="P32" i="13"/>
  <c r="S32" i="13"/>
  <c r="J34" i="11"/>
  <c r="T30" i="24"/>
  <c r="AB30" i="24"/>
  <c r="R65" i="19"/>
  <c r="Z29" i="24"/>
  <c r="W65" i="19"/>
  <c r="M29" i="24"/>
  <c r="M55" i="24" s="1"/>
  <c r="U32" i="13"/>
  <c r="AI30" i="24"/>
  <c r="Z30" i="24"/>
  <c r="V30" i="24"/>
  <c r="V65" i="19"/>
  <c r="AA33" i="25"/>
  <c r="R33" i="25"/>
  <c r="W29" i="24"/>
  <c r="W64" i="20"/>
  <c r="Q60" i="25"/>
  <c r="AG32" i="3"/>
  <c r="Y32" i="3"/>
  <c r="Z32" i="3"/>
  <c r="AD32" i="3"/>
  <c r="S32" i="3"/>
  <c r="V32" i="3"/>
  <c r="AF32" i="3"/>
  <c r="U32" i="3"/>
  <c r="X32" i="3"/>
  <c r="AA32" i="3"/>
  <c r="AJ32" i="3"/>
  <c r="AH32" i="3"/>
  <c r="Q32" i="3"/>
  <c r="AC32" i="3"/>
  <c r="AB32" i="3"/>
  <c r="W32" i="3"/>
  <c r="P32" i="3"/>
  <c r="T32" i="3"/>
  <c r="O32" i="3"/>
  <c r="R32" i="3"/>
  <c r="AI32" i="3"/>
  <c r="AE32" i="3"/>
  <c r="AF32" i="17"/>
  <c r="W65" i="15"/>
  <c r="T64" i="16"/>
  <c r="W64" i="16"/>
  <c r="T66" i="11"/>
  <c r="AB65" i="11"/>
  <c r="AJ30" i="24"/>
  <c r="AH30" i="24"/>
  <c r="P65" i="19"/>
  <c r="S64" i="20"/>
  <c r="K60" i="25"/>
  <c r="K86" i="25" s="1"/>
  <c r="K87" i="25" s="1"/>
  <c r="L29" i="3"/>
  <c r="L55" i="3" s="1"/>
  <c r="L56" i="3" s="1"/>
  <c r="J69" i="4" s="1"/>
  <c r="T29" i="3"/>
  <c r="AF29" i="3"/>
  <c r="AH29" i="3"/>
  <c r="Q29" i="3"/>
  <c r="W29" i="3"/>
  <c r="Y29" i="3"/>
  <c r="AI29" i="3"/>
  <c r="M29" i="3"/>
  <c r="M55" i="3" s="1"/>
  <c r="M56" i="3" s="1"/>
  <c r="K69" i="4" s="1"/>
  <c r="P29" i="3"/>
  <c r="V29" i="3"/>
  <c r="AG29" i="3"/>
  <c r="AB29" i="3"/>
  <c r="AA29" i="3"/>
  <c r="Z29" i="3"/>
  <c r="X29" i="3"/>
  <c r="O29" i="3"/>
  <c r="U29" i="3"/>
  <c r="AJ29" i="3"/>
  <c r="AC29" i="3"/>
  <c r="R29" i="3"/>
  <c r="AD29" i="3"/>
  <c r="N29" i="3"/>
  <c r="S29" i="3"/>
  <c r="AE29" i="3"/>
  <c r="V66" i="11"/>
  <c r="AA66" i="11"/>
  <c r="T61" i="15"/>
  <c r="AC65" i="19"/>
  <c r="Y66" i="20"/>
  <c r="U64" i="26"/>
  <c r="L61" i="15"/>
  <c r="R62" i="7"/>
  <c r="N62" i="7"/>
  <c r="W66" i="11"/>
  <c r="W64" i="26"/>
  <c r="X64" i="26"/>
  <c r="N61" i="15"/>
  <c r="J34" i="12"/>
  <c r="S34" i="12" s="1"/>
  <c r="Z65" i="11"/>
  <c r="R64" i="26"/>
  <c r="R61" i="15"/>
  <c r="AD31" i="3"/>
  <c r="AC31" i="3"/>
  <c r="O31" i="3"/>
  <c r="W65" i="11"/>
  <c r="O64" i="26"/>
  <c r="Z64" i="26"/>
  <c r="M55" i="5"/>
  <c r="M56" i="5" s="1"/>
  <c r="AB66" i="11"/>
  <c r="Q61" i="15"/>
  <c r="V64" i="26"/>
  <c r="W61" i="15"/>
  <c r="R66" i="20"/>
  <c r="AC64" i="20"/>
  <c r="U64" i="20"/>
  <c r="Z64" i="20"/>
  <c r="X65" i="11"/>
  <c r="X64" i="20"/>
  <c r="Y64" i="20"/>
  <c r="O62" i="7"/>
  <c r="R32" i="17"/>
  <c r="W66" i="20"/>
  <c r="V64" i="20"/>
  <c r="O60" i="25"/>
  <c r="Q32" i="17"/>
  <c r="M60" i="25"/>
  <c r="P64" i="26"/>
  <c r="Y64" i="26"/>
  <c r="S60" i="25"/>
  <c r="N61" i="25"/>
  <c r="T60" i="25"/>
  <c r="AG32" i="17"/>
  <c r="P65" i="11"/>
  <c r="Z65" i="19"/>
  <c r="AA65" i="19"/>
  <c r="X66" i="20"/>
  <c r="AH29" i="24"/>
  <c r="Y65" i="11"/>
  <c r="AC66" i="20"/>
  <c r="AF29" i="24"/>
  <c r="J34" i="7"/>
  <c r="AA34" i="7" s="1"/>
  <c r="AA65" i="11"/>
  <c r="AF34" i="8"/>
  <c r="AC65" i="11"/>
  <c r="X65" i="19"/>
  <c r="T66" i="20"/>
  <c r="AH32" i="21"/>
  <c r="U63" i="10"/>
  <c r="AA64" i="20"/>
  <c r="S66" i="20"/>
  <c r="P63" i="10"/>
  <c r="X62" i="7"/>
  <c r="U62" i="7"/>
  <c r="P61" i="25"/>
  <c r="V61" i="25"/>
  <c r="P62" i="7"/>
  <c r="U65" i="9"/>
  <c r="J33" i="19"/>
  <c r="X33" i="19" s="1"/>
  <c r="S62" i="7"/>
  <c r="M62" i="7"/>
  <c r="W62" i="7"/>
  <c r="Q65" i="11"/>
  <c r="Q65" i="19"/>
  <c r="S61" i="15"/>
  <c r="V65" i="11"/>
  <c r="Q62" i="7"/>
  <c r="V61" i="15"/>
  <c r="M61" i="15"/>
  <c r="P61" i="15"/>
  <c r="T62" i="7"/>
  <c r="G66" i="21"/>
  <c r="H65" i="21"/>
  <c r="I65" i="21" s="1"/>
  <c r="J65" i="21" s="1"/>
  <c r="U65" i="21" s="1"/>
  <c r="AA66" i="20"/>
  <c r="T63" i="19"/>
  <c r="L61" i="25"/>
  <c r="L86" i="25" s="1"/>
  <c r="M61" i="25"/>
  <c r="Q63" i="19"/>
  <c r="T65" i="11"/>
  <c r="J34" i="21"/>
  <c r="AA34" i="21" s="1"/>
  <c r="AD32" i="21"/>
  <c r="T61" i="25"/>
  <c r="W61" i="25"/>
  <c r="J30" i="21"/>
  <c r="AG30" i="21" s="1"/>
  <c r="R61" i="25"/>
  <c r="U61" i="25"/>
  <c r="X61" i="25"/>
  <c r="J31" i="21"/>
  <c r="AB31" i="21" s="1"/>
  <c r="J34" i="14"/>
  <c r="AD34" i="14" s="1"/>
  <c r="U65" i="11"/>
  <c r="R65" i="11"/>
  <c r="O61" i="25"/>
  <c r="S61" i="25"/>
  <c r="N63" i="19"/>
  <c r="Q30" i="6"/>
  <c r="Y33" i="6"/>
  <c r="AI33" i="6"/>
  <c r="Q33" i="6"/>
  <c r="U33" i="6"/>
  <c r="AF33" i="6"/>
  <c r="AA33" i="6"/>
  <c r="X33" i="6"/>
  <c r="S33" i="6"/>
  <c r="P33" i="6"/>
  <c r="W33" i="6"/>
  <c r="AB33" i="6"/>
  <c r="AH33" i="6"/>
  <c r="AC33" i="6"/>
  <c r="R33" i="6"/>
  <c r="AJ33" i="6"/>
  <c r="AE33" i="6"/>
  <c r="V33" i="6"/>
  <c r="T33" i="6"/>
  <c r="Y31" i="6"/>
  <c r="AC31" i="6"/>
  <c r="Q31" i="6"/>
  <c r="S31" i="6"/>
  <c r="X63" i="19"/>
  <c r="V63" i="19"/>
  <c r="U63" i="19"/>
  <c r="S63" i="19"/>
  <c r="R63" i="19"/>
  <c r="W63" i="19"/>
  <c r="O63" i="19"/>
  <c r="AA34" i="8"/>
  <c r="AC32" i="17"/>
  <c r="Y63" i="19"/>
  <c r="J33" i="23"/>
  <c r="Q33" i="23" s="1"/>
  <c r="S63" i="20"/>
  <c r="W63" i="20"/>
  <c r="Q63" i="20"/>
  <c r="R63" i="20"/>
  <c r="V63" i="20"/>
  <c r="N63" i="20"/>
  <c r="P63" i="20"/>
  <c r="Z63" i="20"/>
  <c r="O63" i="20"/>
  <c r="U63" i="20"/>
  <c r="T63" i="20"/>
  <c r="Y63" i="20"/>
  <c r="AA63" i="20"/>
  <c r="X63" i="20"/>
  <c r="J29" i="21"/>
  <c r="AH29" i="21" s="1"/>
  <c r="J34" i="20"/>
  <c r="U34" i="20" s="1"/>
  <c r="AH32" i="24"/>
  <c r="O63" i="10"/>
  <c r="V63" i="10"/>
  <c r="X63" i="10"/>
  <c r="W63" i="10"/>
  <c r="T63" i="10"/>
  <c r="R63" i="10"/>
  <c r="AH32" i="19"/>
  <c r="AJ32" i="19"/>
  <c r="P32" i="19"/>
  <c r="W32" i="19"/>
  <c r="O32" i="19"/>
  <c r="U32" i="19"/>
  <c r="V32" i="19"/>
  <c r="AF32" i="19"/>
  <c r="Z32" i="19"/>
  <c r="AA32" i="19"/>
  <c r="Y32" i="19"/>
  <c r="AE32" i="19"/>
  <c r="Q32" i="19"/>
  <c r="AD32" i="19"/>
  <c r="AJ34" i="26"/>
  <c r="Q34" i="26"/>
  <c r="S34" i="26"/>
  <c r="AC34" i="26"/>
  <c r="X34" i="26"/>
  <c r="AE34" i="26"/>
  <c r="T34" i="26"/>
  <c r="V34" i="26"/>
  <c r="W34" i="26"/>
  <c r="Y34" i="26"/>
  <c r="AA34" i="26"/>
  <c r="AF34" i="26"/>
  <c r="R34" i="26"/>
  <c r="AG34" i="26"/>
  <c r="AI34" i="26"/>
  <c r="AD34" i="26"/>
  <c r="Z34" i="26"/>
  <c r="U34" i="26"/>
  <c r="J32" i="7"/>
  <c r="S32" i="17"/>
  <c r="V32" i="17"/>
  <c r="AB32" i="17"/>
  <c r="Z32" i="17"/>
  <c r="J35" i="26"/>
  <c r="V35" i="26" s="1"/>
  <c r="AB32" i="24"/>
  <c r="U32" i="17"/>
  <c r="AB33" i="7"/>
  <c r="Q33" i="7"/>
  <c r="Y33" i="7"/>
  <c r="Z33" i="7"/>
  <c r="V33" i="7"/>
  <c r="AG33" i="7"/>
  <c r="AB33" i="12"/>
  <c r="P33" i="12"/>
  <c r="X33" i="12"/>
  <c r="AE33" i="12"/>
  <c r="T33" i="12"/>
  <c r="AD33" i="12"/>
  <c r="Y33" i="12"/>
  <c r="AI33" i="12"/>
  <c r="Z33" i="12"/>
  <c r="AA33" i="12"/>
  <c r="AH33" i="12"/>
  <c r="S33" i="12"/>
  <c r="R33" i="12"/>
  <c r="AC33" i="12"/>
  <c r="AG33" i="12"/>
  <c r="U33" i="12"/>
  <c r="W33" i="12"/>
  <c r="V33" i="12"/>
  <c r="AJ33" i="12"/>
  <c r="AF33" i="12"/>
  <c r="Q33" i="12"/>
  <c r="Y34" i="8"/>
  <c r="AD34" i="8"/>
  <c r="J33" i="9"/>
  <c r="AI33" i="9" s="1"/>
  <c r="X32" i="19"/>
  <c r="AB32" i="19"/>
  <c r="T63" i="25"/>
  <c r="W63" i="25"/>
  <c r="Y63" i="25"/>
  <c r="R63" i="25"/>
  <c r="Q63" i="25"/>
  <c r="O63" i="25"/>
  <c r="X63" i="25"/>
  <c r="Z63" i="25"/>
  <c r="P63" i="25"/>
  <c r="V63" i="25"/>
  <c r="S63" i="25"/>
  <c r="N63" i="25"/>
  <c r="U63" i="25"/>
  <c r="Z34" i="8"/>
  <c r="R34" i="8"/>
  <c r="J33" i="21"/>
  <c r="U64" i="19"/>
  <c r="Z64" i="19"/>
  <c r="T64" i="19"/>
  <c r="S64" i="19"/>
  <c r="W64" i="19"/>
  <c r="R64" i="19"/>
  <c r="O64" i="19"/>
  <c r="Q64" i="19"/>
  <c r="Y64" i="19"/>
  <c r="V64" i="19"/>
  <c r="X64" i="19"/>
  <c r="P64" i="19"/>
  <c r="AI32" i="21"/>
  <c r="AA32" i="21"/>
  <c r="X32" i="21"/>
  <c r="S32" i="21"/>
  <c r="W32" i="21"/>
  <c r="V32" i="21"/>
  <c r="U32" i="21"/>
  <c r="Z32" i="21"/>
  <c r="R32" i="21"/>
  <c r="O32" i="21"/>
  <c r="P32" i="21"/>
  <c r="AJ32" i="21"/>
  <c r="Y32" i="21"/>
  <c r="AC32" i="21"/>
  <c r="AB32" i="21"/>
  <c r="Q32" i="21"/>
  <c r="T32" i="21"/>
  <c r="AG32" i="21"/>
  <c r="AC32" i="19"/>
  <c r="AI32" i="19"/>
  <c r="AG32" i="19"/>
  <c r="AD66" i="20"/>
  <c r="AF66" i="20"/>
  <c r="R32" i="19"/>
  <c r="Z66" i="20"/>
  <c r="Q66" i="20"/>
  <c r="AH34" i="26"/>
  <c r="AB34" i="26"/>
  <c r="AE32" i="21"/>
  <c r="V34" i="8"/>
  <c r="AJ34" i="8"/>
  <c r="AH34" i="8"/>
  <c r="U34" i="8"/>
  <c r="J35" i="8"/>
  <c r="AH35" i="8" s="1"/>
  <c r="AI34" i="8"/>
  <c r="AE34" i="8"/>
  <c r="AG34" i="8"/>
  <c r="AB34" i="8"/>
  <c r="X34" i="8"/>
  <c r="Q34" i="8"/>
  <c r="S32" i="19"/>
  <c r="T32" i="19"/>
  <c r="V66" i="20"/>
  <c r="P60" i="12"/>
  <c r="K60" i="12"/>
  <c r="K86" i="12" s="1"/>
  <c r="K87" i="12" s="1"/>
  <c r="V60" i="12"/>
  <c r="N60" i="12"/>
  <c r="Y60" i="12"/>
  <c r="U60" i="12"/>
  <c r="Q60" i="12"/>
  <c r="T60" i="12"/>
  <c r="R60" i="12"/>
  <c r="M60" i="12"/>
  <c r="O60" i="12"/>
  <c r="L60" i="12"/>
  <c r="X60" i="12"/>
  <c r="S60" i="12"/>
  <c r="W60" i="12"/>
  <c r="V64" i="23"/>
  <c r="Y64" i="23"/>
  <c r="U64" i="23"/>
  <c r="X64" i="23"/>
  <c r="T64" i="23"/>
  <c r="Z64" i="23"/>
  <c r="W64" i="23"/>
  <c r="S64" i="23"/>
  <c r="O64" i="23"/>
  <c r="P64" i="23"/>
  <c r="R64" i="23"/>
  <c r="Q64" i="23"/>
  <c r="AA64" i="23"/>
  <c r="W33" i="7"/>
  <c r="X33" i="7"/>
  <c r="AJ33" i="7"/>
  <c r="P61" i="21"/>
  <c r="L61" i="21"/>
  <c r="L86" i="21" s="1"/>
  <c r="L87" i="21" s="1"/>
  <c r="W61" i="21"/>
  <c r="S61" i="21"/>
  <c r="O61" i="21"/>
  <c r="Q61" i="21"/>
  <c r="Z61" i="21"/>
  <c r="N61" i="21"/>
  <c r="U61" i="21"/>
  <c r="V61" i="21"/>
  <c r="T61" i="21"/>
  <c r="X61" i="21"/>
  <c r="Y61" i="21"/>
  <c r="R61" i="21"/>
  <c r="M61" i="21"/>
  <c r="S61" i="13"/>
  <c r="X61" i="13"/>
  <c r="L61" i="13"/>
  <c r="R61" i="13"/>
  <c r="T61" i="13"/>
  <c r="Q61" i="13"/>
  <c r="W61" i="13"/>
  <c r="O61" i="13"/>
  <c r="U61" i="13"/>
  <c r="N61" i="13"/>
  <c r="V61" i="13"/>
  <c r="M61" i="13"/>
  <c r="P61" i="13"/>
  <c r="M60" i="14"/>
  <c r="P60" i="14"/>
  <c r="U60" i="14"/>
  <c r="L60" i="14"/>
  <c r="Q60" i="14"/>
  <c r="O60" i="14"/>
  <c r="R60" i="14"/>
  <c r="T60" i="14"/>
  <c r="V60" i="14"/>
  <c r="K60" i="14"/>
  <c r="K86" i="14" s="1"/>
  <c r="K87" i="14" s="1"/>
  <c r="S60" i="14"/>
  <c r="N60" i="14"/>
  <c r="R62" i="13"/>
  <c r="V62" i="13"/>
  <c r="W62" i="13"/>
  <c r="Y62" i="13"/>
  <c r="U62" i="13"/>
  <c r="T62" i="13"/>
  <c r="N62" i="13"/>
  <c r="O62" i="13"/>
  <c r="M62" i="13"/>
  <c r="Q62" i="13"/>
  <c r="P62" i="13"/>
  <c r="S62" i="13"/>
  <c r="X62" i="13"/>
  <c r="Q60" i="19"/>
  <c r="T60" i="19"/>
  <c r="M60" i="19"/>
  <c r="R60" i="19"/>
  <c r="N60" i="19"/>
  <c r="L60" i="19"/>
  <c r="U60" i="19"/>
  <c r="S60" i="19"/>
  <c r="P60" i="19"/>
  <c r="K60" i="19"/>
  <c r="K86" i="19" s="1"/>
  <c r="K87" i="19" s="1"/>
  <c r="I89" i="4" s="1"/>
  <c r="V60" i="19"/>
  <c r="O60" i="19"/>
  <c r="AB32" i="25"/>
  <c r="AI32" i="25"/>
  <c r="W32" i="25"/>
  <c r="X32" i="25"/>
  <c r="AE32" i="25"/>
  <c r="AH32" i="25"/>
  <c r="V62" i="11"/>
  <c r="U62" i="11"/>
  <c r="Y62" i="11"/>
  <c r="N62" i="11"/>
  <c r="Q62" i="11"/>
  <c r="T62" i="11"/>
  <c r="S62" i="11"/>
  <c r="M62" i="11"/>
  <c r="W62" i="11"/>
  <c r="X62" i="11"/>
  <c r="P62" i="11"/>
  <c r="O62" i="11"/>
  <c r="R62" i="11"/>
  <c r="J31" i="23"/>
  <c r="J32" i="23"/>
  <c r="J30" i="23"/>
  <c r="J29" i="23"/>
  <c r="Z29" i="13"/>
  <c r="AD29" i="13"/>
  <c r="AJ29" i="13"/>
  <c r="R29" i="13"/>
  <c r="Q29" i="13"/>
  <c r="L29" i="13"/>
  <c r="L55" i="13" s="1"/>
  <c r="L56" i="13" s="1"/>
  <c r="J81" i="4" s="1"/>
  <c r="AG29" i="13"/>
  <c r="S29" i="13"/>
  <c r="AE29" i="13"/>
  <c r="V29" i="13"/>
  <c r="AH29" i="13"/>
  <c r="T29" i="13"/>
  <c r="P29" i="13"/>
  <c r="M29" i="13"/>
  <c r="AB29" i="13"/>
  <c r="AI29" i="13"/>
  <c r="X29" i="13"/>
  <c r="AA29" i="13"/>
  <c r="AC29" i="13"/>
  <c r="Y29" i="13"/>
  <c r="O29" i="13"/>
  <c r="AF29" i="13"/>
  <c r="N29" i="13"/>
  <c r="U29" i="13"/>
  <c r="W29" i="13"/>
  <c r="R64" i="21"/>
  <c r="U64" i="21"/>
  <c r="AB64" i="21"/>
  <c r="W64" i="21"/>
  <c r="P64" i="21"/>
  <c r="O64" i="21"/>
  <c r="T64" i="21"/>
  <c r="Y64" i="21"/>
  <c r="X64" i="21"/>
  <c r="Q64" i="21"/>
  <c r="S64" i="21"/>
  <c r="AC64" i="21"/>
  <c r="AA64" i="21"/>
  <c r="Z64" i="21"/>
  <c r="V64" i="21"/>
  <c r="M60" i="22"/>
  <c r="L60" i="22"/>
  <c r="T60" i="22"/>
  <c r="Q60" i="22"/>
  <c r="R60" i="22"/>
  <c r="P60" i="22"/>
  <c r="N60" i="22"/>
  <c r="S60" i="22"/>
  <c r="O60" i="22"/>
  <c r="K60" i="22"/>
  <c r="K86" i="22" s="1"/>
  <c r="K87" i="22" s="1"/>
  <c r="U60" i="22"/>
  <c r="Q61" i="14"/>
  <c r="X61" i="14"/>
  <c r="S61" i="14"/>
  <c r="V61" i="14"/>
  <c r="P61" i="14"/>
  <c r="M61" i="14"/>
  <c r="U61" i="14"/>
  <c r="W61" i="14"/>
  <c r="L61" i="14"/>
  <c r="O61" i="14"/>
  <c r="T61" i="14"/>
  <c r="N61" i="14"/>
  <c r="R61" i="14"/>
  <c r="P61" i="12"/>
  <c r="V61" i="12"/>
  <c r="T61" i="12"/>
  <c r="M61" i="12"/>
  <c r="S61" i="12"/>
  <c r="O61" i="12"/>
  <c r="R61" i="12"/>
  <c r="Y61" i="12"/>
  <c r="W61" i="12"/>
  <c r="Q61" i="12"/>
  <c r="U61" i="12"/>
  <c r="L61" i="12"/>
  <c r="X61" i="12"/>
  <c r="N61" i="12"/>
  <c r="M61" i="19"/>
  <c r="W61" i="19"/>
  <c r="P61" i="19"/>
  <c r="R61" i="19"/>
  <c r="O61" i="19"/>
  <c r="Q61" i="19"/>
  <c r="V61" i="19"/>
  <c r="T61" i="19"/>
  <c r="N61" i="19"/>
  <c r="S61" i="19"/>
  <c r="U61" i="19"/>
  <c r="L61" i="19"/>
  <c r="M61" i="11"/>
  <c r="R61" i="11"/>
  <c r="O61" i="11"/>
  <c r="P61" i="11"/>
  <c r="N61" i="11"/>
  <c r="Y61" i="11"/>
  <c r="U61" i="11"/>
  <c r="Q61" i="11"/>
  <c r="L61" i="11"/>
  <c r="V61" i="11"/>
  <c r="T61" i="11"/>
  <c r="X61" i="11"/>
  <c r="W61" i="11"/>
  <c r="S61" i="11"/>
  <c r="J29" i="20"/>
  <c r="J31" i="20"/>
  <c r="J32" i="20"/>
  <c r="J30" i="20"/>
  <c r="T31" i="13"/>
  <c r="Z31" i="13"/>
  <c r="X31" i="13"/>
  <c r="AI31" i="13"/>
  <c r="O31" i="13"/>
  <c r="AH31" i="13"/>
  <c r="AA31" i="13"/>
  <c r="AG31" i="13"/>
  <c r="AF31" i="13"/>
  <c r="S31" i="13"/>
  <c r="AJ31" i="13"/>
  <c r="AD31" i="13"/>
  <c r="N31" i="13"/>
  <c r="AB31" i="13"/>
  <c r="P31" i="13"/>
  <c r="Y31" i="13"/>
  <c r="R31" i="13"/>
  <c r="AC31" i="13"/>
  <c r="U31" i="13"/>
  <c r="AE31" i="13"/>
  <c r="Q31" i="13"/>
  <c r="V31" i="13"/>
  <c r="W31" i="13"/>
  <c r="AA62" i="21"/>
  <c r="O62" i="21"/>
  <c r="P62" i="21"/>
  <c r="T62" i="21"/>
  <c r="Z62" i="21"/>
  <c r="S62" i="21"/>
  <c r="Y62" i="21"/>
  <c r="V62" i="21"/>
  <c r="X62" i="21"/>
  <c r="N62" i="21"/>
  <c r="U62" i="21"/>
  <c r="R62" i="21"/>
  <c r="M62" i="21"/>
  <c r="Q62" i="21"/>
  <c r="W62" i="21"/>
  <c r="T60" i="24"/>
  <c r="V60" i="24"/>
  <c r="L60" i="24"/>
  <c r="L86" i="24" s="1"/>
  <c r="O60" i="24"/>
  <c r="N60" i="24"/>
  <c r="M60" i="24"/>
  <c r="P60" i="24"/>
  <c r="K60" i="24"/>
  <c r="K86" i="24" s="1"/>
  <c r="K87" i="24" s="1"/>
  <c r="R60" i="24"/>
  <c r="S60" i="24"/>
  <c r="Q60" i="24"/>
  <c r="U60" i="24"/>
  <c r="S62" i="14"/>
  <c r="M62" i="14"/>
  <c r="W62" i="14"/>
  <c r="T62" i="14"/>
  <c r="V62" i="14"/>
  <c r="U62" i="14"/>
  <c r="R62" i="14"/>
  <c r="O62" i="14"/>
  <c r="N62" i="14"/>
  <c r="P62" i="14"/>
  <c r="Q62" i="14"/>
  <c r="X62" i="14"/>
  <c r="M62" i="26"/>
  <c r="T62" i="26"/>
  <c r="S62" i="26"/>
  <c r="W62" i="26"/>
  <c r="U62" i="26"/>
  <c r="O62" i="26"/>
  <c r="P62" i="26"/>
  <c r="V62" i="26"/>
  <c r="N62" i="26"/>
  <c r="R62" i="26"/>
  <c r="Q62" i="26"/>
  <c r="N63" i="11"/>
  <c r="Q63" i="11"/>
  <c r="U63" i="11"/>
  <c r="O63" i="11"/>
  <c r="X63" i="11"/>
  <c r="Y63" i="11"/>
  <c r="P63" i="11"/>
  <c r="R63" i="11"/>
  <c r="S63" i="11"/>
  <c r="V63" i="11"/>
  <c r="Z63" i="11"/>
  <c r="W63" i="11"/>
  <c r="T63" i="11"/>
  <c r="W63" i="23"/>
  <c r="U63" i="23"/>
  <c r="N63" i="23"/>
  <c r="P63" i="23"/>
  <c r="Y63" i="23"/>
  <c r="V63" i="23"/>
  <c r="Q63" i="23"/>
  <c r="S63" i="23"/>
  <c r="R63" i="23"/>
  <c r="X63" i="23"/>
  <c r="T63" i="23"/>
  <c r="O63" i="23"/>
  <c r="AE30" i="13"/>
  <c r="AF30" i="13"/>
  <c r="AG30" i="13"/>
  <c r="Y30" i="13"/>
  <c r="AC30" i="13"/>
  <c r="M30" i="13"/>
  <c r="W30" i="13"/>
  <c r="R30" i="13"/>
  <c r="V30" i="13"/>
  <c r="AD30" i="13"/>
  <c r="Q30" i="13"/>
  <c r="AH30" i="13"/>
  <c r="P33" i="7"/>
  <c r="U33" i="7"/>
  <c r="AC33" i="7"/>
  <c r="AD33" i="7"/>
  <c r="P63" i="21"/>
  <c r="N63" i="21"/>
  <c r="S63" i="21"/>
  <c r="R63" i="21"/>
  <c r="O63" i="21"/>
  <c r="U63" i="21"/>
  <c r="Z63" i="21"/>
  <c r="Y63" i="21"/>
  <c r="W63" i="21"/>
  <c r="Q63" i="21"/>
  <c r="V63" i="21"/>
  <c r="X63" i="21"/>
  <c r="T63" i="21"/>
  <c r="AA63" i="21"/>
  <c r="V64" i="24"/>
  <c r="X64" i="24"/>
  <c r="U64" i="24"/>
  <c r="S64" i="24"/>
  <c r="T64" i="24"/>
  <c r="Z64" i="24"/>
  <c r="W64" i="24"/>
  <c r="P64" i="24"/>
  <c r="O64" i="24"/>
  <c r="Y64" i="24"/>
  <c r="R64" i="24"/>
  <c r="Q64" i="24"/>
  <c r="N29" i="21"/>
  <c r="W29" i="21"/>
  <c r="L60" i="26"/>
  <c r="K60" i="26"/>
  <c r="K86" i="26" s="1"/>
  <c r="K87" i="26" s="1"/>
  <c r="R60" i="26"/>
  <c r="T60" i="26"/>
  <c r="N60" i="26"/>
  <c r="M60" i="26"/>
  <c r="O60" i="26"/>
  <c r="Q60" i="26"/>
  <c r="P60" i="26"/>
  <c r="S60" i="26"/>
  <c r="U60" i="26"/>
  <c r="P62" i="20"/>
  <c r="S62" i="20"/>
  <c r="W62" i="20"/>
  <c r="Z62" i="20"/>
  <c r="O62" i="20"/>
  <c r="U62" i="20"/>
  <c r="V62" i="20"/>
  <c r="Y62" i="20"/>
  <c r="N62" i="20"/>
  <c r="T62" i="20"/>
  <c r="X62" i="20"/>
  <c r="R62" i="20"/>
  <c r="Q62" i="20"/>
  <c r="M62" i="20"/>
  <c r="T62" i="23"/>
  <c r="V62" i="23"/>
  <c r="U62" i="23"/>
  <c r="N62" i="23"/>
  <c r="S62" i="23"/>
  <c r="W62" i="23"/>
  <c r="R62" i="23"/>
  <c r="O62" i="23"/>
  <c r="Y62" i="23"/>
  <c r="X62" i="23"/>
  <c r="Q62" i="23"/>
  <c r="M62" i="23"/>
  <c r="P62" i="23"/>
  <c r="H65" i="23"/>
  <c r="I65" i="23" s="1"/>
  <c r="J65" i="23" s="1"/>
  <c r="AC65" i="23" s="1"/>
  <c r="G66" i="23"/>
  <c r="H65" i="24"/>
  <c r="I65" i="24" s="1"/>
  <c r="J65" i="24" s="1"/>
  <c r="G66" i="24"/>
  <c r="J29" i="22"/>
  <c r="J32" i="22"/>
  <c r="J30" i="22"/>
  <c r="J33" i="22"/>
  <c r="J31" i="22"/>
  <c r="U31" i="21"/>
  <c r="R31" i="21"/>
  <c r="T31" i="21"/>
  <c r="V31" i="21"/>
  <c r="N62" i="12"/>
  <c r="O62" i="12"/>
  <c r="U62" i="12"/>
  <c r="W62" i="12"/>
  <c r="R62" i="12"/>
  <c r="V62" i="12"/>
  <c r="S62" i="12"/>
  <c r="Z62" i="12"/>
  <c r="Y62" i="12"/>
  <c r="M62" i="12"/>
  <c r="T62" i="12"/>
  <c r="X62" i="12"/>
  <c r="P62" i="12"/>
  <c r="Q62" i="12"/>
  <c r="S62" i="22"/>
  <c r="W62" i="22"/>
  <c r="O62" i="22"/>
  <c r="N62" i="22"/>
  <c r="T62" i="22"/>
  <c r="M62" i="22"/>
  <c r="V62" i="22"/>
  <c r="U62" i="22"/>
  <c r="Q62" i="22"/>
  <c r="R62" i="22"/>
  <c r="P62" i="22"/>
  <c r="U61" i="20"/>
  <c r="Q61" i="20"/>
  <c r="X61" i="20"/>
  <c r="W61" i="20"/>
  <c r="V61" i="20"/>
  <c r="L61" i="20"/>
  <c r="P61" i="20"/>
  <c r="S61" i="20"/>
  <c r="O61" i="20"/>
  <c r="R61" i="20"/>
  <c r="M61" i="20"/>
  <c r="T61" i="20"/>
  <c r="N61" i="20"/>
  <c r="Y61" i="20"/>
  <c r="N60" i="23"/>
  <c r="O60" i="23"/>
  <c r="R60" i="23"/>
  <c r="K60" i="23"/>
  <c r="K86" i="23" s="1"/>
  <c r="K87" i="23" s="1"/>
  <c r="I94" i="4" s="1"/>
  <c r="L60" i="23"/>
  <c r="M60" i="23"/>
  <c r="P60" i="23"/>
  <c r="U60" i="23"/>
  <c r="V60" i="23"/>
  <c r="S60" i="23"/>
  <c r="Q60" i="23"/>
  <c r="T60" i="23"/>
  <c r="J34" i="22"/>
  <c r="AA33" i="7"/>
  <c r="AF33" i="7"/>
  <c r="AE33" i="7"/>
  <c r="J33" i="10"/>
  <c r="S33" i="10" s="1"/>
  <c r="V63" i="24"/>
  <c r="N63" i="24"/>
  <c r="P63" i="24"/>
  <c r="Y63" i="24"/>
  <c r="Q63" i="24"/>
  <c r="S63" i="24"/>
  <c r="R63" i="24"/>
  <c r="W63" i="24"/>
  <c r="O63" i="24"/>
  <c r="U63" i="24"/>
  <c r="X63" i="24"/>
  <c r="T63" i="24"/>
  <c r="J29" i="26"/>
  <c r="J31" i="26"/>
  <c r="J30" i="26"/>
  <c r="J32" i="26"/>
  <c r="J33" i="26"/>
  <c r="U61" i="23"/>
  <c r="R61" i="23"/>
  <c r="M61" i="23"/>
  <c r="Q61" i="23"/>
  <c r="P61" i="23"/>
  <c r="W61" i="23"/>
  <c r="O61" i="23"/>
  <c r="L61" i="23"/>
  <c r="V61" i="23"/>
  <c r="T61" i="23"/>
  <c r="N61" i="23"/>
  <c r="S61" i="23"/>
  <c r="O30" i="25"/>
  <c r="R30" i="25"/>
  <c r="N30" i="25"/>
  <c r="Q65" i="22"/>
  <c r="P65" i="22"/>
  <c r="Z65" i="22"/>
  <c r="X65" i="22"/>
  <c r="W65" i="22"/>
  <c r="V65" i="22"/>
  <c r="Y65" i="22"/>
  <c r="S65" i="22"/>
  <c r="T65" i="22"/>
  <c r="R65" i="22"/>
  <c r="U65" i="22"/>
  <c r="V60" i="20"/>
  <c r="T60" i="20"/>
  <c r="N60" i="20"/>
  <c r="U60" i="20"/>
  <c r="Q60" i="20"/>
  <c r="S60" i="20"/>
  <c r="X60" i="20"/>
  <c r="R60" i="20"/>
  <c r="M60" i="20"/>
  <c r="O60" i="20"/>
  <c r="W60" i="20"/>
  <c r="K60" i="20"/>
  <c r="K86" i="20" s="1"/>
  <c r="K87" i="20" s="1"/>
  <c r="L60" i="20"/>
  <c r="P60" i="20"/>
  <c r="J29" i="19"/>
  <c r="J30" i="19"/>
  <c r="J31" i="19"/>
  <c r="J33" i="20"/>
  <c r="S33" i="7"/>
  <c r="R33" i="7"/>
  <c r="T33" i="7"/>
  <c r="O61" i="26"/>
  <c r="V61" i="26"/>
  <c r="M61" i="26"/>
  <c r="S61" i="26"/>
  <c r="L61" i="26"/>
  <c r="R61" i="26"/>
  <c r="Q61" i="26"/>
  <c r="U61" i="26"/>
  <c r="N61" i="26"/>
  <c r="T61" i="26"/>
  <c r="P61" i="26"/>
  <c r="R62" i="24"/>
  <c r="V62" i="24"/>
  <c r="T62" i="24"/>
  <c r="P62" i="24"/>
  <c r="U62" i="24"/>
  <c r="S62" i="24"/>
  <c r="W62" i="24"/>
  <c r="O62" i="24"/>
  <c r="N62" i="24"/>
  <c r="M62" i="24"/>
  <c r="Q62" i="24"/>
  <c r="X62" i="24"/>
  <c r="P65" i="20"/>
  <c r="AC65" i="20"/>
  <c r="T65" i="20"/>
  <c r="AB65" i="20"/>
  <c r="W65" i="20"/>
  <c r="V65" i="20"/>
  <c r="U65" i="20"/>
  <c r="Q65" i="20"/>
  <c r="X65" i="20"/>
  <c r="AA65" i="20"/>
  <c r="S65" i="20"/>
  <c r="R65" i="20"/>
  <c r="Z65" i="20"/>
  <c r="Y65" i="20"/>
  <c r="J30" i="11"/>
  <c r="J29" i="11"/>
  <c r="J32" i="11"/>
  <c r="J31" i="11"/>
  <c r="S29" i="25"/>
  <c r="AD29" i="25"/>
  <c r="P29" i="25"/>
  <c r="N29" i="25"/>
  <c r="Y29" i="25"/>
  <c r="AF29" i="25"/>
  <c r="AA29" i="25"/>
  <c r="AJ29" i="25"/>
  <c r="X29" i="25"/>
  <c r="N63" i="22"/>
  <c r="V63" i="22"/>
  <c r="Q63" i="22"/>
  <c r="X63" i="22"/>
  <c r="T63" i="22"/>
  <c r="P63" i="22"/>
  <c r="O63" i="22"/>
  <c r="S63" i="22"/>
  <c r="U63" i="22"/>
  <c r="R63" i="22"/>
  <c r="W63" i="22"/>
  <c r="Q60" i="11"/>
  <c r="T60" i="11"/>
  <c r="P60" i="11"/>
  <c r="L60" i="11"/>
  <c r="S60" i="11"/>
  <c r="W60" i="11"/>
  <c r="K60" i="11"/>
  <c r="K86" i="11" s="1"/>
  <c r="K87" i="11" s="1"/>
  <c r="I78" i="4" s="1"/>
  <c r="V60" i="11"/>
  <c r="R60" i="11"/>
  <c r="O60" i="11"/>
  <c r="U60" i="11"/>
  <c r="N60" i="11"/>
  <c r="M60" i="11"/>
  <c r="AI33" i="7"/>
  <c r="AH33" i="7"/>
  <c r="W64" i="22"/>
  <c r="V64" i="22"/>
  <c r="O64" i="22"/>
  <c r="R64" i="22"/>
  <c r="S64" i="22"/>
  <c r="Q64" i="22"/>
  <c r="Y64" i="22"/>
  <c r="X64" i="22"/>
  <c r="U64" i="22"/>
  <c r="P64" i="22"/>
  <c r="T64" i="22"/>
  <c r="J29" i="14"/>
  <c r="J30" i="14"/>
  <c r="J32" i="14"/>
  <c r="J31" i="14"/>
  <c r="J33" i="14"/>
  <c r="X60" i="13"/>
  <c r="S60" i="13"/>
  <c r="O60" i="13"/>
  <c r="K60" i="13"/>
  <c r="K86" i="13" s="1"/>
  <c r="K87" i="13" s="1"/>
  <c r="Q60" i="13"/>
  <c r="V60" i="13"/>
  <c r="P60" i="13"/>
  <c r="M60" i="13"/>
  <c r="N60" i="13"/>
  <c r="L60" i="13"/>
  <c r="R60" i="13"/>
  <c r="U60" i="13"/>
  <c r="W60" i="13"/>
  <c r="T60" i="13"/>
  <c r="X62" i="19"/>
  <c r="M62" i="19"/>
  <c r="V62" i="19"/>
  <c r="R62" i="19"/>
  <c r="P62" i="19"/>
  <c r="N62" i="19"/>
  <c r="U62" i="19"/>
  <c r="W62" i="19"/>
  <c r="Q62" i="19"/>
  <c r="T62" i="19"/>
  <c r="O62" i="19"/>
  <c r="S62" i="19"/>
  <c r="R31" i="25"/>
  <c r="AI31" i="25"/>
  <c r="S31" i="25"/>
  <c r="AD31" i="25"/>
  <c r="P31" i="25"/>
  <c r="AA31" i="25"/>
  <c r="T31" i="25"/>
  <c r="U31" i="25"/>
  <c r="X31" i="25"/>
  <c r="L61" i="22"/>
  <c r="N61" i="22"/>
  <c r="O61" i="22"/>
  <c r="S61" i="22"/>
  <c r="R61" i="22"/>
  <c r="Q61" i="22"/>
  <c r="U61" i="22"/>
  <c r="P61" i="22"/>
  <c r="M61" i="22"/>
  <c r="V61" i="22"/>
  <c r="T61" i="22"/>
  <c r="J32" i="12"/>
  <c r="J29" i="12"/>
  <c r="J30" i="12"/>
  <c r="J31" i="12"/>
  <c r="Y61" i="13"/>
  <c r="W60" i="19"/>
  <c r="J33" i="11"/>
  <c r="AF33" i="23"/>
  <c r="S33" i="23"/>
  <c r="Z33" i="23"/>
  <c r="AJ33" i="23"/>
  <c r="Y65" i="26"/>
  <c r="Q65" i="26"/>
  <c r="X65" i="26"/>
  <c r="P65" i="26"/>
  <c r="U65" i="26"/>
  <c r="T65" i="26"/>
  <c r="Z65" i="26"/>
  <c r="W65" i="26"/>
  <c r="AB65" i="26"/>
  <c r="S65" i="26"/>
  <c r="R65" i="26"/>
  <c r="AA65" i="26"/>
  <c r="V65" i="26"/>
  <c r="G35" i="24"/>
  <c r="H34" i="24"/>
  <c r="I34" i="24" s="1"/>
  <c r="J34" i="24" s="1"/>
  <c r="G69" i="22"/>
  <c r="H68" i="22"/>
  <c r="I68" i="22" s="1"/>
  <c r="J68" i="22" s="1"/>
  <c r="H34" i="23"/>
  <c r="I34" i="23" s="1"/>
  <c r="J34" i="23" s="1"/>
  <c r="G35" i="23"/>
  <c r="AV25" i="23"/>
  <c r="AT24" i="23"/>
  <c r="AS23" i="23" s="1"/>
  <c r="Y61" i="23"/>
  <c r="AB64" i="23"/>
  <c r="X60" i="23"/>
  <c r="Z62" i="23"/>
  <c r="AA63" i="23"/>
  <c r="H66" i="26"/>
  <c r="I66" i="26" s="1"/>
  <c r="J66" i="26" s="1"/>
  <c r="G67" i="26"/>
  <c r="X67" i="22"/>
  <c r="W67" i="22"/>
  <c r="Z67" i="22"/>
  <c r="R67" i="22"/>
  <c r="T67" i="22"/>
  <c r="AD67" i="22"/>
  <c r="S67" i="22"/>
  <c r="V67" i="22"/>
  <c r="U67" i="22"/>
  <c r="AA67" i="22"/>
  <c r="AC67" i="22"/>
  <c r="AB67" i="22"/>
  <c r="Y67" i="22"/>
  <c r="G35" i="19"/>
  <c r="H34" i="19"/>
  <c r="I34" i="19" s="1"/>
  <c r="J34" i="19" s="1"/>
  <c r="G36" i="25"/>
  <c r="H35" i="25"/>
  <c r="I35" i="25" s="1"/>
  <c r="J35" i="25" s="1"/>
  <c r="AT24" i="25"/>
  <c r="AS23" i="25" s="1"/>
  <c r="AV25" i="25"/>
  <c r="Z62" i="25"/>
  <c r="Y61" i="25"/>
  <c r="AA63" i="25"/>
  <c r="X60" i="25"/>
  <c r="H66" i="25"/>
  <c r="I66" i="25" s="1"/>
  <c r="J66" i="25" s="1"/>
  <c r="G67" i="25"/>
  <c r="G37" i="26"/>
  <c r="H36" i="26"/>
  <c r="I36" i="26" s="1"/>
  <c r="J36" i="26" s="1"/>
  <c r="AH34" i="25"/>
  <c r="AE34" i="25"/>
  <c r="V34" i="25"/>
  <c r="AI34" i="25"/>
  <c r="Y34" i="25"/>
  <c r="Q34" i="25"/>
  <c r="U34" i="25"/>
  <c r="AJ34" i="25"/>
  <c r="X34" i="25"/>
  <c r="AV24" i="21"/>
  <c r="AU23" i="21" s="1"/>
  <c r="AX25" i="21"/>
  <c r="AC63" i="21"/>
  <c r="AD64" i="21"/>
  <c r="AB62" i="21"/>
  <c r="Z60" i="21"/>
  <c r="AA61" i="21"/>
  <c r="AU25" i="26"/>
  <c r="AS24" i="26"/>
  <c r="AR23" i="26" s="1"/>
  <c r="W60" i="26"/>
  <c r="X61" i="26"/>
  <c r="Y62" i="26"/>
  <c r="Z63" i="26"/>
  <c r="AT24" i="19"/>
  <c r="AS23" i="19" s="1"/>
  <c r="AV25" i="19"/>
  <c r="Y61" i="19"/>
  <c r="AA63" i="19"/>
  <c r="X60" i="19"/>
  <c r="Z62" i="19"/>
  <c r="AB64" i="19"/>
  <c r="H35" i="20"/>
  <c r="I35" i="20" s="1"/>
  <c r="J35" i="20" s="1"/>
  <c r="G36" i="20"/>
  <c r="AF35" i="26"/>
  <c r="Y35" i="26"/>
  <c r="AI35" i="26"/>
  <c r="S35" i="26"/>
  <c r="AG35" i="26"/>
  <c r="Z35" i="26"/>
  <c r="T35" i="26"/>
  <c r="G68" i="19"/>
  <c r="H67" i="19"/>
  <c r="I67" i="19" s="1"/>
  <c r="J67" i="19" s="1"/>
  <c r="AD65" i="25"/>
  <c r="V65" i="25"/>
  <c r="AC65" i="25"/>
  <c r="U65" i="25"/>
  <c r="X65" i="25"/>
  <c r="P65" i="25"/>
  <c r="T65" i="25"/>
  <c r="S65" i="25"/>
  <c r="Y65" i="25"/>
  <c r="AB65" i="25"/>
  <c r="AA65" i="25"/>
  <c r="Z65" i="25"/>
  <c r="W65" i="25"/>
  <c r="R65" i="25"/>
  <c r="Q65" i="25"/>
  <c r="AS24" i="22"/>
  <c r="AR23" i="22" s="1"/>
  <c r="AU25" i="22"/>
  <c r="AE67" i="22" s="1"/>
  <c r="X61" i="22"/>
  <c r="Z63" i="22"/>
  <c r="AA64" i="22"/>
  <c r="W60" i="22"/>
  <c r="AB65" i="22"/>
  <c r="Y62" i="22"/>
  <c r="AI34" i="20"/>
  <c r="T34" i="20"/>
  <c r="R34" i="20"/>
  <c r="AE34" i="20"/>
  <c r="AJ34" i="20"/>
  <c r="V34" i="20"/>
  <c r="AI34" i="21"/>
  <c r="AD34" i="21"/>
  <c r="AT24" i="24"/>
  <c r="AS23" i="24" s="1"/>
  <c r="AV25" i="24"/>
  <c r="AA63" i="24"/>
  <c r="Z62" i="24"/>
  <c r="AB64" i="24"/>
  <c r="X60" i="24"/>
  <c r="Y61" i="24"/>
  <c r="AB66" i="19"/>
  <c r="T66" i="19"/>
  <c r="AA66" i="19"/>
  <c r="S66" i="19"/>
  <c r="AD66" i="19"/>
  <c r="V66" i="19"/>
  <c r="Z66" i="19"/>
  <c r="X66" i="19"/>
  <c r="Y66" i="19"/>
  <c r="W66" i="19"/>
  <c r="AE66" i="19"/>
  <c r="Q66" i="19"/>
  <c r="AC66" i="19"/>
  <c r="U66" i="19"/>
  <c r="R66" i="19"/>
  <c r="AH33" i="19"/>
  <c r="AD33" i="19"/>
  <c r="AV24" i="20"/>
  <c r="AU23" i="20" s="1"/>
  <c r="AX25" i="20"/>
  <c r="Z60" i="20"/>
  <c r="AE65" i="20"/>
  <c r="AD64" i="20"/>
  <c r="AB62" i="20"/>
  <c r="AC63" i="20"/>
  <c r="AA61" i="20"/>
  <c r="G36" i="21"/>
  <c r="H35" i="21"/>
  <c r="I35" i="21" s="1"/>
  <c r="J35" i="21" s="1"/>
  <c r="Z67" i="20"/>
  <c r="R67" i="20"/>
  <c r="AG67" i="20"/>
  <c r="Y67" i="20"/>
  <c r="AA67" i="20"/>
  <c r="AD67" i="20"/>
  <c r="T67" i="20"/>
  <c r="AF67" i="20"/>
  <c r="S67" i="20"/>
  <c r="AE67" i="20"/>
  <c r="V67" i="20"/>
  <c r="U67" i="20"/>
  <c r="AC67" i="20"/>
  <c r="AB67" i="20"/>
  <c r="X67" i="20"/>
  <c r="W67" i="20"/>
  <c r="AB64" i="25"/>
  <c r="AG33" i="24"/>
  <c r="Y33" i="24"/>
  <c r="Q33" i="24"/>
  <c r="AF33" i="24"/>
  <c r="X33" i="24"/>
  <c r="P33" i="24"/>
  <c r="AA33" i="24"/>
  <c r="AJ33" i="24"/>
  <c r="Z33" i="24"/>
  <c r="AC33" i="24"/>
  <c r="S33" i="24"/>
  <c r="AI33" i="24"/>
  <c r="T33" i="24"/>
  <c r="AH33" i="24"/>
  <c r="R33" i="24"/>
  <c r="V33" i="24"/>
  <c r="AB33" i="24"/>
  <c r="W33" i="24"/>
  <c r="AE33" i="24"/>
  <c r="AD33" i="24"/>
  <c r="U33" i="24"/>
  <c r="AA64" i="26"/>
  <c r="G69" i="20"/>
  <c r="H68" i="20"/>
  <c r="I68" i="20" s="1"/>
  <c r="J68" i="20" s="1"/>
  <c r="J35" i="18"/>
  <c r="S35" i="18" s="1"/>
  <c r="T32" i="17"/>
  <c r="X32" i="17"/>
  <c r="AD32" i="17"/>
  <c r="AH32" i="17"/>
  <c r="AI32" i="17"/>
  <c r="O32" i="17"/>
  <c r="P32" i="17"/>
  <c r="Y32" i="17"/>
  <c r="W32" i="17"/>
  <c r="AA32" i="17"/>
  <c r="AJ32" i="17"/>
  <c r="AA33" i="15"/>
  <c r="V33" i="15"/>
  <c r="AJ33" i="15"/>
  <c r="AF33" i="15"/>
  <c r="Z33" i="15"/>
  <c r="R33" i="15"/>
  <c r="Q33" i="15"/>
  <c r="AH33" i="15"/>
  <c r="AC33" i="15"/>
  <c r="AB33" i="15"/>
  <c r="W33" i="15"/>
  <c r="J34" i="15"/>
  <c r="AC34" i="15" s="1"/>
  <c r="W34" i="8"/>
  <c r="S34" i="8"/>
  <c r="T34" i="8"/>
  <c r="T33" i="15"/>
  <c r="P33" i="15"/>
  <c r="AI33" i="15"/>
  <c r="R63" i="16"/>
  <c r="S63" i="16"/>
  <c r="Y63" i="16"/>
  <c r="N63" i="16"/>
  <c r="Q63" i="16"/>
  <c r="W63" i="16"/>
  <c r="X63" i="16"/>
  <c r="O63" i="16"/>
  <c r="P63" i="16"/>
  <c r="T63" i="16"/>
  <c r="V63" i="16"/>
  <c r="Z63" i="16"/>
  <c r="U63" i="16"/>
  <c r="X63" i="9"/>
  <c r="P63" i="9"/>
  <c r="T63" i="9"/>
  <c r="N63" i="9"/>
  <c r="O63" i="9"/>
  <c r="U63" i="9"/>
  <c r="S63" i="9"/>
  <c r="R63" i="9"/>
  <c r="W63" i="9"/>
  <c r="Y63" i="9"/>
  <c r="V63" i="9"/>
  <c r="Q63" i="9"/>
  <c r="AF31" i="17"/>
  <c r="AJ31" i="17"/>
  <c r="AI31" i="17"/>
  <c r="X31" i="17"/>
  <c r="V31" i="17"/>
  <c r="T31" i="17"/>
  <c r="P31" i="17"/>
  <c r="AC31" i="17"/>
  <c r="S31" i="17"/>
  <c r="AE31" i="17"/>
  <c r="R31" i="17"/>
  <c r="U31" i="17"/>
  <c r="W31" i="17"/>
  <c r="AH31" i="17"/>
  <c r="AG31" i="17"/>
  <c r="O31" i="17"/>
  <c r="AD31" i="17"/>
  <c r="Y31" i="17"/>
  <c r="AA31" i="17"/>
  <c r="AB31" i="17"/>
  <c r="Q31" i="17"/>
  <c r="Z31" i="17"/>
  <c r="N31" i="17"/>
  <c r="J31" i="15"/>
  <c r="J32" i="15"/>
  <c r="J30" i="15"/>
  <c r="J29" i="15"/>
  <c r="U33" i="15"/>
  <c r="Y33" i="15"/>
  <c r="L61" i="16"/>
  <c r="Q61" i="16"/>
  <c r="R61" i="16"/>
  <c r="X61" i="16"/>
  <c r="V61" i="16"/>
  <c r="P61" i="16"/>
  <c r="U61" i="16"/>
  <c r="W61" i="16"/>
  <c r="N61" i="16"/>
  <c r="O61" i="16"/>
  <c r="T61" i="16"/>
  <c r="S61" i="16"/>
  <c r="M61" i="16"/>
  <c r="S63" i="15"/>
  <c r="R63" i="15"/>
  <c r="Y63" i="15"/>
  <c r="N63" i="15"/>
  <c r="Q63" i="15"/>
  <c r="T63" i="15"/>
  <c r="X63" i="15"/>
  <c r="V63" i="15"/>
  <c r="P63" i="15"/>
  <c r="U63" i="15"/>
  <c r="W63" i="15"/>
  <c r="O63" i="15"/>
  <c r="P60" i="7"/>
  <c r="N60" i="7"/>
  <c r="O60" i="7"/>
  <c r="T60" i="7"/>
  <c r="R60" i="7"/>
  <c r="L60" i="7"/>
  <c r="K60" i="7"/>
  <c r="K86" i="7" s="1"/>
  <c r="K87" i="7" s="1"/>
  <c r="I72" i="4" s="1"/>
  <c r="V60" i="7"/>
  <c r="U60" i="7"/>
  <c r="S60" i="7"/>
  <c r="M60" i="7"/>
  <c r="Q60" i="7"/>
  <c r="N30" i="17"/>
  <c r="W30" i="17"/>
  <c r="AH30" i="17"/>
  <c r="M30" i="17"/>
  <c r="Z30" i="17"/>
  <c r="R30" i="17"/>
  <c r="Q30" i="17"/>
  <c r="AB30" i="17"/>
  <c r="AG30" i="17"/>
  <c r="AI30" i="17"/>
  <c r="Y30" i="17"/>
  <c r="AD30" i="17"/>
  <c r="N60" i="15"/>
  <c r="T60" i="15"/>
  <c r="R60" i="15"/>
  <c r="L60" i="15"/>
  <c r="L86" i="15" s="1"/>
  <c r="Q60" i="15"/>
  <c r="S60" i="15"/>
  <c r="P60" i="15"/>
  <c r="K60" i="15"/>
  <c r="K86" i="15" s="1"/>
  <c r="K87" i="15" s="1"/>
  <c r="I83" i="4" s="1"/>
  <c r="O60" i="15"/>
  <c r="M60" i="15"/>
  <c r="V60" i="15"/>
  <c r="U60" i="15"/>
  <c r="J30" i="16"/>
  <c r="J32" i="16"/>
  <c r="J31" i="16"/>
  <c r="J29" i="16"/>
  <c r="T60" i="16"/>
  <c r="N60" i="16"/>
  <c r="L60" i="16"/>
  <c r="V60" i="16"/>
  <c r="S60" i="16"/>
  <c r="Q60" i="16"/>
  <c r="K60" i="16"/>
  <c r="K86" i="16" s="1"/>
  <c r="K87" i="16" s="1"/>
  <c r="W60" i="16"/>
  <c r="O60" i="16"/>
  <c r="U60" i="16"/>
  <c r="P60" i="16"/>
  <c r="M60" i="16"/>
  <c r="R60" i="16"/>
  <c r="J30" i="10"/>
  <c r="J29" i="10"/>
  <c r="J31" i="10"/>
  <c r="M29" i="17"/>
  <c r="AF29" i="17"/>
  <c r="AJ29" i="17"/>
  <c r="O29" i="17"/>
  <c r="AI29" i="17"/>
  <c r="V29" i="17"/>
  <c r="Q29" i="17"/>
  <c r="S29" i="17"/>
  <c r="AA29" i="17"/>
  <c r="Y29" i="17"/>
  <c r="U29" i="17"/>
  <c r="AH29" i="17"/>
  <c r="U64" i="15"/>
  <c r="Z64" i="15"/>
  <c r="R64" i="15"/>
  <c r="Q64" i="15"/>
  <c r="P64" i="15"/>
  <c r="S64" i="15"/>
  <c r="W64" i="15"/>
  <c r="Y64" i="15"/>
  <c r="O64" i="15"/>
  <c r="X64" i="15"/>
  <c r="V64" i="15"/>
  <c r="T64" i="15"/>
  <c r="U32" i="7"/>
  <c r="AD32" i="7"/>
  <c r="AF32" i="7"/>
  <c r="AB32" i="7"/>
  <c r="O32" i="7"/>
  <c r="AI32" i="7"/>
  <c r="AJ32" i="7"/>
  <c r="AH32" i="7"/>
  <c r="X32" i="7"/>
  <c r="AA32" i="7"/>
  <c r="Z32" i="7"/>
  <c r="T32" i="7"/>
  <c r="V32" i="7"/>
  <c r="W32" i="7"/>
  <c r="Y32" i="7"/>
  <c r="AG32" i="7"/>
  <c r="AC32" i="7"/>
  <c r="Q32" i="7"/>
  <c r="S32" i="7"/>
  <c r="P32" i="7"/>
  <c r="R32" i="7"/>
  <c r="AE32" i="7"/>
  <c r="O64" i="8"/>
  <c r="R64" i="8"/>
  <c r="S64" i="8"/>
  <c r="X64" i="8"/>
  <c r="Z64" i="8"/>
  <c r="U64" i="8"/>
  <c r="P64" i="8"/>
  <c r="Y64" i="8"/>
  <c r="Q64" i="8"/>
  <c r="W64" i="8"/>
  <c r="T64" i="8"/>
  <c r="V64" i="8"/>
  <c r="J29" i="18"/>
  <c r="J33" i="18"/>
  <c r="J32" i="18"/>
  <c r="J30" i="18"/>
  <c r="J31" i="18"/>
  <c r="J31" i="8"/>
  <c r="J30" i="8"/>
  <c r="J29" i="8"/>
  <c r="J33" i="8"/>
  <c r="J32" i="8"/>
  <c r="J34" i="18"/>
  <c r="S61" i="17"/>
  <c r="N61" i="17"/>
  <c r="R61" i="17"/>
  <c r="M61" i="17"/>
  <c r="Q61" i="17"/>
  <c r="V61" i="17"/>
  <c r="T61" i="17"/>
  <c r="P61" i="17"/>
  <c r="O61" i="17"/>
  <c r="L61" i="17"/>
  <c r="U61" i="17"/>
  <c r="R62" i="10"/>
  <c r="W62" i="10"/>
  <c r="V62" i="10"/>
  <c r="O62" i="10"/>
  <c r="T62" i="10"/>
  <c r="M62" i="10"/>
  <c r="U62" i="10"/>
  <c r="P62" i="10"/>
  <c r="S62" i="10"/>
  <c r="Q62" i="10"/>
  <c r="N62" i="10"/>
  <c r="U63" i="8"/>
  <c r="Q63" i="8"/>
  <c r="T63" i="8"/>
  <c r="R63" i="8"/>
  <c r="S63" i="8"/>
  <c r="X63" i="8"/>
  <c r="O63" i="8"/>
  <c r="V63" i="8"/>
  <c r="Y63" i="8"/>
  <c r="N63" i="8"/>
  <c r="P63" i="8"/>
  <c r="W63" i="8"/>
  <c r="Q62" i="8"/>
  <c r="P62" i="8"/>
  <c r="M62" i="8"/>
  <c r="O62" i="8"/>
  <c r="N62" i="8"/>
  <c r="V62" i="8"/>
  <c r="S62" i="8"/>
  <c r="U62" i="8"/>
  <c r="T62" i="8"/>
  <c r="R62" i="8"/>
  <c r="W62" i="8"/>
  <c r="X62" i="8"/>
  <c r="S60" i="18"/>
  <c r="V60" i="18"/>
  <c r="M60" i="18"/>
  <c r="N60" i="18"/>
  <c r="R60" i="18"/>
  <c r="U60" i="18"/>
  <c r="Q60" i="18"/>
  <c r="L60" i="18"/>
  <c r="O60" i="18"/>
  <c r="T60" i="18"/>
  <c r="P60" i="18"/>
  <c r="K60" i="18"/>
  <c r="K86" i="18" s="1"/>
  <c r="K87" i="18" s="1"/>
  <c r="W60" i="18"/>
  <c r="J29" i="9"/>
  <c r="J30" i="9"/>
  <c r="J31" i="9"/>
  <c r="Q62" i="17"/>
  <c r="P62" i="17"/>
  <c r="W62" i="17"/>
  <c r="T62" i="17"/>
  <c r="O62" i="17"/>
  <c r="S62" i="17"/>
  <c r="V62" i="17"/>
  <c r="X62" i="17"/>
  <c r="N62" i="17"/>
  <c r="R62" i="17"/>
  <c r="U62" i="17"/>
  <c r="M62" i="17"/>
  <c r="U60" i="10"/>
  <c r="N60" i="10"/>
  <c r="T60" i="10"/>
  <c r="R60" i="10"/>
  <c r="S60" i="10"/>
  <c r="M60" i="10"/>
  <c r="K60" i="10"/>
  <c r="K86" i="10" s="1"/>
  <c r="K87" i="10" s="1"/>
  <c r="Q60" i="10"/>
  <c r="O60" i="10"/>
  <c r="L60" i="10"/>
  <c r="L86" i="10" s="1"/>
  <c r="P60" i="10"/>
  <c r="R62" i="9"/>
  <c r="U62" i="9"/>
  <c r="Q62" i="9"/>
  <c r="T62" i="9"/>
  <c r="X62" i="9"/>
  <c r="W62" i="9"/>
  <c r="S62" i="9"/>
  <c r="N62" i="9"/>
  <c r="V62" i="9"/>
  <c r="M62" i="9"/>
  <c r="O62" i="9"/>
  <c r="P62" i="9"/>
  <c r="J32" i="10"/>
  <c r="J33" i="16"/>
  <c r="AH33" i="16" s="1"/>
  <c r="AD33" i="15"/>
  <c r="X33" i="15"/>
  <c r="S33" i="15"/>
  <c r="Z63" i="15"/>
  <c r="R65" i="7"/>
  <c r="U65" i="7"/>
  <c r="Z65" i="7"/>
  <c r="S65" i="7"/>
  <c r="P65" i="7"/>
  <c r="X65" i="7"/>
  <c r="V65" i="7"/>
  <c r="Y65" i="7"/>
  <c r="W65" i="7"/>
  <c r="AA65" i="7"/>
  <c r="Q65" i="7"/>
  <c r="T65" i="7"/>
  <c r="Q61" i="8"/>
  <c r="P61" i="8"/>
  <c r="T61" i="8"/>
  <c r="S61" i="8"/>
  <c r="L61" i="8"/>
  <c r="L86" i="8" s="1"/>
  <c r="L87" i="8" s="1"/>
  <c r="V61" i="8"/>
  <c r="W61" i="8"/>
  <c r="U61" i="8"/>
  <c r="M61" i="8"/>
  <c r="N61" i="8"/>
  <c r="O61" i="8"/>
  <c r="R61" i="8"/>
  <c r="T64" i="17"/>
  <c r="S64" i="17"/>
  <c r="R64" i="17"/>
  <c r="U64" i="17"/>
  <c r="Y64" i="17"/>
  <c r="O64" i="17"/>
  <c r="Q64" i="17"/>
  <c r="V64" i="17"/>
  <c r="X64" i="17"/>
  <c r="P64" i="17"/>
  <c r="W64" i="17"/>
  <c r="P61" i="7"/>
  <c r="L61" i="7"/>
  <c r="W61" i="7"/>
  <c r="U61" i="7"/>
  <c r="Q61" i="7"/>
  <c r="T61" i="7"/>
  <c r="R61" i="7"/>
  <c r="N61" i="7"/>
  <c r="O61" i="7"/>
  <c r="V61" i="7"/>
  <c r="S61" i="7"/>
  <c r="M61" i="7"/>
  <c r="U60" i="9"/>
  <c r="P60" i="9"/>
  <c r="M60" i="9"/>
  <c r="N60" i="9"/>
  <c r="T60" i="9"/>
  <c r="R60" i="9"/>
  <c r="L60" i="9"/>
  <c r="Q60" i="9"/>
  <c r="O60" i="9"/>
  <c r="V60" i="9"/>
  <c r="S60" i="9"/>
  <c r="K60" i="9"/>
  <c r="K86" i="9" s="1"/>
  <c r="K87" i="9" s="1"/>
  <c r="X61" i="8"/>
  <c r="AB65" i="7"/>
  <c r="AE33" i="15"/>
  <c r="AG33" i="15"/>
  <c r="W60" i="15"/>
  <c r="W63" i="7"/>
  <c r="T63" i="7"/>
  <c r="N63" i="7"/>
  <c r="S63" i="7"/>
  <c r="R63" i="7"/>
  <c r="X63" i="7"/>
  <c r="P63" i="7"/>
  <c r="V63" i="7"/>
  <c r="Y63" i="7"/>
  <c r="U63" i="7"/>
  <c r="Q63" i="7"/>
  <c r="O63" i="7"/>
  <c r="U61" i="9"/>
  <c r="S61" i="9"/>
  <c r="N61" i="9"/>
  <c r="R61" i="9"/>
  <c r="O61" i="9"/>
  <c r="W61" i="9"/>
  <c r="V61" i="9"/>
  <c r="L61" i="9"/>
  <c r="Q61" i="9"/>
  <c r="M61" i="9"/>
  <c r="P61" i="9"/>
  <c r="T61" i="9"/>
  <c r="T60" i="17"/>
  <c r="S60" i="17"/>
  <c r="P60" i="17"/>
  <c r="R60" i="17"/>
  <c r="O60" i="17"/>
  <c r="Q60" i="17"/>
  <c r="N60" i="17"/>
  <c r="K60" i="17"/>
  <c r="K86" i="17" s="1"/>
  <c r="K87" i="17" s="1"/>
  <c r="U60" i="17"/>
  <c r="L60" i="17"/>
  <c r="M60" i="17"/>
  <c r="J30" i="7"/>
  <c r="J29" i="7"/>
  <c r="J31" i="7"/>
  <c r="S61" i="18"/>
  <c r="X61" i="18"/>
  <c r="Q61" i="18"/>
  <c r="P61" i="18"/>
  <c r="W61" i="18"/>
  <c r="R61" i="18"/>
  <c r="V61" i="18"/>
  <c r="U61" i="18"/>
  <c r="O61" i="18"/>
  <c r="L61" i="18"/>
  <c r="M61" i="18"/>
  <c r="T61" i="18"/>
  <c r="N61" i="18"/>
  <c r="J32" i="9"/>
  <c r="Z62" i="2"/>
  <c r="X65" i="12"/>
  <c r="P65" i="12"/>
  <c r="AE65" i="12"/>
  <c r="W65" i="12"/>
  <c r="AD65" i="12"/>
  <c r="V65" i="12"/>
  <c r="Z65" i="12"/>
  <c r="R65" i="12"/>
  <c r="T65" i="12"/>
  <c r="S65" i="12"/>
  <c r="Q65" i="12"/>
  <c r="Y65" i="12"/>
  <c r="U65" i="12"/>
  <c r="AC65" i="12"/>
  <c r="AB65" i="12"/>
  <c r="AA65" i="12"/>
  <c r="AB67" i="11"/>
  <c r="T67" i="11"/>
  <c r="AA67" i="11"/>
  <c r="S67" i="11"/>
  <c r="Z67" i="11"/>
  <c r="R67" i="11"/>
  <c r="AD67" i="11"/>
  <c r="V67" i="11"/>
  <c r="AE67" i="11"/>
  <c r="AC67" i="11"/>
  <c r="Y67" i="11"/>
  <c r="W67" i="11"/>
  <c r="U67" i="11"/>
  <c r="AF67" i="11"/>
  <c r="X67" i="11"/>
  <c r="H66" i="16"/>
  <c r="I66" i="16" s="1"/>
  <c r="J66" i="16" s="1"/>
  <c r="G67" i="16"/>
  <c r="H34" i="16"/>
  <c r="I34" i="16" s="1"/>
  <c r="J34" i="16" s="1"/>
  <c r="G35" i="16"/>
  <c r="H66" i="12"/>
  <c r="I66" i="12" s="1"/>
  <c r="J66" i="12" s="1"/>
  <c r="G67" i="12"/>
  <c r="AD33" i="17"/>
  <c r="V33" i="17"/>
  <c r="AC33" i="17"/>
  <c r="U33" i="17"/>
  <c r="AJ33" i="17"/>
  <c r="AB33" i="17"/>
  <c r="T33" i="17"/>
  <c r="Z33" i="17"/>
  <c r="Y33" i="17"/>
  <c r="AI33" i="17"/>
  <c r="X33" i="17"/>
  <c r="AE33" i="17"/>
  <c r="Q33" i="17"/>
  <c r="AG33" i="17"/>
  <c r="AF33" i="17"/>
  <c r="AA33" i="17"/>
  <c r="P33" i="17"/>
  <c r="AH33" i="17"/>
  <c r="S33" i="17"/>
  <c r="W33" i="17"/>
  <c r="R33" i="17"/>
  <c r="AU25" i="17"/>
  <c r="AD66" i="17" s="1"/>
  <c r="AS24" i="17"/>
  <c r="AR23" i="17" s="1"/>
  <c r="Z63" i="17"/>
  <c r="W60" i="17"/>
  <c r="AA64" i="17"/>
  <c r="Y62" i="17"/>
  <c r="X61" i="17"/>
  <c r="AX25" i="12"/>
  <c r="AV24" i="12"/>
  <c r="AU23" i="12" s="1"/>
  <c r="AB62" i="12"/>
  <c r="AA61" i="12"/>
  <c r="Z60" i="12"/>
  <c r="AC63" i="12"/>
  <c r="T34" i="12"/>
  <c r="AI34" i="12"/>
  <c r="AA34" i="12"/>
  <c r="AH34" i="12"/>
  <c r="R34" i="12"/>
  <c r="Z34" i="12"/>
  <c r="G66" i="13"/>
  <c r="H65" i="13"/>
  <c r="I65" i="13" s="1"/>
  <c r="J65" i="13" s="1"/>
  <c r="AU24" i="16"/>
  <c r="AT23" i="16" s="1"/>
  <c r="AW25" i="16"/>
  <c r="AE65" i="16" s="1"/>
  <c r="AA62" i="16"/>
  <c r="Z61" i="16"/>
  <c r="Y60" i="16"/>
  <c r="AB63" i="16"/>
  <c r="H67" i="17"/>
  <c r="I67" i="17" s="1"/>
  <c r="J67" i="17" s="1"/>
  <c r="G68" i="17"/>
  <c r="H35" i="15"/>
  <c r="I35" i="15" s="1"/>
  <c r="J35" i="15" s="1"/>
  <c r="G36" i="15"/>
  <c r="G36" i="12"/>
  <c r="H35" i="12"/>
  <c r="I35" i="12" s="1"/>
  <c r="J35" i="12" s="1"/>
  <c r="V64" i="13"/>
  <c r="W64" i="13"/>
  <c r="U64" i="13"/>
  <c r="AC64" i="13"/>
  <c r="T64" i="13"/>
  <c r="Y64" i="13"/>
  <c r="P64" i="13"/>
  <c r="Q64" i="13"/>
  <c r="O64" i="13"/>
  <c r="AB64" i="13"/>
  <c r="S64" i="13"/>
  <c r="AA64" i="13"/>
  <c r="Z64" i="13"/>
  <c r="X64" i="13"/>
  <c r="R64" i="13"/>
  <c r="Y66" i="17"/>
  <c r="Q66" i="17"/>
  <c r="X66" i="17"/>
  <c r="W66" i="17"/>
  <c r="AC66" i="17"/>
  <c r="R66" i="17"/>
  <c r="AB66" i="17"/>
  <c r="AA66" i="17"/>
  <c r="U66" i="17"/>
  <c r="T66" i="17"/>
  <c r="V66" i="17"/>
  <c r="S66" i="17"/>
  <c r="Z66" i="17"/>
  <c r="G37" i="18"/>
  <c r="H36" i="18"/>
  <c r="I36" i="18" s="1"/>
  <c r="J36" i="18" s="1"/>
  <c r="H34" i="17"/>
  <c r="I34" i="17" s="1"/>
  <c r="J34" i="17" s="1"/>
  <c r="G35" i="17"/>
  <c r="AB65" i="17"/>
  <c r="H65" i="14"/>
  <c r="I65" i="14" s="1"/>
  <c r="J65" i="14" s="1"/>
  <c r="G66" i="14"/>
  <c r="AU24" i="13"/>
  <c r="AT23" i="13" s="1"/>
  <c r="AW25" i="13"/>
  <c r="Z61" i="13"/>
  <c r="AA62" i="13"/>
  <c r="Y60" i="13"/>
  <c r="H67" i="15"/>
  <c r="I67" i="15" s="1"/>
  <c r="J67" i="15" s="1"/>
  <c r="G68" i="15"/>
  <c r="AU24" i="18"/>
  <c r="AT23" i="18" s="1"/>
  <c r="AW25" i="18"/>
  <c r="AD64" i="18" s="1"/>
  <c r="Z61" i="18"/>
  <c r="Y60" i="18"/>
  <c r="AA62" i="18"/>
  <c r="AD64" i="12"/>
  <c r="G36" i="11"/>
  <c r="H35" i="11"/>
  <c r="I35" i="11" s="1"/>
  <c r="J35" i="11" s="1"/>
  <c r="W64" i="14"/>
  <c r="O64" i="14"/>
  <c r="O86" i="14" s="1"/>
  <c r="V64" i="14"/>
  <c r="U64" i="14"/>
  <c r="T64" i="14"/>
  <c r="Y64" i="14"/>
  <c r="X64" i="14"/>
  <c r="AA64" i="14"/>
  <c r="Z64" i="14"/>
  <c r="S64" i="14"/>
  <c r="R64" i="14"/>
  <c r="Q64" i="14"/>
  <c r="AB64" i="14"/>
  <c r="P64" i="14"/>
  <c r="AH33" i="13"/>
  <c r="Z33" i="13"/>
  <c r="R33" i="13"/>
  <c r="AG33" i="13"/>
  <c r="Y33" i="13"/>
  <c r="Q33" i="13"/>
  <c r="AF33" i="13"/>
  <c r="X33" i="13"/>
  <c r="P33" i="13"/>
  <c r="AD33" i="13"/>
  <c r="S33" i="13"/>
  <c r="AC33" i="13"/>
  <c r="AB33" i="13"/>
  <c r="AI33" i="13"/>
  <c r="U33" i="13"/>
  <c r="V33" i="13"/>
  <c r="T33" i="13"/>
  <c r="AA33" i="13"/>
  <c r="W33" i="13"/>
  <c r="AJ33" i="13"/>
  <c r="AE33" i="13"/>
  <c r="H65" i="18"/>
  <c r="I65" i="18" s="1"/>
  <c r="J65" i="18" s="1"/>
  <c r="G66" i="18"/>
  <c r="AU24" i="11"/>
  <c r="AT23" i="11" s="1"/>
  <c r="AW25" i="11"/>
  <c r="AG67" i="11" s="1"/>
  <c r="Y60" i="11"/>
  <c r="AB63" i="11"/>
  <c r="AD65" i="11"/>
  <c r="AA62" i="11"/>
  <c r="AC64" i="11"/>
  <c r="Z61" i="11"/>
  <c r="AJ34" i="11"/>
  <c r="AB34" i="11"/>
  <c r="T34" i="11"/>
  <c r="AI34" i="11"/>
  <c r="AA34" i="11"/>
  <c r="S34" i="11"/>
  <c r="AH34" i="11"/>
  <c r="Z34" i="11"/>
  <c r="R34" i="11"/>
  <c r="AD34" i="11"/>
  <c r="V34" i="11"/>
  <c r="X34" i="11"/>
  <c r="AG34" i="11"/>
  <c r="Q34" i="11"/>
  <c r="W34" i="11"/>
  <c r="U34" i="11"/>
  <c r="AE34" i="11"/>
  <c r="AC34" i="11"/>
  <c r="Y34" i="11"/>
  <c r="AF34" i="11"/>
  <c r="G36" i="14"/>
  <c r="H35" i="14"/>
  <c r="I35" i="14" s="1"/>
  <c r="J35" i="14" s="1"/>
  <c r="AT24" i="15"/>
  <c r="AS23" i="15" s="1"/>
  <c r="AV25" i="15"/>
  <c r="Z62" i="15"/>
  <c r="AA63" i="15"/>
  <c r="Y61" i="15"/>
  <c r="AB64" i="15"/>
  <c r="X60" i="15"/>
  <c r="AV25" i="14"/>
  <c r="AT24" i="14"/>
  <c r="AS23" i="14" s="1"/>
  <c r="Z62" i="14"/>
  <c r="X60" i="14"/>
  <c r="Y61" i="14"/>
  <c r="AD66" i="15"/>
  <c r="V66" i="15"/>
  <c r="AC66" i="15"/>
  <c r="U66" i="15"/>
  <c r="AB66" i="15"/>
  <c r="T66" i="15"/>
  <c r="S66" i="15"/>
  <c r="R66" i="15"/>
  <c r="Q66" i="15"/>
  <c r="W66" i="15"/>
  <c r="Z66" i="15"/>
  <c r="Y66" i="15"/>
  <c r="X66" i="15"/>
  <c r="AA66" i="15"/>
  <c r="G69" i="11"/>
  <c r="H68" i="11"/>
  <c r="I68" i="11" s="1"/>
  <c r="J68" i="11" s="1"/>
  <c r="W65" i="16"/>
  <c r="AD65" i="16"/>
  <c r="V65" i="16"/>
  <c r="AC65" i="16"/>
  <c r="U65" i="16"/>
  <c r="Y65" i="16"/>
  <c r="Q65" i="16"/>
  <c r="S65" i="16"/>
  <c r="R65" i="16"/>
  <c r="P65" i="16"/>
  <c r="X65" i="16"/>
  <c r="AA65" i="16"/>
  <c r="Z65" i="16"/>
  <c r="T65" i="16"/>
  <c r="AB65" i="16"/>
  <c r="H34" i="13"/>
  <c r="I34" i="13" s="1"/>
  <c r="J34" i="13" s="1"/>
  <c r="G35" i="13"/>
  <c r="Y64" i="18"/>
  <c r="Q64" i="18"/>
  <c r="V64" i="18"/>
  <c r="U64" i="18"/>
  <c r="AC64" i="18"/>
  <c r="T64" i="18"/>
  <c r="P64" i="18"/>
  <c r="AB64" i="18"/>
  <c r="O64" i="18"/>
  <c r="AA64" i="18"/>
  <c r="X64" i="18"/>
  <c r="W64" i="18"/>
  <c r="S64" i="18"/>
  <c r="Z64" i="18"/>
  <c r="R64" i="18"/>
  <c r="AE34" i="14"/>
  <c r="V34" i="14"/>
  <c r="T34" i="14"/>
  <c r="S34" i="14"/>
  <c r="Q34" i="14"/>
  <c r="Z34" i="14"/>
  <c r="O64" i="10"/>
  <c r="R64" i="10"/>
  <c r="Y64" i="10"/>
  <c r="X64" i="10"/>
  <c r="W64" i="10"/>
  <c r="S64" i="10"/>
  <c r="V64" i="10"/>
  <c r="T64" i="10"/>
  <c r="U64" i="10"/>
  <c r="P64" i="10"/>
  <c r="Q64" i="10"/>
  <c r="G66" i="10"/>
  <c r="H65" i="10"/>
  <c r="I65" i="10" s="1"/>
  <c r="J65" i="10" s="1"/>
  <c r="H34" i="10"/>
  <c r="I34" i="10" s="1"/>
  <c r="J34" i="10" s="1"/>
  <c r="G35" i="10"/>
  <c r="AA66" i="8"/>
  <c r="S66" i="8"/>
  <c r="Z66" i="8"/>
  <c r="R66" i="8"/>
  <c r="U66" i="8"/>
  <c r="AD66" i="8"/>
  <c r="T66" i="8"/>
  <c r="W66" i="8"/>
  <c r="V66" i="8"/>
  <c r="Q66" i="8"/>
  <c r="Y66" i="8"/>
  <c r="X66" i="8"/>
  <c r="AC66" i="8"/>
  <c r="AB66" i="8"/>
  <c r="H67" i="8"/>
  <c r="I67" i="8" s="1"/>
  <c r="J67" i="8" s="1"/>
  <c r="G68" i="8"/>
  <c r="H68" i="7"/>
  <c r="I68" i="7" s="1"/>
  <c r="J68" i="7" s="1"/>
  <c r="G69" i="7"/>
  <c r="X67" i="7"/>
  <c r="Z67" i="7"/>
  <c r="Y67" i="7"/>
  <c r="AB67" i="7"/>
  <c r="S67" i="7"/>
  <c r="AA67" i="7"/>
  <c r="T67" i="7"/>
  <c r="AC67" i="7"/>
  <c r="R67" i="7"/>
  <c r="AE67" i="7"/>
  <c r="AD67" i="7"/>
  <c r="V67" i="7"/>
  <c r="U67" i="7"/>
  <c r="W67" i="7"/>
  <c r="H67" i="9"/>
  <c r="I67" i="9" s="1"/>
  <c r="J67" i="9" s="1"/>
  <c r="G68" i="9"/>
  <c r="AS24" i="10"/>
  <c r="AR23" i="10" s="1"/>
  <c r="AU25" i="10"/>
  <c r="Y62" i="10"/>
  <c r="Z63" i="10"/>
  <c r="AA64" i="10"/>
  <c r="X61" i="10"/>
  <c r="W60" i="10"/>
  <c r="AV25" i="7"/>
  <c r="AF67" i="7" s="1"/>
  <c r="AT24" i="7"/>
  <c r="AS23" i="7" s="1"/>
  <c r="Y61" i="7"/>
  <c r="AB64" i="7"/>
  <c r="Z62" i="7"/>
  <c r="AC65" i="7"/>
  <c r="X60" i="7"/>
  <c r="AA63" i="7"/>
  <c r="W66" i="9"/>
  <c r="AD66" i="9"/>
  <c r="V66" i="9"/>
  <c r="Y66" i="9"/>
  <c r="Q66" i="9"/>
  <c r="AB66" i="9"/>
  <c r="AA66" i="9"/>
  <c r="S66" i="9"/>
  <c r="R66" i="9"/>
  <c r="U66" i="9"/>
  <c r="Z66" i="9"/>
  <c r="AC66" i="9"/>
  <c r="X66" i="9"/>
  <c r="T66" i="9"/>
  <c r="AJ33" i="9"/>
  <c r="AB33" i="9"/>
  <c r="T33" i="9"/>
  <c r="Z33" i="9"/>
  <c r="P33" i="9"/>
  <c r="Y33" i="9"/>
  <c r="AE33" i="9"/>
  <c r="W33" i="9"/>
  <c r="X33" i="9"/>
  <c r="V33" i="9"/>
  <c r="AF33" i="9"/>
  <c r="AC35" i="8"/>
  <c r="U35" i="8"/>
  <c r="AF35" i="8"/>
  <c r="X35" i="8"/>
  <c r="AJ35" i="8"/>
  <c r="Y35" i="8"/>
  <c r="AI35" i="8"/>
  <c r="W35" i="8"/>
  <c r="R35" i="8"/>
  <c r="H36" i="8"/>
  <c r="I36" i="8" s="1"/>
  <c r="J36" i="8" s="1"/>
  <c r="G37" i="8"/>
  <c r="H34" i="9"/>
  <c r="I34" i="9" s="1"/>
  <c r="J34" i="9" s="1"/>
  <c r="G35" i="9"/>
  <c r="Y34" i="7"/>
  <c r="AG34" i="7"/>
  <c r="X34" i="7"/>
  <c r="AI34" i="7"/>
  <c r="U34" i="7"/>
  <c r="S34" i="7"/>
  <c r="AT24" i="9"/>
  <c r="AS23" i="9" s="1"/>
  <c r="AV25" i="9"/>
  <c r="Z62" i="9"/>
  <c r="X60" i="9"/>
  <c r="Y61" i="9"/>
  <c r="AB64" i="9"/>
  <c r="AA63" i="9"/>
  <c r="G36" i="7"/>
  <c r="H35" i="7"/>
  <c r="I35" i="7" s="1"/>
  <c r="J35" i="7" s="1"/>
  <c r="AC65" i="9"/>
  <c r="AT24" i="8"/>
  <c r="AS23" i="8" s="1"/>
  <c r="AV25" i="8"/>
  <c r="Z62" i="8"/>
  <c r="X60" i="8"/>
  <c r="Y61" i="8"/>
  <c r="AA63" i="8"/>
  <c r="AB64" i="8"/>
  <c r="AI33" i="10"/>
  <c r="AA33" i="10"/>
  <c r="Y33" i="10"/>
  <c r="Q33" i="10"/>
  <c r="AB33" i="10"/>
  <c r="P33" i="10"/>
  <c r="Z33" i="10"/>
  <c r="AD33" i="10"/>
  <c r="AE33" i="10"/>
  <c r="AH33" i="10"/>
  <c r="R33" i="10"/>
  <c r="V33" i="10"/>
  <c r="AJ33" i="10"/>
  <c r="AF33" i="10"/>
  <c r="W33" i="10"/>
  <c r="U33" i="10"/>
  <c r="AI35" i="6"/>
  <c r="AA35" i="6"/>
  <c r="S35" i="6"/>
  <c r="AH35" i="6"/>
  <c r="Z35" i="6"/>
  <c r="R35" i="6"/>
  <c r="AG35" i="6"/>
  <c r="Y35" i="6"/>
  <c r="AC35" i="6"/>
  <c r="AB35" i="6"/>
  <c r="X35" i="6"/>
  <c r="AD35" i="6"/>
  <c r="V35" i="6"/>
  <c r="AE35" i="6"/>
  <c r="U35" i="6"/>
  <c r="AJ35" i="6"/>
  <c r="AF35" i="6"/>
  <c r="T35" i="6"/>
  <c r="W35" i="6"/>
  <c r="AW25" i="6"/>
  <c r="AE65" i="6" s="1"/>
  <c r="AU24" i="6"/>
  <c r="AT23" i="6" s="1"/>
  <c r="AA62" i="6"/>
  <c r="Y60" i="6"/>
  <c r="Z61" i="6"/>
  <c r="AB63" i="6"/>
  <c r="AC65" i="6"/>
  <c r="U65" i="6"/>
  <c r="AB65" i="6"/>
  <c r="T65" i="6"/>
  <c r="AA65" i="6"/>
  <c r="S65" i="6"/>
  <c r="AD65" i="6"/>
  <c r="V65" i="6"/>
  <c r="Z65" i="6"/>
  <c r="Y65" i="6"/>
  <c r="X65" i="6"/>
  <c r="P65" i="6"/>
  <c r="Q65" i="6"/>
  <c r="W65" i="6"/>
  <c r="R65" i="6"/>
  <c r="G67" i="6"/>
  <c r="H66" i="6"/>
  <c r="I66" i="6" s="1"/>
  <c r="J66" i="6" s="1"/>
  <c r="G37" i="6"/>
  <c r="H36" i="6"/>
  <c r="I36" i="6" s="1"/>
  <c r="J36" i="6" s="1"/>
  <c r="AI35" i="5"/>
  <c r="AA35" i="5"/>
  <c r="S35" i="5"/>
  <c r="AH35" i="5"/>
  <c r="Z35" i="5"/>
  <c r="R35" i="5"/>
  <c r="R55" i="5" s="1"/>
  <c r="AG35" i="5"/>
  <c r="W35" i="5"/>
  <c r="AF35" i="5"/>
  <c r="V35" i="5"/>
  <c r="AD35" i="5"/>
  <c r="AE35" i="5"/>
  <c r="U35" i="5"/>
  <c r="AJ35" i="5"/>
  <c r="X35" i="5"/>
  <c r="T35" i="5"/>
  <c r="AC35" i="5"/>
  <c r="AB35" i="5"/>
  <c r="Y35" i="5"/>
  <c r="G67" i="5"/>
  <c r="H66" i="5"/>
  <c r="I66" i="5" s="1"/>
  <c r="J66" i="5" s="1"/>
  <c r="AU25" i="5"/>
  <c r="AC65" i="5" s="1"/>
  <c r="AS24" i="5"/>
  <c r="AR23" i="5" s="1"/>
  <c r="W60" i="5"/>
  <c r="Y62" i="5"/>
  <c r="Z63" i="5"/>
  <c r="X61" i="5"/>
  <c r="U65" i="5"/>
  <c r="AA65" i="5"/>
  <c r="S65" i="5"/>
  <c r="V65" i="5"/>
  <c r="Q65" i="5"/>
  <c r="AB65" i="5"/>
  <c r="P65" i="5"/>
  <c r="P86" i="5" s="1"/>
  <c r="Z65" i="5"/>
  <c r="R65" i="5"/>
  <c r="T65" i="5"/>
  <c r="W65" i="5"/>
  <c r="X65" i="5"/>
  <c r="Y65" i="5"/>
  <c r="G37" i="5"/>
  <c r="H36" i="5"/>
  <c r="I36" i="5" s="1"/>
  <c r="J36" i="5" s="1"/>
  <c r="AV25" i="2"/>
  <c r="AE66" i="2" s="1"/>
  <c r="AT24" i="2"/>
  <c r="AS23" i="2" s="1"/>
  <c r="AU24" i="3"/>
  <c r="AT23" i="3" s="1"/>
  <c r="AW25" i="3"/>
  <c r="AF66" i="3" s="1"/>
  <c r="AC64" i="3"/>
  <c r="AA62" i="3"/>
  <c r="AB63" i="3"/>
  <c r="Y60" i="3"/>
  <c r="Z61" i="3"/>
  <c r="G68" i="3"/>
  <c r="H67" i="3"/>
  <c r="I67" i="3" s="1"/>
  <c r="J67" i="3" s="1"/>
  <c r="AC34" i="3"/>
  <c r="U34" i="3"/>
  <c r="AJ34" i="3"/>
  <c r="AB34" i="3"/>
  <c r="T34" i="3"/>
  <c r="AI34" i="3"/>
  <c r="AA34" i="3"/>
  <c r="S34" i="3"/>
  <c r="Z34" i="3"/>
  <c r="AG34" i="3"/>
  <c r="Y34" i="3"/>
  <c r="AH34" i="3"/>
  <c r="X34" i="3"/>
  <c r="W34" i="3"/>
  <c r="AD34" i="3"/>
  <c r="AE34" i="3"/>
  <c r="V34" i="3"/>
  <c r="R34" i="3"/>
  <c r="Q34" i="3"/>
  <c r="AF34" i="3"/>
  <c r="AB66" i="3"/>
  <c r="T66" i="3"/>
  <c r="AA66" i="3"/>
  <c r="S66" i="3"/>
  <c r="Z66" i="3"/>
  <c r="R66" i="3"/>
  <c r="AD66" i="3"/>
  <c r="V66" i="3"/>
  <c r="Q66" i="3"/>
  <c r="AE66" i="3"/>
  <c r="X66" i="3"/>
  <c r="Y66" i="3"/>
  <c r="AC66" i="3"/>
  <c r="U66" i="3"/>
  <c r="W66" i="3"/>
  <c r="G36" i="3"/>
  <c r="H35" i="3"/>
  <c r="I35" i="3" s="1"/>
  <c r="J35" i="3" s="1"/>
  <c r="Y66" i="2"/>
  <c r="V66" i="2"/>
  <c r="R66" i="2"/>
  <c r="Z66" i="2"/>
  <c r="T66" i="2"/>
  <c r="U66" i="2"/>
  <c r="S66" i="2"/>
  <c r="AA66" i="2"/>
  <c r="AB66" i="2"/>
  <c r="AC66" i="2"/>
  <c r="AD66" i="2"/>
  <c r="W66" i="2"/>
  <c r="X66" i="2"/>
  <c r="G68" i="2"/>
  <c r="H67" i="2"/>
  <c r="I67" i="2" s="1"/>
  <c r="J67" i="2" s="1"/>
  <c r="R67" i="2" s="1"/>
  <c r="AD39" i="2"/>
  <c r="AJ39" i="2"/>
  <c r="W39" i="2"/>
  <c r="AE39" i="2"/>
  <c r="AH39" i="2"/>
  <c r="AA39" i="2"/>
  <c r="X39" i="2"/>
  <c r="AF39" i="2"/>
  <c r="Y39" i="2"/>
  <c r="Z39" i="2"/>
  <c r="AB39" i="2"/>
  <c r="AG39" i="2"/>
  <c r="AI39" i="2"/>
  <c r="AC39" i="2"/>
  <c r="V39" i="2"/>
  <c r="G41" i="2"/>
  <c r="H40" i="2"/>
  <c r="I40" i="2" s="1"/>
  <c r="J40" i="2" s="1"/>
  <c r="AC81" i="37" l="1"/>
  <c r="Y33" i="19"/>
  <c r="U66" i="28"/>
  <c r="AJ35" i="28"/>
  <c r="AB35" i="28"/>
  <c r="AH35" i="28"/>
  <c r="AF35" i="28"/>
  <c r="V35" i="28"/>
  <c r="AE35" i="28"/>
  <c r="AI35" i="28"/>
  <c r="AG35" i="28"/>
  <c r="Z35" i="28"/>
  <c r="AD35" i="28"/>
  <c r="U35" i="28"/>
  <c r="X35" i="28"/>
  <c r="AA35" i="28"/>
  <c r="W35" i="28"/>
  <c r="T35" i="28"/>
  <c r="R35" i="28"/>
  <c r="Y35" i="28"/>
  <c r="S35" i="28"/>
  <c r="AC35" i="28"/>
  <c r="AE36" i="28"/>
  <c r="AA31" i="21"/>
  <c r="AF36" i="28"/>
  <c r="AF34" i="20"/>
  <c r="AH31" i="21"/>
  <c r="U36" i="28"/>
  <c r="AD81" i="37"/>
  <c r="AE81" i="37" s="1"/>
  <c r="AF81" i="37" s="1"/>
  <c r="AG81" i="37" s="1"/>
  <c r="AH81" i="37" s="1"/>
  <c r="AB84" i="37"/>
  <c r="AD49" i="37"/>
  <c r="AC49" i="37"/>
  <c r="AC50" i="37" s="1"/>
  <c r="AC84" i="37" s="1"/>
  <c r="AE49" i="37"/>
  <c r="AG49" i="37"/>
  <c r="Q55" i="34"/>
  <c r="S34" i="32"/>
  <c r="Z34" i="32"/>
  <c r="AB34" i="32"/>
  <c r="AF34" i="32"/>
  <c r="W34" i="32"/>
  <c r="AJ34" i="32"/>
  <c r="R34" i="32"/>
  <c r="AG34" i="32"/>
  <c r="V34" i="32"/>
  <c r="Q34" i="32"/>
  <c r="X34" i="32"/>
  <c r="AD34" i="32"/>
  <c r="AE34" i="32"/>
  <c r="T67" i="29"/>
  <c r="W67" i="29"/>
  <c r="AB67" i="29"/>
  <c r="Z67" i="29"/>
  <c r="X67" i="29"/>
  <c r="U67" i="29"/>
  <c r="Y67" i="29"/>
  <c r="V36" i="28"/>
  <c r="AH36" i="28"/>
  <c r="AG36" i="28"/>
  <c r="S36" i="28"/>
  <c r="AB36" i="28"/>
  <c r="W36" i="28"/>
  <c r="AA36" i="28"/>
  <c r="AD36" i="28"/>
  <c r="AJ36" i="28"/>
  <c r="Y67" i="27"/>
  <c r="AB67" i="27"/>
  <c r="AB36" i="27"/>
  <c r="S36" i="27"/>
  <c r="AH36" i="27"/>
  <c r="AF67" i="27"/>
  <c r="T67" i="27"/>
  <c r="AC36" i="27"/>
  <c r="AA36" i="27"/>
  <c r="Z67" i="27"/>
  <c r="AC67" i="27"/>
  <c r="AD36" i="27"/>
  <c r="U67" i="27"/>
  <c r="AJ35" i="26"/>
  <c r="AD35" i="26"/>
  <c r="AC35" i="26"/>
  <c r="AE35" i="26"/>
  <c r="AA35" i="26"/>
  <c r="U35" i="26"/>
  <c r="W35" i="26"/>
  <c r="X35" i="26"/>
  <c r="AJ32" i="25"/>
  <c r="V32" i="25"/>
  <c r="W31" i="25"/>
  <c r="AH31" i="25"/>
  <c r="AJ31" i="25"/>
  <c r="P30" i="25"/>
  <c r="P55" i="25" s="1"/>
  <c r="AE30" i="25"/>
  <c r="Z32" i="25"/>
  <c r="Y32" i="25"/>
  <c r="AB31" i="25"/>
  <c r="AF31" i="25"/>
  <c r="O31" i="25"/>
  <c r="AI30" i="25"/>
  <c r="AG30" i="25"/>
  <c r="Q32" i="25"/>
  <c r="U32" i="25"/>
  <c r="AG32" i="25"/>
  <c r="Q31" i="25"/>
  <c r="Z31" i="25"/>
  <c r="U30" i="25"/>
  <c r="AF30" i="25"/>
  <c r="P32" i="25"/>
  <c r="O32" i="25"/>
  <c r="AD32" i="25"/>
  <c r="AC31" i="25"/>
  <c r="AE31" i="25"/>
  <c r="Y31" i="25"/>
  <c r="M30" i="25"/>
  <c r="S30" i="25"/>
  <c r="S32" i="25"/>
  <c r="AA32" i="25"/>
  <c r="AF32" i="25"/>
  <c r="V31" i="25"/>
  <c r="AG31" i="25"/>
  <c r="T30" i="25"/>
  <c r="T32" i="25"/>
  <c r="AC32" i="25"/>
  <c r="AE32" i="24"/>
  <c r="AF32" i="24"/>
  <c r="U32" i="24"/>
  <c r="V32" i="24"/>
  <c r="Q32" i="24"/>
  <c r="AD32" i="24"/>
  <c r="AC32" i="24"/>
  <c r="AJ32" i="24"/>
  <c r="X32" i="24"/>
  <c r="AI32" i="24"/>
  <c r="N29" i="24"/>
  <c r="N55" i="24" s="1"/>
  <c r="T29" i="24"/>
  <c r="P32" i="24"/>
  <c r="R32" i="24"/>
  <c r="AB29" i="24"/>
  <c r="Z32" i="24"/>
  <c r="AA29" i="24"/>
  <c r="Y32" i="24"/>
  <c r="T32" i="24"/>
  <c r="W32" i="24"/>
  <c r="L29" i="24"/>
  <c r="L55" i="24" s="1"/>
  <c r="L56" i="24" s="1"/>
  <c r="J96" i="4" s="1"/>
  <c r="Q29" i="24"/>
  <c r="O29" i="24"/>
  <c r="AG29" i="24"/>
  <c r="V29" i="24"/>
  <c r="AA32" i="24"/>
  <c r="O32" i="24"/>
  <c r="S32" i="24"/>
  <c r="P29" i="24"/>
  <c r="P55" i="24" s="1"/>
  <c r="AC29" i="24"/>
  <c r="AE65" i="21"/>
  <c r="AG34" i="21"/>
  <c r="AH34" i="20"/>
  <c r="Y34" i="20"/>
  <c r="AC34" i="20"/>
  <c r="Z34" i="20"/>
  <c r="AD34" i="20"/>
  <c r="AB34" i="20"/>
  <c r="AA34" i="20"/>
  <c r="R33" i="19"/>
  <c r="W33" i="19"/>
  <c r="AG33" i="19"/>
  <c r="Z33" i="19"/>
  <c r="S33" i="19"/>
  <c r="AB33" i="19"/>
  <c r="AA33" i="19"/>
  <c r="AE33" i="19"/>
  <c r="AI33" i="19"/>
  <c r="T33" i="19"/>
  <c r="P33" i="19"/>
  <c r="U33" i="19"/>
  <c r="AF33" i="19"/>
  <c r="AJ33" i="19"/>
  <c r="Q33" i="19"/>
  <c r="Z29" i="17"/>
  <c r="N29" i="17"/>
  <c r="R29" i="17"/>
  <c r="AE29" i="17"/>
  <c r="AC30" i="17"/>
  <c r="V30" i="17"/>
  <c r="AA30" i="17"/>
  <c r="P29" i="17"/>
  <c r="P55" i="17" s="1"/>
  <c r="AG29" i="17"/>
  <c r="W29" i="17"/>
  <c r="AF30" i="17"/>
  <c r="AJ30" i="17"/>
  <c r="X30" i="17"/>
  <c r="AC29" i="17"/>
  <c r="AB29" i="17"/>
  <c r="X29" i="17"/>
  <c r="O30" i="17"/>
  <c r="U30" i="17"/>
  <c r="S30" i="17"/>
  <c r="L29" i="17"/>
  <c r="L55" i="17" s="1"/>
  <c r="L56" i="17" s="1"/>
  <c r="AD29" i="17"/>
  <c r="T30" i="17"/>
  <c r="AE30" i="17"/>
  <c r="AI34" i="14"/>
  <c r="Y34" i="14"/>
  <c r="AH34" i="14"/>
  <c r="R34" i="14"/>
  <c r="U34" i="14"/>
  <c r="AB34" i="14"/>
  <c r="W34" i="14"/>
  <c r="X34" i="14"/>
  <c r="AC34" i="14"/>
  <c r="AG34" i="14"/>
  <c r="AF34" i="14"/>
  <c r="AA34" i="14"/>
  <c r="AJ34" i="14"/>
  <c r="U30" i="13"/>
  <c r="Z30" i="13"/>
  <c r="P30" i="13"/>
  <c r="P55" i="13" s="1"/>
  <c r="N30" i="13"/>
  <c r="AB30" i="13"/>
  <c r="T30" i="13"/>
  <c r="AJ30" i="13"/>
  <c r="O30" i="13"/>
  <c r="S30" i="13"/>
  <c r="AI30" i="13"/>
  <c r="AA30" i="13"/>
  <c r="AF34" i="12"/>
  <c r="V34" i="12"/>
  <c r="AB34" i="12"/>
  <c r="AG34" i="12"/>
  <c r="X34" i="12"/>
  <c r="AJ34" i="12"/>
  <c r="Q34" i="12"/>
  <c r="W34" i="12"/>
  <c r="U34" i="12"/>
  <c r="AD34" i="12"/>
  <c r="AE34" i="12"/>
  <c r="AC34" i="12"/>
  <c r="Y34" i="12"/>
  <c r="Q33" i="9"/>
  <c r="AD33" i="9"/>
  <c r="AH33" i="9"/>
  <c r="S33" i="9"/>
  <c r="AG33" i="9"/>
  <c r="U33" i="9"/>
  <c r="AA33" i="9"/>
  <c r="AC33" i="9"/>
  <c r="R33" i="9"/>
  <c r="AB35" i="8"/>
  <c r="S35" i="8"/>
  <c r="V35" i="8"/>
  <c r="Z35" i="8"/>
  <c r="AG35" i="8"/>
  <c r="AD35" i="8"/>
  <c r="AA35" i="8"/>
  <c r="T35" i="8"/>
  <c r="AE35" i="8"/>
  <c r="AF34" i="7"/>
  <c r="Q34" i="7"/>
  <c r="T34" i="7"/>
  <c r="Z34" i="7"/>
  <c r="W34" i="7"/>
  <c r="AB34" i="7"/>
  <c r="AE34" i="7"/>
  <c r="R34" i="7"/>
  <c r="AJ34" i="7"/>
  <c r="AD34" i="7"/>
  <c r="V34" i="7"/>
  <c r="AH34" i="7"/>
  <c r="AC34" i="7"/>
  <c r="N55" i="5"/>
  <c r="L86" i="5"/>
  <c r="AG31" i="3"/>
  <c r="AH31" i="3"/>
  <c r="W31" i="3"/>
  <c r="AB31" i="3"/>
  <c r="AA31" i="3"/>
  <c r="T31" i="3"/>
  <c r="AJ31" i="3"/>
  <c r="Y31" i="3"/>
  <c r="N31" i="3"/>
  <c r="N55" i="3" s="1"/>
  <c r="P31" i="3"/>
  <c r="AE31" i="3"/>
  <c r="AF31" i="3"/>
  <c r="Z31" i="3"/>
  <c r="N56" i="3"/>
  <c r="R31" i="3"/>
  <c r="U31" i="3"/>
  <c r="Q31" i="3"/>
  <c r="X31" i="3"/>
  <c r="S31" i="3"/>
  <c r="V31" i="3"/>
  <c r="Z29" i="32"/>
  <c r="AH29" i="32"/>
  <c r="AF49" i="37"/>
  <c r="O86" i="32"/>
  <c r="N86" i="33"/>
  <c r="AE29" i="32"/>
  <c r="Y29" i="32"/>
  <c r="S55" i="33"/>
  <c r="S29" i="32"/>
  <c r="AC29" i="32"/>
  <c r="P55" i="34"/>
  <c r="T29" i="32"/>
  <c r="W29" i="32"/>
  <c r="X29" i="32"/>
  <c r="AB29" i="32"/>
  <c r="AH49" i="37"/>
  <c r="Z32" i="32"/>
  <c r="X32" i="32"/>
  <c r="AA32" i="32"/>
  <c r="L29" i="32"/>
  <c r="L55" i="32" s="1"/>
  <c r="L56" i="32" s="1"/>
  <c r="J107" i="4" s="1"/>
  <c r="U29" i="32"/>
  <c r="M55" i="34"/>
  <c r="AG33" i="6"/>
  <c r="Z33" i="6"/>
  <c r="M86" i="5"/>
  <c r="AI35" i="30"/>
  <c r="U35" i="30"/>
  <c r="AE35" i="30"/>
  <c r="W35" i="30"/>
  <c r="AC35" i="30"/>
  <c r="Q86" i="31"/>
  <c r="AJ29" i="32"/>
  <c r="N29" i="32"/>
  <c r="N55" i="32" s="1"/>
  <c r="AF29" i="32"/>
  <c r="AI49" i="37"/>
  <c r="S55" i="31"/>
  <c r="V33" i="32"/>
  <c r="AI33" i="32"/>
  <c r="AH33" i="32"/>
  <c r="AJ33" i="32"/>
  <c r="Y33" i="32"/>
  <c r="W33" i="32"/>
  <c r="AB33" i="32"/>
  <c r="AC33" i="32"/>
  <c r="U33" i="32"/>
  <c r="T33" i="32"/>
  <c r="R33" i="32"/>
  <c r="S33" i="32"/>
  <c r="X33" i="32"/>
  <c r="AD33" i="32"/>
  <c r="P33" i="32"/>
  <c r="AG33" i="32"/>
  <c r="AE33" i="32"/>
  <c r="Z33" i="32"/>
  <c r="AA33" i="32"/>
  <c r="AF33" i="32"/>
  <c r="Q33" i="32"/>
  <c r="Q55" i="32" s="1"/>
  <c r="Y66" i="28"/>
  <c r="Q86" i="32"/>
  <c r="P86" i="33"/>
  <c r="P55" i="32"/>
  <c r="O86" i="34"/>
  <c r="L86" i="32"/>
  <c r="L87" i="32" s="1"/>
  <c r="R55" i="33"/>
  <c r="U32" i="32"/>
  <c r="V29" i="32"/>
  <c r="AA29" i="32"/>
  <c r="AI29" i="32"/>
  <c r="O86" i="31"/>
  <c r="P86" i="32"/>
  <c r="P86" i="31"/>
  <c r="AG29" i="32"/>
  <c r="M29" i="32"/>
  <c r="M55" i="32" s="1"/>
  <c r="AF29" i="21"/>
  <c r="L87" i="24"/>
  <c r="L87" i="15"/>
  <c r="J83" i="4" s="1"/>
  <c r="W32" i="13"/>
  <c r="L87" i="5"/>
  <c r="P86" i="3"/>
  <c r="AZ31" i="37"/>
  <c r="AQ31" i="37"/>
  <c r="AO31" i="37"/>
  <c r="AM31" i="37"/>
  <c r="AL31" i="37"/>
  <c r="AK31" i="37"/>
  <c r="AS31" i="37"/>
  <c r="AY31" i="37"/>
  <c r="AW31" i="37"/>
  <c r="AP31" i="37"/>
  <c r="AT31" i="37"/>
  <c r="AJ31" i="37"/>
  <c r="AJ49" i="37" s="1"/>
  <c r="AR31" i="37"/>
  <c r="AX31" i="37"/>
  <c r="AN31" i="37"/>
  <c r="AU31" i="37"/>
  <c r="AV31" i="37"/>
  <c r="AT59" i="37"/>
  <c r="AU60" i="37"/>
  <c r="AR57" i="37"/>
  <c r="AQ56" i="37"/>
  <c r="AP55" i="37"/>
  <c r="AS58" i="37"/>
  <c r="AV61" i="37"/>
  <c r="AI62" i="37"/>
  <c r="AI80" i="37" s="1"/>
  <c r="AP62" i="37"/>
  <c r="AL62" i="37"/>
  <c r="AN62" i="37"/>
  <c r="AR62" i="37"/>
  <c r="AK62" i="37"/>
  <c r="AT62" i="37"/>
  <c r="AS62" i="37"/>
  <c r="AU62" i="37"/>
  <c r="AQ62" i="37"/>
  <c r="AM62" i="37"/>
  <c r="AW62" i="37"/>
  <c r="AO62" i="37"/>
  <c r="AV62" i="37"/>
  <c r="AJ62" i="37"/>
  <c r="BK18" i="37"/>
  <c r="BJ17" i="37" s="1"/>
  <c r="AO54" i="37"/>
  <c r="BM19" i="37"/>
  <c r="N86" i="2"/>
  <c r="M86" i="2"/>
  <c r="M87" i="2" s="1"/>
  <c r="O86" i="2"/>
  <c r="Q86" i="2"/>
  <c r="P86" i="2"/>
  <c r="X32" i="37"/>
  <c r="Y32" i="37" s="1"/>
  <c r="Z32" i="37" s="1"/>
  <c r="W33" i="37"/>
  <c r="W64" i="37"/>
  <c r="X63" i="37"/>
  <c r="Y63" i="37" s="1"/>
  <c r="Z63" i="37" s="1"/>
  <c r="Z35" i="30"/>
  <c r="AA66" i="28"/>
  <c r="T66" i="28"/>
  <c r="T35" i="30"/>
  <c r="S66" i="28"/>
  <c r="R66" i="28"/>
  <c r="Z66" i="28"/>
  <c r="Y32" i="13"/>
  <c r="T32" i="13"/>
  <c r="AD32" i="13"/>
  <c r="AF32" i="13"/>
  <c r="AF34" i="29"/>
  <c r="V34" i="29"/>
  <c r="S34" i="29"/>
  <c r="X34" i="29"/>
  <c r="U34" i="29"/>
  <c r="AE34" i="29"/>
  <c r="AB34" i="29"/>
  <c r="W34" i="29"/>
  <c r="AI34" i="29"/>
  <c r="AH34" i="29"/>
  <c r="AD34" i="29"/>
  <c r="AG34" i="29"/>
  <c r="Z34" i="29"/>
  <c r="AC34" i="29"/>
  <c r="Y34" i="29"/>
  <c r="R34" i="29"/>
  <c r="T34" i="29"/>
  <c r="Q34" i="29"/>
  <c r="AA34" i="29"/>
  <c r="AJ34" i="29"/>
  <c r="Q55" i="5"/>
  <c r="L87" i="6"/>
  <c r="AG35" i="30"/>
  <c r="J113" i="4"/>
  <c r="J115" i="4"/>
  <c r="AF35" i="27"/>
  <c r="AA35" i="27"/>
  <c r="AJ35" i="27"/>
  <c r="X35" i="27"/>
  <c r="Z35" i="27"/>
  <c r="AI35" i="27"/>
  <c r="AE35" i="27"/>
  <c r="U35" i="27"/>
  <c r="AH35" i="27"/>
  <c r="W35" i="27"/>
  <c r="AC35" i="27"/>
  <c r="AD35" i="27"/>
  <c r="AB35" i="27"/>
  <c r="V35" i="27"/>
  <c r="R35" i="27"/>
  <c r="AG35" i="27"/>
  <c r="T35" i="27"/>
  <c r="Y35" i="27"/>
  <c r="S35" i="27"/>
  <c r="X66" i="27"/>
  <c r="U66" i="27"/>
  <c r="AA66" i="27"/>
  <c r="S66" i="27"/>
  <c r="W66" i="27"/>
  <c r="Z66" i="27"/>
  <c r="AC66" i="27"/>
  <c r="R66" i="27"/>
  <c r="T66" i="27"/>
  <c r="Y66" i="27"/>
  <c r="AB66" i="27"/>
  <c r="Q66" i="27"/>
  <c r="V66" i="27"/>
  <c r="U61" i="28"/>
  <c r="Q61" i="28"/>
  <c r="X61" i="28"/>
  <c r="M61" i="28"/>
  <c r="O61" i="28"/>
  <c r="L61" i="28"/>
  <c r="S61" i="28"/>
  <c r="N61" i="28"/>
  <c r="V61" i="28"/>
  <c r="R61" i="28"/>
  <c r="P61" i="28"/>
  <c r="T61" i="28"/>
  <c r="W61" i="28"/>
  <c r="Z61" i="28"/>
  <c r="G69" i="30"/>
  <c r="H68" i="30"/>
  <c r="I68" i="30" s="1"/>
  <c r="J68" i="30" s="1"/>
  <c r="Y65" i="30"/>
  <c r="X65" i="30"/>
  <c r="T65" i="30"/>
  <c r="P65" i="30"/>
  <c r="AA65" i="30"/>
  <c r="W65" i="30"/>
  <c r="S65" i="30"/>
  <c r="Q65" i="30"/>
  <c r="Z65" i="30"/>
  <c r="U65" i="30"/>
  <c r="R65" i="30"/>
  <c r="V65" i="30"/>
  <c r="AB65" i="30"/>
  <c r="AC65" i="30"/>
  <c r="Q32" i="28"/>
  <c r="O32" i="28"/>
  <c r="U32" i="28"/>
  <c r="AI32" i="28"/>
  <c r="AD32" i="28"/>
  <c r="P32" i="28"/>
  <c r="AE32" i="28"/>
  <c r="AA32" i="28"/>
  <c r="V32" i="28"/>
  <c r="S32" i="28"/>
  <c r="AJ32" i="28"/>
  <c r="AC32" i="28"/>
  <c r="AH32" i="28"/>
  <c r="AG32" i="28"/>
  <c r="AB32" i="28"/>
  <c r="T32" i="28"/>
  <c r="Y32" i="28"/>
  <c r="W32" i="28"/>
  <c r="AF32" i="28"/>
  <c r="Z32" i="28"/>
  <c r="X32" i="28"/>
  <c r="R32" i="28"/>
  <c r="J106" i="4"/>
  <c r="Q55" i="31"/>
  <c r="O61" i="29"/>
  <c r="V61" i="29"/>
  <c r="S61" i="29"/>
  <c r="N61" i="29"/>
  <c r="R61" i="29"/>
  <c r="U61" i="29"/>
  <c r="Q61" i="29"/>
  <c r="M61" i="29"/>
  <c r="T61" i="29"/>
  <c r="P61" i="29"/>
  <c r="L61" i="29"/>
  <c r="W61" i="29"/>
  <c r="X61" i="29"/>
  <c r="Y61" i="29"/>
  <c r="Z61" i="29"/>
  <c r="T30" i="27"/>
  <c r="Y30" i="27"/>
  <c r="O30" i="27"/>
  <c r="U30" i="27"/>
  <c r="AD30" i="27"/>
  <c r="Q30" i="27"/>
  <c r="S30" i="27"/>
  <c r="AG30" i="27"/>
  <c r="V30" i="27"/>
  <c r="AF30" i="27"/>
  <c r="AC30" i="27"/>
  <c r="N30" i="27"/>
  <c r="AE30" i="27"/>
  <c r="M30" i="27"/>
  <c r="Z30" i="27"/>
  <c r="X30" i="27"/>
  <c r="AJ30" i="27"/>
  <c r="W30" i="27"/>
  <c r="AB30" i="27"/>
  <c r="R30" i="27"/>
  <c r="AI30" i="27"/>
  <c r="P30" i="27"/>
  <c r="AA30" i="27"/>
  <c r="AH30" i="27"/>
  <c r="L86" i="31"/>
  <c r="O55" i="32"/>
  <c r="P55" i="33"/>
  <c r="M55" i="33"/>
  <c r="M56" i="33" s="1"/>
  <c r="Y30" i="6"/>
  <c r="Y35" i="30"/>
  <c r="AB35" i="30"/>
  <c r="V60" i="28"/>
  <c r="T60" i="28"/>
  <c r="N60" i="28"/>
  <c r="X60" i="28"/>
  <c r="Q60" i="28"/>
  <c r="K60" i="28"/>
  <c r="K86" i="28" s="1"/>
  <c r="K87" i="28" s="1"/>
  <c r="P60" i="28"/>
  <c r="L60" i="28"/>
  <c r="S60" i="28"/>
  <c r="O60" i="28"/>
  <c r="W60" i="28"/>
  <c r="M60" i="28"/>
  <c r="U60" i="28"/>
  <c r="R60" i="28"/>
  <c r="Y60" i="28"/>
  <c r="AE67" i="30"/>
  <c r="AD67" i="30"/>
  <c r="W67" i="30"/>
  <c r="S67" i="30"/>
  <c r="Z67" i="30"/>
  <c r="AC67" i="30"/>
  <c r="R67" i="30"/>
  <c r="T67" i="30"/>
  <c r="AA67" i="30"/>
  <c r="V67" i="30"/>
  <c r="Y67" i="30"/>
  <c r="U67" i="30"/>
  <c r="X67" i="30"/>
  <c r="AB67" i="30"/>
  <c r="X29" i="28"/>
  <c r="AJ29" i="28"/>
  <c r="R29" i="28"/>
  <c r="AG29" i="28"/>
  <c r="S29" i="28"/>
  <c r="Z29" i="28"/>
  <c r="N29" i="28"/>
  <c r="P29" i="28"/>
  <c r="U29" i="28"/>
  <c r="AI29" i="28"/>
  <c r="M29" i="28"/>
  <c r="AA29" i="28"/>
  <c r="AE29" i="28"/>
  <c r="W29" i="28"/>
  <c r="AB29" i="28"/>
  <c r="L29" i="28"/>
  <c r="L55" i="28" s="1"/>
  <c r="L56" i="28" s="1"/>
  <c r="O29" i="28"/>
  <c r="Y29" i="28"/>
  <c r="T29" i="28"/>
  <c r="AD29" i="28"/>
  <c r="Q29" i="28"/>
  <c r="V29" i="28"/>
  <c r="AC29" i="28"/>
  <c r="AF29" i="28"/>
  <c r="AH29" i="28"/>
  <c r="S64" i="29"/>
  <c r="X64" i="29"/>
  <c r="V64" i="29"/>
  <c r="Z64" i="29"/>
  <c r="U64" i="29"/>
  <c r="R64" i="29"/>
  <c r="T64" i="29"/>
  <c r="W64" i="29"/>
  <c r="AA64" i="29"/>
  <c r="Y64" i="29"/>
  <c r="Q64" i="29"/>
  <c r="P64" i="29"/>
  <c r="O64" i="29"/>
  <c r="AC64" i="29"/>
  <c r="AF33" i="27"/>
  <c r="R33" i="27"/>
  <c r="X33" i="27"/>
  <c r="AI33" i="27"/>
  <c r="AE33" i="27"/>
  <c r="P33" i="27"/>
  <c r="Q33" i="27"/>
  <c r="W33" i="27"/>
  <c r="Z33" i="27"/>
  <c r="AH33" i="27"/>
  <c r="AD33" i="27"/>
  <c r="Y33" i="27"/>
  <c r="AG33" i="27"/>
  <c r="V33" i="27"/>
  <c r="T33" i="27"/>
  <c r="AB33" i="27"/>
  <c r="U33" i="27"/>
  <c r="AJ33" i="27"/>
  <c r="AC33" i="27"/>
  <c r="S33" i="27"/>
  <c r="AA33" i="27"/>
  <c r="Q55" i="33"/>
  <c r="I117" i="4"/>
  <c r="I120" i="4"/>
  <c r="I119" i="4"/>
  <c r="I118" i="4"/>
  <c r="M86" i="15"/>
  <c r="AC33" i="19"/>
  <c r="V33" i="19"/>
  <c r="X34" i="20"/>
  <c r="W34" i="20"/>
  <c r="Q31" i="21"/>
  <c r="Y31" i="21"/>
  <c r="AC29" i="21"/>
  <c r="O30" i="6"/>
  <c r="N86" i="3"/>
  <c r="S35" i="30"/>
  <c r="AJ35" i="30"/>
  <c r="V66" i="28"/>
  <c r="AB66" i="28"/>
  <c r="R62" i="28"/>
  <c r="U62" i="28"/>
  <c r="Q62" i="28"/>
  <c r="V62" i="28"/>
  <c r="T62" i="28"/>
  <c r="N62" i="28"/>
  <c r="S62" i="28"/>
  <c r="M62" i="28"/>
  <c r="P62" i="28"/>
  <c r="W62" i="28"/>
  <c r="X62" i="28"/>
  <c r="O62" i="28"/>
  <c r="Z62" i="28"/>
  <c r="AA62" i="28"/>
  <c r="Y62" i="28"/>
  <c r="L86" i="33"/>
  <c r="L87" i="33" s="1"/>
  <c r="S65" i="27"/>
  <c r="Z65" i="27"/>
  <c r="W65" i="27"/>
  <c r="Q65" i="27"/>
  <c r="T65" i="27"/>
  <c r="X65" i="27"/>
  <c r="R65" i="27"/>
  <c r="Y65" i="27"/>
  <c r="P65" i="27"/>
  <c r="AA65" i="27"/>
  <c r="U65" i="27"/>
  <c r="V65" i="27"/>
  <c r="AB65" i="27"/>
  <c r="U30" i="28"/>
  <c r="AH30" i="28"/>
  <c r="Q30" i="28"/>
  <c r="M30" i="28"/>
  <c r="T30" i="28"/>
  <c r="O30" i="28"/>
  <c r="AF30" i="28"/>
  <c r="AG30" i="28"/>
  <c r="AB30" i="28"/>
  <c r="X30" i="28"/>
  <c r="S30" i="28"/>
  <c r="AA30" i="28"/>
  <c r="AD30" i="28"/>
  <c r="P30" i="28"/>
  <c r="AE30" i="28"/>
  <c r="V30" i="28"/>
  <c r="AI30" i="28"/>
  <c r="AJ30" i="28"/>
  <c r="N30" i="28"/>
  <c r="W30" i="28"/>
  <c r="Y30" i="28"/>
  <c r="AC30" i="28"/>
  <c r="R30" i="28"/>
  <c r="Z30" i="28"/>
  <c r="X62" i="29"/>
  <c r="N62" i="29"/>
  <c r="P62" i="29"/>
  <c r="O62" i="29"/>
  <c r="R62" i="29"/>
  <c r="T62" i="29"/>
  <c r="Y62" i="29"/>
  <c r="W62" i="29"/>
  <c r="Q62" i="29"/>
  <c r="M62" i="29"/>
  <c r="V62" i="29"/>
  <c r="U62" i="29"/>
  <c r="S62" i="29"/>
  <c r="Z62" i="29"/>
  <c r="AA62" i="29"/>
  <c r="AF29" i="27"/>
  <c r="N29" i="27"/>
  <c r="Z29" i="27"/>
  <c r="L29" i="27"/>
  <c r="L55" i="27" s="1"/>
  <c r="L56" i="27" s="1"/>
  <c r="W29" i="27"/>
  <c r="U29" i="27"/>
  <c r="M29" i="27"/>
  <c r="V29" i="27"/>
  <c r="AA29" i="27"/>
  <c r="AG29" i="27"/>
  <c r="S29" i="27"/>
  <c r="Y29" i="27"/>
  <c r="R29" i="27"/>
  <c r="X29" i="27"/>
  <c r="Q29" i="27"/>
  <c r="AI29" i="27"/>
  <c r="P29" i="27"/>
  <c r="AJ29" i="27"/>
  <c r="AH29" i="27"/>
  <c r="AE29" i="27"/>
  <c r="T29" i="27"/>
  <c r="O29" i="27"/>
  <c r="AC29" i="27"/>
  <c r="AD29" i="27"/>
  <c r="AB29" i="27"/>
  <c r="N86" i="31"/>
  <c r="N55" i="34"/>
  <c r="O86" i="33"/>
  <c r="M62" i="27"/>
  <c r="P62" i="27"/>
  <c r="R62" i="27"/>
  <c r="W62" i="27"/>
  <c r="T62" i="27"/>
  <c r="O62" i="27"/>
  <c r="S62" i="27"/>
  <c r="V62" i="27"/>
  <c r="N62" i="27"/>
  <c r="Q62" i="27"/>
  <c r="U62" i="27"/>
  <c r="X62" i="27"/>
  <c r="Y62" i="27"/>
  <c r="O64" i="30"/>
  <c r="Q64" i="30"/>
  <c r="T64" i="30"/>
  <c r="X64" i="30"/>
  <c r="U64" i="30"/>
  <c r="P64" i="30"/>
  <c r="V64" i="30"/>
  <c r="Y64" i="30"/>
  <c r="W64" i="30"/>
  <c r="Z64" i="30"/>
  <c r="R64" i="30"/>
  <c r="S64" i="30"/>
  <c r="AA64" i="30"/>
  <c r="AB64" i="30"/>
  <c r="M55" i="31"/>
  <c r="M56" i="31" s="1"/>
  <c r="O63" i="29"/>
  <c r="Y63" i="29"/>
  <c r="V63" i="29"/>
  <c r="Q63" i="29"/>
  <c r="N63" i="29"/>
  <c r="T63" i="29"/>
  <c r="U63" i="29"/>
  <c r="S63" i="29"/>
  <c r="X63" i="29"/>
  <c r="R63" i="29"/>
  <c r="P63" i="29"/>
  <c r="W63" i="29"/>
  <c r="Z63" i="29"/>
  <c r="AA63" i="29"/>
  <c r="AB63" i="29"/>
  <c r="X31" i="27"/>
  <c r="AD31" i="27"/>
  <c r="AG31" i="27"/>
  <c r="S31" i="27"/>
  <c r="U31" i="27"/>
  <c r="Y31" i="27"/>
  <c r="AC31" i="27"/>
  <c r="O31" i="27"/>
  <c r="Q31" i="27"/>
  <c r="AB31" i="27"/>
  <c r="AJ31" i="27"/>
  <c r="Z31" i="27"/>
  <c r="V31" i="27"/>
  <c r="R31" i="27"/>
  <c r="T31" i="27"/>
  <c r="AF31" i="27"/>
  <c r="N31" i="27"/>
  <c r="P31" i="27"/>
  <c r="AI31" i="27"/>
  <c r="AA31" i="27"/>
  <c r="AE31" i="27"/>
  <c r="AH31" i="27"/>
  <c r="W31" i="27"/>
  <c r="I129" i="4"/>
  <c r="I131" i="4"/>
  <c r="I130" i="4"/>
  <c r="I128" i="4"/>
  <c r="I136" i="4"/>
  <c r="I135" i="4"/>
  <c r="I137" i="4"/>
  <c r="I134" i="4"/>
  <c r="X64" i="27"/>
  <c r="R64" i="27"/>
  <c r="W64" i="27"/>
  <c r="P64" i="27"/>
  <c r="U64" i="27"/>
  <c r="O64" i="27"/>
  <c r="V64" i="27"/>
  <c r="S64" i="27"/>
  <c r="Y64" i="27"/>
  <c r="Q64" i="27"/>
  <c r="T64" i="27"/>
  <c r="Z64" i="27"/>
  <c r="AA64" i="27"/>
  <c r="R66" i="30"/>
  <c r="AC66" i="30"/>
  <c r="AD66" i="30"/>
  <c r="AA66" i="30"/>
  <c r="Z66" i="30"/>
  <c r="V66" i="30"/>
  <c r="X66" i="30"/>
  <c r="W66" i="30"/>
  <c r="Y66" i="30"/>
  <c r="Q66" i="30"/>
  <c r="AB66" i="30"/>
  <c r="S66" i="30"/>
  <c r="U66" i="30"/>
  <c r="T66" i="30"/>
  <c r="T63" i="30"/>
  <c r="Z63" i="30"/>
  <c r="U63" i="30"/>
  <c r="X63" i="30"/>
  <c r="W63" i="30"/>
  <c r="N63" i="30"/>
  <c r="O63" i="30"/>
  <c r="S63" i="30"/>
  <c r="V63" i="30"/>
  <c r="R63" i="30"/>
  <c r="P63" i="30"/>
  <c r="Y63" i="30"/>
  <c r="Q63" i="30"/>
  <c r="AA63" i="30"/>
  <c r="AX25" i="34"/>
  <c r="AV24" i="34"/>
  <c r="AU23" i="34" s="1"/>
  <c r="AC63" i="34"/>
  <c r="Z60" i="34"/>
  <c r="AB62" i="34"/>
  <c r="AD64" i="34"/>
  <c r="AA61" i="34"/>
  <c r="P55" i="31"/>
  <c r="N55" i="31"/>
  <c r="N60" i="29"/>
  <c r="P60" i="29"/>
  <c r="L60" i="29"/>
  <c r="T60" i="29"/>
  <c r="R60" i="29"/>
  <c r="W60" i="29"/>
  <c r="Q60" i="29"/>
  <c r="V60" i="29"/>
  <c r="X60" i="29"/>
  <c r="U60" i="29"/>
  <c r="S60" i="29"/>
  <c r="K60" i="29"/>
  <c r="K86" i="29" s="1"/>
  <c r="K87" i="29" s="1"/>
  <c r="O60" i="29"/>
  <c r="M60" i="29"/>
  <c r="Y60" i="29"/>
  <c r="AW25" i="29"/>
  <c r="AU24" i="29"/>
  <c r="AT23" i="29" s="1"/>
  <c r="J32" i="30"/>
  <c r="J29" i="30"/>
  <c r="J31" i="30"/>
  <c r="J30" i="30"/>
  <c r="J33" i="30"/>
  <c r="J34" i="30"/>
  <c r="N55" i="33"/>
  <c r="N86" i="34"/>
  <c r="I125" i="4"/>
  <c r="I123" i="4"/>
  <c r="I126" i="4"/>
  <c r="I124" i="4"/>
  <c r="AA35" i="30"/>
  <c r="AH35" i="30"/>
  <c r="V35" i="30"/>
  <c r="AD66" i="28"/>
  <c r="W66" i="28"/>
  <c r="Z62" i="27"/>
  <c r="L86" i="34"/>
  <c r="L87" i="34" s="1"/>
  <c r="R66" i="29"/>
  <c r="W66" i="29"/>
  <c r="AC66" i="29"/>
  <c r="V66" i="29"/>
  <c r="U66" i="29"/>
  <c r="AB66" i="29"/>
  <c r="AE66" i="29"/>
  <c r="T66" i="29"/>
  <c r="AD66" i="29"/>
  <c r="AA66" i="29"/>
  <c r="Q66" i="29"/>
  <c r="S66" i="29"/>
  <c r="Y66" i="29"/>
  <c r="Z66" i="29"/>
  <c r="X66" i="29"/>
  <c r="M86" i="32"/>
  <c r="M86" i="33"/>
  <c r="W63" i="27"/>
  <c r="U63" i="27"/>
  <c r="Q63" i="27"/>
  <c r="N63" i="27"/>
  <c r="R63" i="27"/>
  <c r="X63" i="27"/>
  <c r="T63" i="27"/>
  <c r="S63" i="27"/>
  <c r="V63" i="27"/>
  <c r="P63" i="27"/>
  <c r="O63" i="27"/>
  <c r="Y63" i="27"/>
  <c r="Z63" i="27"/>
  <c r="O55" i="34"/>
  <c r="S61" i="30"/>
  <c r="L61" i="30"/>
  <c r="T61" i="30"/>
  <c r="O61" i="30"/>
  <c r="N61" i="30"/>
  <c r="U61" i="30"/>
  <c r="R61" i="30"/>
  <c r="M61" i="30"/>
  <c r="Q61" i="30"/>
  <c r="W61" i="30"/>
  <c r="P61" i="30"/>
  <c r="V61" i="30"/>
  <c r="X61" i="30"/>
  <c r="Y61" i="30"/>
  <c r="W34" i="28"/>
  <c r="Q34" i="28"/>
  <c r="V34" i="28"/>
  <c r="AH34" i="28"/>
  <c r="AB34" i="28"/>
  <c r="Z34" i="28"/>
  <c r="AG34" i="28"/>
  <c r="AD34" i="28"/>
  <c r="AJ34" i="28"/>
  <c r="AF34" i="28"/>
  <c r="S34" i="28"/>
  <c r="U34" i="28"/>
  <c r="X34" i="28"/>
  <c r="AA34" i="28"/>
  <c r="AI34" i="28"/>
  <c r="AE34" i="28"/>
  <c r="R34" i="28"/>
  <c r="AC34" i="28"/>
  <c r="T34" i="28"/>
  <c r="Y34" i="28"/>
  <c r="O55" i="31"/>
  <c r="AB64" i="29"/>
  <c r="I105" i="4"/>
  <c r="L87" i="31"/>
  <c r="AC64" i="28"/>
  <c r="AW25" i="28"/>
  <c r="AU24" i="28"/>
  <c r="AT23" i="28" s="1"/>
  <c r="L87" i="10"/>
  <c r="M29" i="21"/>
  <c r="AF35" i="30"/>
  <c r="X35" i="30"/>
  <c r="AD35" i="30"/>
  <c r="Q66" i="28"/>
  <c r="AE66" i="28"/>
  <c r="O64" i="28"/>
  <c r="Y64" i="28"/>
  <c r="AA64" i="28"/>
  <c r="Q64" i="28"/>
  <c r="AB64" i="28"/>
  <c r="X64" i="28"/>
  <c r="R64" i="28"/>
  <c r="P64" i="28"/>
  <c r="Z64" i="28"/>
  <c r="U64" i="28"/>
  <c r="V64" i="28"/>
  <c r="T64" i="28"/>
  <c r="S64" i="28"/>
  <c r="W64" i="28"/>
  <c r="R60" i="27"/>
  <c r="K60" i="27"/>
  <c r="K86" i="27" s="1"/>
  <c r="K87" i="27" s="1"/>
  <c r="I100" i="4" s="1"/>
  <c r="P60" i="27"/>
  <c r="O60" i="27"/>
  <c r="S60" i="27"/>
  <c r="N60" i="27"/>
  <c r="Q60" i="27"/>
  <c r="U60" i="27"/>
  <c r="T60" i="27"/>
  <c r="M60" i="27"/>
  <c r="L60" i="27"/>
  <c r="V60" i="27"/>
  <c r="W60" i="27"/>
  <c r="O60" i="30"/>
  <c r="U60" i="30"/>
  <c r="R60" i="30"/>
  <c r="T60" i="30"/>
  <c r="L60" i="30"/>
  <c r="Q60" i="30"/>
  <c r="P60" i="30"/>
  <c r="K60" i="30"/>
  <c r="K86" i="30" s="1"/>
  <c r="K87" i="30" s="1"/>
  <c r="V60" i="30"/>
  <c r="S60" i="30"/>
  <c r="N60" i="30"/>
  <c r="M60" i="30"/>
  <c r="W60" i="30"/>
  <c r="X60" i="30"/>
  <c r="R31" i="28"/>
  <c r="AB31" i="28"/>
  <c r="AJ31" i="28"/>
  <c r="AC31" i="28"/>
  <c r="O31" i="28"/>
  <c r="AG31" i="28"/>
  <c r="U31" i="28"/>
  <c r="AF31" i="28"/>
  <c r="AI31" i="28"/>
  <c r="AE31" i="28"/>
  <c r="T31" i="28"/>
  <c r="AA31" i="28"/>
  <c r="Q31" i="28"/>
  <c r="N31" i="28"/>
  <c r="S31" i="28"/>
  <c r="Y31" i="28"/>
  <c r="X31" i="28"/>
  <c r="AH31" i="28"/>
  <c r="Z31" i="28"/>
  <c r="P31" i="28"/>
  <c r="V31" i="28"/>
  <c r="AD31" i="28"/>
  <c r="W31" i="28"/>
  <c r="R55" i="31"/>
  <c r="X34" i="27"/>
  <c r="S34" i="27"/>
  <c r="AE34" i="27"/>
  <c r="AH34" i="27"/>
  <c r="AI34" i="27"/>
  <c r="V34" i="27"/>
  <c r="Q34" i="27"/>
  <c r="Y34" i="27"/>
  <c r="AC34" i="27"/>
  <c r="AB34" i="27"/>
  <c r="U34" i="27"/>
  <c r="AJ34" i="27"/>
  <c r="AA34" i="27"/>
  <c r="W34" i="27"/>
  <c r="AD34" i="27"/>
  <c r="AF34" i="27"/>
  <c r="R34" i="27"/>
  <c r="AG34" i="27"/>
  <c r="T34" i="27"/>
  <c r="Z34" i="27"/>
  <c r="M86" i="31"/>
  <c r="O55" i="33"/>
  <c r="AG34" i="20"/>
  <c r="S34" i="20"/>
  <c r="AD33" i="23"/>
  <c r="I140" i="4"/>
  <c r="I142" i="4"/>
  <c r="I141" i="4"/>
  <c r="I139" i="4"/>
  <c r="W31" i="21"/>
  <c r="O31" i="6"/>
  <c r="L86" i="3"/>
  <c r="L87" i="3" s="1"/>
  <c r="M87" i="3" s="1"/>
  <c r="N87" i="3" s="1"/>
  <c r="O87" i="3" s="1"/>
  <c r="P87" i="3" s="1"/>
  <c r="T55" i="31"/>
  <c r="P86" i="34"/>
  <c r="R35" i="30"/>
  <c r="AC66" i="28"/>
  <c r="H35" i="22"/>
  <c r="I35" i="22" s="1"/>
  <c r="J35" i="22" s="1"/>
  <c r="AB35" i="22" s="1"/>
  <c r="G36" i="22"/>
  <c r="AA33" i="3"/>
  <c r="W33" i="3"/>
  <c r="AF33" i="3"/>
  <c r="U33" i="3"/>
  <c r="AG33" i="3"/>
  <c r="AE33" i="3"/>
  <c r="AJ33" i="3"/>
  <c r="X33" i="3"/>
  <c r="AD33" i="3"/>
  <c r="AB33" i="3"/>
  <c r="V33" i="3"/>
  <c r="Q33" i="3"/>
  <c r="AC33" i="3"/>
  <c r="Y33" i="3"/>
  <c r="Z33" i="3"/>
  <c r="T33" i="3"/>
  <c r="R33" i="3"/>
  <c r="P33" i="3"/>
  <c r="P55" i="3" s="1"/>
  <c r="AI33" i="3"/>
  <c r="AH33" i="3"/>
  <c r="S33" i="3"/>
  <c r="M86" i="34"/>
  <c r="AW25" i="31"/>
  <c r="AU24" i="31"/>
  <c r="AT23" i="31" s="1"/>
  <c r="AD65" i="31"/>
  <c r="Y63" i="28"/>
  <c r="U63" i="28"/>
  <c r="P63" i="28"/>
  <c r="Q63" i="28"/>
  <c r="X63" i="28"/>
  <c r="N63" i="28"/>
  <c r="O63" i="28"/>
  <c r="R63" i="28"/>
  <c r="AA63" i="28"/>
  <c r="W63" i="28"/>
  <c r="Z63" i="28"/>
  <c r="V63" i="28"/>
  <c r="S63" i="28"/>
  <c r="T63" i="28"/>
  <c r="AB63" i="28"/>
  <c r="N86" i="32"/>
  <c r="T61" i="27"/>
  <c r="P61" i="27"/>
  <c r="U61" i="27"/>
  <c r="M61" i="27"/>
  <c r="Q61" i="27"/>
  <c r="L61" i="27"/>
  <c r="S61" i="27"/>
  <c r="R61" i="27"/>
  <c r="V61" i="27"/>
  <c r="O61" i="27"/>
  <c r="N61" i="27"/>
  <c r="W61" i="27"/>
  <c r="X61" i="27"/>
  <c r="V62" i="30"/>
  <c r="S62" i="30"/>
  <c r="N62" i="30"/>
  <c r="R62" i="30"/>
  <c r="U62" i="30"/>
  <c r="Y62" i="30"/>
  <c r="M62" i="30"/>
  <c r="P62" i="30"/>
  <c r="T62" i="30"/>
  <c r="Q62" i="30"/>
  <c r="W62" i="30"/>
  <c r="X62" i="30"/>
  <c r="O62" i="30"/>
  <c r="Z62" i="30"/>
  <c r="R33" i="28"/>
  <c r="AI33" i="28"/>
  <c r="AE33" i="28"/>
  <c r="AB33" i="28"/>
  <c r="U33" i="28"/>
  <c r="W33" i="28"/>
  <c r="AA33" i="28"/>
  <c r="T33" i="28"/>
  <c r="AH33" i="28"/>
  <c r="AD33" i="28"/>
  <c r="Z33" i="28"/>
  <c r="AC33" i="28"/>
  <c r="Q33" i="28"/>
  <c r="Y33" i="28"/>
  <c r="S33" i="28"/>
  <c r="AF33" i="28"/>
  <c r="AG33" i="28"/>
  <c r="X33" i="28"/>
  <c r="V33" i="28"/>
  <c r="P33" i="28"/>
  <c r="AJ33" i="28"/>
  <c r="AC65" i="29"/>
  <c r="U65" i="29"/>
  <c r="AB65" i="29"/>
  <c r="X65" i="29"/>
  <c r="T65" i="29"/>
  <c r="W65" i="29"/>
  <c r="AA65" i="29"/>
  <c r="V65" i="29"/>
  <c r="S65" i="29"/>
  <c r="Y65" i="29"/>
  <c r="Z65" i="29"/>
  <c r="Q65" i="29"/>
  <c r="R65" i="29"/>
  <c r="P65" i="29"/>
  <c r="AD65" i="29"/>
  <c r="AE32" i="27"/>
  <c r="AI32" i="27"/>
  <c r="AJ32" i="27"/>
  <c r="W32" i="27"/>
  <c r="S32" i="27"/>
  <c r="AC32" i="27"/>
  <c r="AF32" i="27"/>
  <c r="AG32" i="27"/>
  <c r="Z32" i="27"/>
  <c r="X32" i="27"/>
  <c r="Y32" i="27"/>
  <c r="U32" i="27"/>
  <c r="P32" i="27"/>
  <c r="Q32" i="27"/>
  <c r="T32" i="27"/>
  <c r="V32" i="27"/>
  <c r="AH32" i="27"/>
  <c r="R32" i="27"/>
  <c r="AA32" i="27"/>
  <c r="AB32" i="27"/>
  <c r="O32" i="27"/>
  <c r="AD32" i="27"/>
  <c r="Y61" i="28"/>
  <c r="J109" i="4"/>
  <c r="M56" i="34"/>
  <c r="Z61" i="31"/>
  <c r="J31" i="29"/>
  <c r="J29" i="29"/>
  <c r="J30" i="29"/>
  <c r="J32" i="29"/>
  <c r="J33" i="29"/>
  <c r="R29" i="25"/>
  <c r="AG29" i="25"/>
  <c r="W29" i="25"/>
  <c r="S34" i="25"/>
  <c r="W34" i="25"/>
  <c r="L29" i="25"/>
  <c r="L55" i="25" s="1"/>
  <c r="L56" i="25" s="1"/>
  <c r="J97" i="4" s="1"/>
  <c r="M29" i="25"/>
  <c r="M55" i="25" s="1"/>
  <c r="AI29" i="25"/>
  <c r="Z29" i="25"/>
  <c r="AA34" i="25"/>
  <c r="AG34" i="25"/>
  <c r="AF34" i="25"/>
  <c r="O29" i="25"/>
  <c r="AH29" i="25"/>
  <c r="V29" i="25"/>
  <c r="P86" i="25"/>
  <c r="AD34" i="25"/>
  <c r="AB34" i="25"/>
  <c r="R34" i="25"/>
  <c r="AC29" i="25"/>
  <c r="AB29" i="25"/>
  <c r="Q29" i="25"/>
  <c r="L87" i="25"/>
  <c r="T34" i="25"/>
  <c r="AC34" i="25"/>
  <c r="T29" i="25"/>
  <c r="U29" i="25"/>
  <c r="AC30" i="25"/>
  <c r="X30" i="25"/>
  <c r="AH30" i="25"/>
  <c r="Q30" i="25"/>
  <c r="W30" i="25"/>
  <c r="Z30" i="25"/>
  <c r="AA30" i="25"/>
  <c r="AB30" i="25"/>
  <c r="Y30" i="25"/>
  <c r="AJ30" i="25"/>
  <c r="AD30" i="25"/>
  <c r="AI35" i="22"/>
  <c r="AE35" i="22"/>
  <c r="S35" i="22"/>
  <c r="Z29" i="21"/>
  <c r="O30" i="21"/>
  <c r="AA29" i="21"/>
  <c r="U29" i="21"/>
  <c r="AI29" i="21"/>
  <c r="AG29" i="21"/>
  <c r="O29" i="21"/>
  <c r="X34" i="21"/>
  <c r="Z34" i="21"/>
  <c r="AJ34" i="21"/>
  <c r="U34" i="21"/>
  <c r="Q34" i="21"/>
  <c r="AC34" i="21"/>
  <c r="W34" i="21"/>
  <c r="R34" i="21"/>
  <c r="V34" i="21"/>
  <c r="T34" i="21"/>
  <c r="AH34" i="21"/>
  <c r="Y34" i="21"/>
  <c r="AF34" i="21"/>
  <c r="S34" i="21"/>
  <c r="AE34" i="21"/>
  <c r="AB34" i="21"/>
  <c r="G69" i="28"/>
  <c r="H68" i="28"/>
  <c r="I68" i="28" s="1"/>
  <c r="J68" i="28" s="1"/>
  <c r="Z66" i="34"/>
  <c r="R66" i="34"/>
  <c r="AG66" i="34"/>
  <c r="Y66" i="34"/>
  <c r="Q66" i="34"/>
  <c r="Q86" i="34" s="1"/>
  <c r="AF66" i="34"/>
  <c r="X66" i="34"/>
  <c r="AB66" i="34"/>
  <c r="T66" i="34"/>
  <c r="AD66" i="34"/>
  <c r="AC66" i="34"/>
  <c r="AA66" i="34"/>
  <c r="AE66" i="34"/>
  <c r="V66" i="34"/>
  <c r="U66" i="34"/>
  <c r="S66" i="34"/>
  <c r="W66" i="34"/>
  <c r="AV24" i="32"/>
  <c r="AU23" i="32" s="1"/>
  <c r="AX25" i="32"/>
  <c r="AH67" i="32" s="1"/>
  <c r="Z60" i="32"/>
  <c r="AA61" i="32"/>
  <c r="AC63" i="32"/>
  <c r="AB62" i="32"/>
  <c r="AD64" i="32"/>
  <c r="AE65" i="32"/>
  <c r="H68" i="32"/>
  <c r="I68" i="32" s="1"/>
  <c r="J68" i="32" s="1"/>
  <c r="G69" i="32"/>
  <c r="H37" i="30"/>
  <c r="I37" i="30" s="1"/>
  <c r="J37" i="30" s="1"/>
  <c r="G38" i="30"/>
  <c r="G37" i="29"/>
  <c r="H36" i="29"/>
  <c r="I36" i="29" s="1"/>
  <c r="J36" i="29" s="1"/>
  <c r="G39" i="33"/>
  <c r="H38" i="33"/>
  <c r="I38" i="33" s="1"/>
  <c r="J38" i="33" s="1"/>
  <c r="AF36" i="30"/>
  <c r="X36" i="30"/>
  <c r="AE36" i="30"/>
  <c r="W36" i="30"/>
  <c r="AD36" i="30"/>
  <c r="V36" i="30"/>
  <c r="AA36" i="30"/>
  <c r="Z36" i="30"/>
  <c r="AJ36" i="30"/>
  <c r="Y36" i="30"/>
  <c r="AB36" i="30"/>
  <c r="AC36" i="30"/>
  <c r="U36" i="30"/>
  <c r="T36" i="30"/>
  <c r="AI36" i="30"/>
  <c r="AG36" i="30"/>
  <c r="AH36" i="30"/>
  <c r="S36" i="30"/>
  <c r="H69" i="27"/>
  <c r="I69" i="27" s="1"/>
  <c r="J69" i="27" s="1"/>
  <c r="G70" i="27"/>
  <c r="AH35" i="29"/>
  <c r="Z35" i="29"/>
  <c r="R35" i="29"/>
  <c r="AG35" i="29"/>
  <c r="Y35" i="29"/>
  <c r="AF35" i="29"/>
  <c r="X35" i="29"/>
  <c r="AI35" i="29"/>
  <c r="AA35" i="29"/>
  <c r="S35" i="29"/>
  <c r="AJ35" i="29"/>
  <c r="T35" i="29"/>
  <c r="AE35" i="29"/>
  <c r="AD35" i="29"/>
  <c r="U35" i="29"/>
  <c r="AC35" i="29"/>
  <c r="AB35" i="29"/>
  <c r="W35" i="29"/>
  <c r="V35" i="29"/>
  <c r="AC37" i="27"/>
  <c r="U37" i="27"/>
  <c r="AJ37" i="27"/>
  <c r="AB37" i="27"/>
  <c r="T37" i="27"/>
  <c r="AI37" i="27"/>
  <c r="AA37" i="27"/>
  <c r="AD37" i="27"/>
  <c r="V37" i="27"/>
  <c r="AF37" i="27"/>
  <c r="AE37" i="27"/>
  <c r="Z37" i="27"/>
  <c r="AH37" i="27"/>
  <c r="AG37" i="27"/>
  <c r="Y37" i="27"/>
  <c r="X37" i="27"/>
  <c r="W37" i="27"/>
  <c r="G69" i="33"/>
  <c r="H68" i="33"/>
  <c r="I68" i="33" s="1"/>
  <c r="J68" i="33" s="1"/>
  <c r="H38" i="27"/>
  <c r="I38" i="27" s="1"/>
  <c r="J38" i="27" s="1"/>
  <c r="G39" i="27"/>
  <c r="G37" i="34"/>
  <c r="H36" i="34"/>
  <c r="I36" i="34" s="1"/>
  <c r="J36" i="34" s="1"/>
  <c r="AE68" i="29"/>
  <c r="W68" i="29"/>
  <c r="AD68" i="29"/>
  <c r="V68" i="29"/>
  <c r="AC68" i="29"/>
  <c r="U68" i="29"/>
  <c r="AF68" i="29"/>
  <c r="X68" i="29"/>
  <c r="S68" i="29"/>
  <c r="AH68" i="29"/>
  <c r="AG68" i="29"/>
  <c r="T68" i="29"/>
  <c r="Y68" i="29"/>
  <c r="Z68" i="29"/>
  <c r="AB68" i="29"/>
  <c r="AA68" i="29"/>
  <c r="AD37" i="28"/>
  <c r="V37" i="28"/>
  <c r="AC37" i="28"/>
  <c r="U37" i="28"/>
  <c r="AF37" i="28"/>
  <c r="X37" i="28"/>
  <c r="AB37" i="28"/>
  <c r="Y37" i="28"/>
  <c r="AA37" i="28"/>
  <c r="Z37" i="28"/>
  <c r="AE37" i="28"/>
  <c r="AJ37" i="28"/>
  <c r="AI37" i="28"/>
  <c r="T37" i="28"/>
  <c r="AH37" i="28"/>
  <c r="AG37" i="28"/>
  <c r="W37" i="28"/>
  <c r="AV24" i="30"/>
  <c r="AU23" i="30" s="1"/>
  <c r="AX25" i="30"/>
  <c r="AA61" i="30"/>
  <c r="AC63" i="30"/>
  <c r="AB62" i="30"/>
  <c r="Z60" i="30"/>
  <c r="AD64" i="30"/>
  <c r="AE65" i="30"/>
  <c r="AF66" i="30"/>
  <c r="AG67" i="30"/>
  <c r="AG68" i="27"/>
  <c r="Y68" i="27"/>
  <c r="Z68" i="27"/>
  <c r="AH68" i="27"/>
  <c r="X68" i="27"/>
  <c r="AF68" i="27"/>
  <c r="W68" i="27"/>
  <c r="AA68" i="27"/>
  <c r="AE68" i="27"/>
  <c r="V68" i="27"/>
  <c r="AD68" i="27"/>
  <c r="T68" i="27"/>
  <c r="S68" i="27"/>
  <c r="AC68" i="27"/>
  <c r="AB68" i="27"/>
  <c r="U68" i="27"/>
  <c r="AG67" i="28"/>
  <c r="Y67" i="28"/>
  <c r="AF67" i="28"/>
  <c r="X67" i="28"/>
  <c r="W67" i="28"/>
  <c r="V67" i="28"/>
  <c r="AA67" i="28"/>
  <c r="AC67" i="28"/>
  <c r="U67" i="28"/>
  <c r="AB67" i="28"/>
  <c r="Z67" i="28"/>
  <c r="AD67" i="28"/>
  <c r="R67" i="28"/>
  <c r="T67" i="28"/>
  <c r="AE67" i="28"/>
  <c r="S67" i="28"/>
  <c r="G40" i="31"/>
  <c r="H39" i="31"/>
  <c r="I39" i="31" s="1"/>
  <c r="J39" i="31" s="1"/>
  <c r="H36" i="32"/>
  <c r="I36" i="32" s="1"/>
  <c r="J36" i="32" s="1"/>
  <c r="G37" i="32"/>
  <c r="AI35" i="34"/>
  <c r="AA35" i="34"/>
  <c r="S35" i="34"/>
  <c r="AH35" i="34"/>
  <c r="Z35" i="34"/>
  <c r="R35" i="34"/>
  <c r="R55" i="34" s="1"/>
  <c r="AG35" i="34"/>
  <c r="Y35" i="34"/>
  <c r="AJ35" i="34"/>
  <c r="AB35" i="34"/>
  <c r="T35" i="34"/>
  <c r="AD35" i="34"/>
  <c r="AC35" i="34"/>
  <c r="X35" i="34"/>
  <c r="AE35" i="34"/>
  <c r="AF35" i="34"/>
  <c r="W35" i="34"/>
  <c r="V35" i="34"/>
  <c r="U35" i="34"/>
  <c r="H69" i="29"/>
  <c r="I69" i="29" s="1"/>
  <c r="J69" i="29" s="1"/>
  <c r="G70" i="29"/>
  <c r="H38" i="28"/>
  <c r="I38" i="28" s="1"/>
  <c r="J38" i="28" s="1"/>
  <c r="G39" i="28"/>
  <c r="AA67" i="31"/>
  <c r="S67" i="31"/>
  <c r="Z67" i="31"/>
  <c r="R67" i="31"/>
  <c r="R86" i="31" s="1"/>
  <c r="AG67" i="31"/>
  <c r="Y67" i="31"/>
  <c r="AB67" i="31"/>
  <c r="T67" i="31"/>
  <c r="V67" i="31"/>
  <c r="U67" i="31"/>
  <c r="AF67" i="31"/>
  <c r="W67" i="31"/>
  <c r="AE67" i="31"/>
  <c r="AD67" i="31"/>
  <c r="AC67" i="31"/>
  <c r="X67" i="31"/>
  <c r="AF66" i="32"/>
  <c r="AI38" i="31"/>
  <c r="AA38" i="31"/>
  <c r="AH38" i="31"/>
  <c r="Z38" i="31"/>
  <c r="AG38" i="31"/>
  <c r="Y38" i="31"/>
  <c r="AJ38" i="31"/>
  <c r="AB38" i="31"/>
  <c r="AC38" i="31"/>
  <c r="X38" i="31"/>
  <c r="W38" i="31"/>
  <c r="AD38" i="31"/>
  <c r="V38" i="31"/>
  <c r="AF38" i="31"/>
  <c r="AE38" i="31"/>
  <c r="U38" i="31"/>
  <c r="U55" i="31" s="1"/>
  <c r="AE35" i="32"/>
  <c r="W35" i="32"/>
  <c r="AC35" i="32"/>
  <c r="U35" i="32"/>
  <c r="AH35" i="32"/>
  <c r="X35" i="32"/>
  <c r="AG35" i="32"/>
  <c r="V35" i="32"/>
  <c r="AF35" i="32"/>
  <c r="T35" i="32"/>
  <c r="AI35" i="32"/>
  <c r="Y35" i="32"/>
  <c r="AA35" i="32"/>
  <c r="Z35" i="32"/>
  <c r="S35" i="32"/>
  <c r="AB35" i="32"/>
  <c r="AJ35" i="32"/>
  <c r="AD35" i="32"/>
  <c r="R35" i="32"/>
  <c r="G69" i="31"/>
  <c r="H68" i="31"/>
  <c r="I68" i="31" s="1"/>
  <c r="J68" i="31" s="1"/>
  <c r="AF67" i="32"/>
  <c r="X67" i="32"/>
  <c r="AE67" i="32"/>
  <c r="W67" i="32"/>
  <c r="AD67" i="32"/>
  <c r="V67" i="32"/>
  <c r="AG67" i="32"/>
  <c r="S67" i="32"/>
  <c r="AC67" i="32"/>
  <c r="R67" i="32"/>
  <c r="R86" i="32" s="1"/>
  <c r="AB67" i="32"/>
  <c r="T67" i="32"/>
  <c r="AA67" i="32"/>
  <c r="Z67" i="32"/>
  <c r="U67" i="32"/>
  <c r="Y67" i="32"/>
  <c r="AE37" i="33"/>
  <c r="W37" i="33"/>
  <c r="AD37" i="33"/>
  <c r="U37" i="33"/>
  <c r="AC37" i="33"/>
  <c r="T37" i="33"/>
  <c r="T55" i="33" s="1"/>
  <c r="AB37" i="33"/>
  <c r="AF37" i="33"/>
  <c r="V37" i="33"/>
  <c r="AG37" i="33"/>
  <c r="AA37" i="33"/>
  <c r="Z37" i="33"/>
  <c r="AH37" i="33"/>
  <c r="AJ37" i="33"/>
  <c r="AI37" i="33"/>
  <c r="Y37" i="33"/>
  <c r="X37" i="33"/>
  <c r="AC67" i="33"/>
  <c r="U67" i="33"/>
  <c r="AB67" i="33"/>
  <c r="T67" i="33"/>
  <c r="AA67" i="33"/>
  <c r="S67" i="33"/>
  <c r="AG67" i="33"/>
  <c r="V67" i="33"/>
  <c r="AF67" i="33"/>
  <c r="R67" i="33"/>
  <c r="R86" i="33" s="1"/>
  <c r="AE67" i="33"/>
  <c r="AH67" i="33"/>
  <c r="W67" i="33"/>
  <c r="Y67" i="33"/>
  <c r="X67" i="33"/>
  <c r="Z67" i="33"/>
  <c r="AD67" i="33"/>
  <c r="G68" i="34"/>
  <c r="H67" i="34"/>
  <c r="I67" i="34" s="1"/>
  <c r="J67" i="34" s="1"/>
  <c r="AX25" i="33"/>
  <c r="AV24" i="33"/>
  <c r="AU23" i="33" s="1"/>
  <c r="AB62" i="33"/>
  <c r="Z60" i="33"/>
  <c r="AC63" i="33"/>
  <c r="AA61" i="33"/>
  <c r="AD64" i="33"/>
  <c r="AE65" i="33"/>
  <c r="AW25" i="27"/>
  <c r="AU24" i="27"/>
  <c r="AT23" i="27" s="1"/>
  <c r="Y60" i="27"/>
  <c r="AA62" i="27"/>
  <c r="AB63" i="27"/>
  <c r="AC64" i="27"/>
  <c r="Z61" i="27"/>
  <c r="AD65" i="27"/>
  <c r="AE66" i="27"/>
  <c r="AG32" i="6"/>
  <c r="AB35" i="26"/>
  <c r="AH35" i="26"/>
  <c r="R86" i="11"/>
  <c r="Q34" i="20"/>
  <c r="R35" i="26"/>
  <c r="Z30" i="6"/>
  <c r="AB33" i="23"/>
  <c r="M30" i="21"/>
  <c r="AE30" i="6"/>
  <c r="AF31" i="6"/>
  <c r="AJ30" i="6"/>
  <c r="AF30" i="6"/>
  <c r="W33" i="23"/>
  <c r="AC30" i="21"/>
  <c r="AJ31" i="6"/>
  <c r="M30" i="6"/>
  <c r="M55" i="6" s="1"/>
  <c r="M56" i="6" s="1"/>
  <c r="K71" i="4" s="1"/>
  <c r="T30" i="6"/>
  <c r="AA32" i="6"/>
  <c r="W30" i="21"/>
  <c r="AI30" i="6"/>
  <c r="P30" i="6"/>
  <c r="W32" i="6"/>
  <c r="Z30" i="21"/>
  <c r="AA30" i="6"/>
  <c r="T32" i="6"/>
  <c r="X32" i="6"/>
  <c r="S30" i="6"/>
  <c r="R32" i="6"/>
  <c r="AC32" i="6"/>
  <c r="V32" i="6"/>
  <c r="V31" i="6"/>
  <c r="R31" i="6"/>
  <c r="U31" i="6"/>
  <c r="AG31" i="6"/>
  <c r="X33" i="23"/>
  <c r="L86" i="11"/>
  <c r="L87" i="11" s="1"/>
  <c r="J78" i="4" s="1"/>
  <c r="J125" i="4" s="1"/>
  <c r="P31" i="21"/>
  <c r="Z31" i="21"/>
  <c r="Z31" i="6"/>
  <c r="AA31" i="6"/>
  <c r="T31" i="6"/>
  <c r="W31" i="6"/>
  <c r="AH31" i="6"/>
  <c r="AE31" i="6"/>
  <c r="T29" i="21"/>
  <c r="S29" i="21"/>
  <c r="O55" i="5"/>
  <c r="Q29" i="21"/>
  <c r="Y29" i="21"/>
  <c r="AH33" i="23"/>
  <c r="Y33" i="23"/>
  <c r="AC33" i="23"/>
  <c r="AG33" i="23"/>
  <c r="AC33" i="10"/>
  <c r="AG33" i="10"/>
  <c r="V33" i="23"/>
  <c r="AA33" i="23"/>
  <c r="AE33" i="23"/>
  <c r="AI33" i="23"/>
  <c r="U33" i="23"/>
  <c r="P33" i="23"/>
  <c r="T33" i="23"/>
  <c r="R33" i="23"/>
  <c r="AF32" i="6"/>
  <c r="AH30" i="6"/>
  <c r="AD30" i="6"/>
  <c r="R30" i="6"/>
  <c r="U30" i="6"/>
  <c r="AB30" i="6"/>
  <c r="S32" i="6"/>
  <c r="Z32" i="6"/>
  <c r="AJ32" i="6"/>
  <c r="Y32" i="6"/>
  <c r="AH32" i="6"/>
  <c r="L86" i="13"/>
  <c r="L87" i="13" s="1"/>
  <c r="M87" i="13" s="1"/>
  <c r="R30" i="21"/>
  <c r="AI32" i="6"/>
  <c r="AE32" i="6"/>
  <c r="X30" i="6"/>
  <c r="N30" i="6"/>
  <c r="V30" i="6"/>
  <c r="O32" i="6"/>
  <c r="AD32" i="6"/>
  <c r="AC30" i="6"/>
  <c r="W30" i="6"/>
  <c r="P32" i="6"/>
  <c r="U32" i="6"/>
  <c r="Q32" i="6"/>
  <c r="AD31" i="21"/>
  <c r="S31" i="21"/>
  <c r="AE31" i="21"/>
  <c r="AG31" i="21"/>
  <c r="X31" i="21"/>
  <c r="AC31" i="21"/>
  <c r="AE29" i="21"/>
  <c r="AD29" i="21"/>
  <c r="AI31" i="21"/>
  <c r="AF31" i="21"/>
  <c r="N31" i="21"/>
  <c r="Z35" i="18"/>
  <c r="AD31" i="6"/>
  <c r="P31" i="6"/>
  <c r="N31" i="6"/>
  <c r="AB31" i="6"/>
  <c r="AI31" i="6"/>
  <c r="R29" i="21"/>
  <c r="V29" i="21"/>
  <c r="AE30" i="21"/>
  <c r="AD30" i="21"/>
  <c r="Q30" i="21"/>
  <c r="T30" i="21"/>
  <c r="N30" i="21"/>
  <c r="V30" i="21"/>
  <c r="P30" i="21"/>
  <c r="S30" i="21"/>
  <c r="AB30" i="21"/>
  <c r="AA30" i="21"/>
  <c r="O86" i="6"/>
  <c r="X33" i="10"/>
  <c r="T33" i="10"/>
  <c r="M86" i="13"/>
  <c r="AF30" i="21"/>
  <c r="U30" i="21"/>
  <c r="X30" i="21"/>
  <c r="Y30" i="21"/>
  <c r="AI30" i="21"/>
  <c r="N86" i="25"/>
  <c r="AI34" i="15"/>
  <c r="AH30" i="21"/>
  <c r="AJ30" i="21"/>
  <c r="Q55" i="3"/>
  <c r="P86" i="6"/>
  <c r="N86" i="6"/>
  <c r="K70" i="4"/>
  <c r="N56" i="5"/>
  <c r="Q34" i="6"/>
  <c r="T34" i="6"/>
  <c r="AF34" i="6"/>
  <c r="S34" i="6"/>
  <c r="AG34" i="6"/>
  <c r="X34" i="6"/>
  <c r="AI34" i="6"/>
  <c r="AH34" i="6"/>
  <c r="AA34" i="6"/>
  <c r="AE34" i="6"/>
  <c r="Z34" i="6"/>
  <c r="W34" i="6"/>
  <c r="AC34" i="6"/>
  <c r="R34" i="6"/>
  <c r="AJ34" i="6"/>
  <c r="U34" i="6"/>
  <c r="V34" i="6"/>
  <c r="AD34" i="6"/>
  <c r="Y34" i="6"/>
  <c r="AB34" i="6"/>
  <c r="Z32" i="2"/>
  <c r="O32" i="2"/>
  <c r="Q32" i="2"/>
  <c r="AH32" i="2"/>
  <c r="AD32" i="2"/>
  <c r="AE32" i="2"/>
  <c r="AF32" i="2"/>
  <c r="Y32" i="2"/>
  <c r="AB32" i="2"/>
  <c r="V32" i="2"/>
  <c r="AG32" i="2"/>
  <c r="U32" i="2"/>
  <c r="W32" i="2"/>
  <c r="T32" i="2"/>
  <c r="S32" i="2"/>
  <c r="P32" i="2"/>
  <c r="AC32" i="2"/>
  <c r="AA32" i="2"/>
  <c r="X32" i="2"/>
  <c r="AI32" i="2"/>
  <c r="R32" i="2"/>
  <c r="AJ32" i="2"/>
  <c r="AA65" i="21"/>
  <c r="U29" i="2"/>
  <c r="V29" i="2"/>
  <c r="AB29" i="2"/>
  <c r="AD29" i="2"/>
  <c r="AE29" i="2"/>
  <c r="W29" i="2"/>
  <c r="L29" i="2"/>
  <c r="L55" i="2" s="1"/>
  <c r="L56" i="2" s="1"/>
  <c r="J68" i="4" s="1"/>
  <c r="J112" i="4" s="1"/>
  <c r="O29" i="2"/>
  <c r="S29" i="2"/>
  <c r="AF29" i="2"/>
  <c r="R29" i="2"/>
  <c r="AA29" i="2"/>
  <c r="P29" i="2"/>
  <c r="Q29" i="2"/>
  <c r="Z29" i="2"/>
  <c r="AI29" i="2"/>
  <c r="X29" i="2"/>
  <c r="Y29" i="2"/>
  <c r="AH29" i="2"/>
  <c r="M29" i="2"/>
  <c r="T29" i="2"/>
  <c r="AJ29" i="2"/>
  <c r="AC29" i="2"/>
  <c r="N29" i="2"/>
  <c r="AG29" i="2"/>
  <c r="W35" i="18"/>
  <c r="P29" i="21"/>
  <c r="X29" i="21"/>
  <c r="AJ29" i="21"/>
  <c r="AD65" i="21"/>
  <c r="Z31" i="2"/>
  <c r="AD31" i="2"/>
  <c r="U31" i="2"/>
  <c r="AH31" i="2"/>
  <c r="W31" i="2"/>
  <c r="V31" i="2"/>
  <c r="AI31" i="2"/>
  <c r="AC31" i="2"/>
  <c r="P31" i="2"/>
  <c r="AF31" i="2"/>
  <c r="O31" i="2"/>
  <c r="T31" i="2"/>
  <c r="Y31" i="2"/>
  <c r="S31" i="2"/>
  <c r="AB31" i="2"/>
  <c r="AG31" i="2"/>
  <c r="AA31" i="2"/>
  <c r="AJ31" i="2"/>
  <c r="Q31" i="2"/>
  <c r="AE31" i="2"/>
  <c r="R31" i="2"/>
  <c r="N31" i="2"/>
  <c r="X31" i="2"/>
  <c r="AH30" i="2"/>
  <c r="V30" i="2"/>
  <c r="AF30" i="2"/>
  <c r="AC30" i="2"/>
  <c r="O30" i="2"/>
  <c r="AD30" i="2"/>
  <c r="N30" i="2"/>
  <c r="X30" i="2"/>
  <c r="AE30" i="2"/>
  <c r="W30" i="2"/>
  <c r="T30" i="2"/>
  <c r="Q30" i="2"/>
  <c r="P30" i="2"/>
  <c r="AB30" i="2"/>
  <c r="Y30" i="2"/>
  <c r="S30" i="2"/>
  <c r="AJ30" i="2"/>
  <c r="AG30" i="2"/>
  <c r="U30" i="2"/>
  <c r="Z30" i="2"/>
  <c r="AI30" i="2"/>
  <c r="R30" i="2"/>
  <c r="AA30" i="2"/>
  <c r="AA35" i="2"/>
  <c r="Z35" i="2"/>
  <c r="W35" i="2"/>
  <c r="AJ35" i="2"/>
  <c r="AH35" i="2"/>
  <c r="X35" i="2"/>
  <c r="T35" i="2"/>
  <c r="AD35" i="2"/>
  <c r="S35" i="2"/>
  <c r="Y35" i="2"/>
  <c r="AC35" i="2"/>
  <c r="AG35" i="2"/>
  <c r="AB35" i="2"/>
  <c r="AI35" i="2"/>
  <c r="R35" i="2"/>
  <c r="V35" i="2"/>
  <c r="AF35" i="2"/>
  <c r="U35" i="2"/>
  <c r="AE35" i="2"/>
  <c r="M86" i="6"/>
  <c r="AJ34" i="2"/>
  <c r="R34" i="2"/>
  <c r="AI34" i="2"/>
  <c r="AE34" i="2"/>
  <c r="V34" i="2"/>
  <c r="S34" i="2"/>
  <c r="AH34" i="2"/>
  <c r="Y34" i="2"/>
  <c r="AD34" i="2"/>
  <c r="U34" i="2"/>
  <c r="W34" i="2"/>
  <c r="AC34" i="2"/>
  <c r="X34" i="2"/>
  <c r="Q34" i="2"/>
  <c r="Z34" i="2"/>
  <c r="AF34" i="2"/>
  <c r="AB34" i="2"/>
  <c r="AG34" i="2"/>
  <c r="AA34" i="2"/>
  <c r="T34" i="2"/>
  <c r="Z33" i="2"/>
  <c r="T33" i="2"/>
  <c r="W33" i="2"/>
  <c r="AJ33" i="2"/>
  <c r="P33" i="2"/>
  <c r="X33" i="2"/>
  <c r="AE33" i="2"/>
  <c r="AC33" i="2"/>
  <c r="R33" i="2"/>
  <c r="S33" i="2"/>
  <c r="Q33" i="2"/>
  <c r="AA33" i="2"/>
  <c r="AB33" i="2"/>
  <c r="Y33" i="2"/>
  <c r="V33" i="2"/>
  <c r="U33" i="2"/>
  <c r="AG33" i="2"/>
  <c r="AD33" i="2"/>
  <c r="AH33" i="2"/>
  <c r="AF33" i="2"/>
  <c r="AI33" i="2"/>
  <c r="AF37" i="2"/>
  <c r="X37" i="2"/>
  <c r="AI37" i="2"/>
  <c r="Y37" i="2"/>
  <c r="V37" i="2"/>
  <c r="AH37" i="2"/>
  <c r="AD37" i="2"/>
  <c r="AA37" i="2"/>
  <c r="AG37" i="2"/>
  <c r="AB37" i="2"/>
  <c r="U37" i="2"/>
  <c r="Z37" i="2"/>
  <c r="AJ37" i="2"/>
  <c r="W37" i="2"/>
  <c r="T37" i="2"/>
  <c r="AE37" i="2"/>
  <c r="AC37" i="2"/>
  <c r="AJ36" i="2"/>
  <c r="AG36" i="2"/>
  <c r="AD36" i="2"/>
  <c r="V36" i="2"/>
  <c r="AA36" i="2"/>
  <c r="Y36" i="2"/>
  <c r="AH36" i="2"/>
  <c r="AI36" i="2"/>
  <c r="U36" i="2"/>
  <c r="Z36" i="2"/>
  <c r="W36" i="2"/>
  <c r="AC36" i="2"/>
  <c r="AF36" i="2"/>
  <c r="S36" i="2"/>
  <c r="T36" i="2"/>
  <c r="AB36" i="2"/>
  <c r="X36" i="2"/>
  <c r="AE36" i="2"/>
  <c r="O55" i="3"/>
  <c r="O56" i="3" s="1"/>
  <c r="P86" i="11"/>
  <c r="AC35" i="18"/>
  <c r="AH35" i="18"/>
  <c r="Q65" i="21"/>
  <c r="M86" i="25"/>
  <c r="O86" i="13"/>
  <c r="T65" i="21"/>
  <c r="X35" i="18"/>
  <c r="AA35" i="18"/>
  <c r="O86" i="11"/>
  <c r="O31" i="21"/>
  <c r="O55" i="21" s="1"/>
  <c r="AJ31" i="21"/>
  <c r="L29" i="21"/>
  <c r="L55" i="21" s="1"/>
  <c r="L56" i="21" s="1"/>
  <c r="J92" i="4" s="1"/>
  <c r="AB29" i="21"/>
  <c r="O86" i="25"/>
  <c r="V65" i="21"/>
  <c r="P86" i="12"/>
  <c r="N86" i="11"/>
  <c r="Q86" i="11"/>
  <c r="P86" i="26"/>
  <c r="W65" i="21"/>
  <c r="N86" i="13"/>
  <c r="R65" i="21"/>
  <c r="AB65" i="21"/>
  <c r="X65" i="21"/>
  <c r="U35" i="18"/>
  <c r="AI35" i="18"/>
  <c r="AJ34" i="15"/>
  <c r="AF35" i="18"/>
  <c r="T35" i="18"/>
  <c r="AF34" i="15"/>
  <c r="M86" i="11"/>
  <c r="AB35" i="18"/>
  <c r="Q34" i="15"/>
  <c r="V35" i="18"/>
  <c r="Y35" i="18"/>
  <c r="AG35" i="18"/>
  <c r="AJ35" i="18"/>
  <c r="AG34" i="15"/>
  <c r="AD35" i="18"/>
  <c r="R35" i="18"/>
  <c r="S34" i="15"/>
  <c r="AC65" i="21"/>
  <c r="S65" i="21"/>
  <c r="Z65" i="21"/>
  <c r="Y65" i="21"/>
  <c r="P65" i="21"/>
  <c r="P86" i="21" s="1"/>
  <c r="H66" i="21"/>
  <c r="I66" i="21" s="1"/>
  <c r="J66" i="21" s="1"/>
  <c r="G67" i="21"/>
  <c r="R86" i="20"/>
  <c r="AE35" i="18"/>
  <c r="L86" i="17"/>
  <c r="L87" i="17" s="1"/>
  <c r="Q86" i="9"/>
  <c r="X33" i="16"/>
  <c r="L86" i="26"/>
  <c r="L87" i="26" s="1"/>
  <c r="P86" i="17"/>
  <c r="M86" i="18"/>
  <c r="L86" i="16"/>
  <c r="L87" i="16" s="1"/>
  <c r="Q33" i="16"/>
  <c r="P86" i="8"/>
  <c r="Q86" i="20"/>
  <c r="R86" i="22"/>
  <c r="V34" i="15"/>
  <c r="AD33" i="16"/>
  <c r="Q86" i="8"/>
  <c r="Q86" i="15"/>
  <c r="W34" i="15"/>
  <c r="U34" i="15"/>
  <c r="Z33" i="16"/>
  <c r="O86" i="9"/>
  <c r="O86" i="15"/>
  <c r="N86" i="15"/>
  <c r="AH34" i="15"/>
  <c r="AD34" i="15"/>
  <c r="AB33" i="16"/>
  <c r="M86" i="21"/>
  <c r="M87" i="21" s="1"/>
  <c r="AE34" i="15"/>
  <c r="AA34" i="15"/>
  <c r="M86" i="8"/>
  <c r="Q86" i="19"/>
  <c r="O86" i="12"/>
  <c r="M55" i="13"/>
  <c r="M56" i="13" s="1"/>
  <c r="K81" i="4" s="1"/>
  <c r="M86" i="20"/>
  <c r="O86" i="26"/>
  <c r="L86" i="12"/>
  <c r="L87" i="12" s="1"/>
  <c r="N86" i="23"/>
  <c r="R34" i="15"/>
  <c r="O55" i="25"/>
  <c r="Z33" i="21"/>
  <c r="AD33" i="21"/>
  <c r="W33" i="21"/>
  <c r="R33" i="21"/>
  <c r="X33" i="21"/>
  <c r="AC33" i="21"/>
  <c r="V33" i="21"/>
  <c r="U33" i="21"/>
  <c r="T33" i="21"/>
  <c r="AI33" i="21"/>
  <c r="AB33" i="21"/>
  <c r="AJ33" i="21"/>
  <c r="AA33" i="21"/>
  <c r="Y33" i="21"/>
  <c r="P33" i="21"/>
  <c r="S33" i="21"/>
  <c r="AE33" i="21"/>
  <c r="AG33" i="21"/>
  <c r="AH33" i="21"/>
  <c r="Q33" i="21"/>
  <c r="AF33" i="21"/>
  <c r="AJ32" i="12"/>
  <c r="AI32" i="12"/>
  <c r="AG32" i="12"/>
  <c r="AA32" i="12"/>
  <c r="AB32" i="12"/>
  <c r="S32" i="12"/>
  <c r="AE32" i="12"/>
  <c r="T32" i="12"/>
  <c r="AF32" i="12"/>
  <c r="Z32" i="12"/>
  <c r="AD32" i="12"/>
  <c r="X32" i="12"/>
  <c r="AH32" i="12"/>
  <c r="V32" i="12"/>
  <c r="P32" i="12"/>
  <c r="R32" i="12"/>
  <c r="AC32" i="12"/>
  <c r="Y32" i="12"/>
  <c r="Q32" i="12"/>
  <c r="U32" i="12"/>
  <c r="W32" i="12"/>
  <c r="O32" i="12"/>
  <c r="AJ30" i="14"/>
  <c r="N30" i="14"/>
  <c r="P30" i="14"/>
  <c r="AB30" i="14"/>
  <c r="Y30" i="14"/>
  <c r="AH30" i="14"/>
  <c r="T30" i="14"/>
  <c r="X30" i="14"/>
  <c r="AF30" i="14"/>
  <c r="W30" i="14"/>
  <c r="S30" i="14"/>
  <c r="Z30" i="14"/>
  <c r="AC30" i="14"/>
  <c r="O30" i="14"/>
  <c r="AA30" i="14"/>
  <c r="U30" i="14"/>
  <c r="AD30" i="14"/>
  <c r="R30" i="14"/>
  <c r="M30" i="14"/>
  <c r="V30" i="14"/>
  <c r="Q30" i="14"/>
  <c r="AE30" i="14"/>
  <c r="AI30" i="14"/>
  <c r="AG30" i="14"/>
  <c r="AE31" i="11"/>
  <c r="AG31" i="11"/>
  <c r="AF31" i="11"/>
  <c r="W31" i="11"/>
  <c r="Y31" i="11"/>
  <c r="P31" i="11"/>
  <c r="AC31" i="11"/>
  <c r="AH31" i="11"/>
  <c r="T31" i="11"/>
  <c r="U31" i="11"/>
  <c r="R31" i="11"/>
  <c r="AD31" i="11"/>
  <c r="AA31" i="11"/>
  <c r="V31" i="11"/>
  <c r="X31" i="11"/>
  <c r="N31" i="11"/>
  <c r="AJ31" i="11"/>
  <c r="Q31" i="11"/>
  <c r="AI31" i="11"/>
  <c r="S31" i="11"/>
  <c r="AB31" i="11"/>
  <c r="O31" i="11"/>
  <c r="Z31" i="11"/>
  <c r="S31" i="19"/>
  <c r="AG31" i="19"/>
  <c r="AE31" i="19"/>
  <c r="AD31" i="19"/>
  <c r="AF31" i="19"/>
  <c r="AC31" i="19"/>
  <c r="V31" i="19"/>
  <c r="Z31" i="19"/>
  <c r="AJ31" i="19"/>
  <c r="N31" i="19"/>
  <c r="O31" i="19"/>
  <c r="AB31" i="19"/>
  <c r="X31" i="19"/>
  <c r="Y31" i="19"/>
  <c r="Q31" i="19"/>
  <c r="T31" i="19"/>
  <c r="P31" i="19"/>
  <c r="AI31" i="19"/>
  <c r="AA31" i="19"/>
  <c r="U31" i="19"/>
  <c r="AH31" i="19"/>
  <c r="W31" i="19"/>
  <c r="R31" i="19"/>
  <c r="X33" i="26"/>
  <c r="AJ33" i="26"/>
  <c r="Y33" i="26"/>
  <c r="P33" i="26"/>
  <c r="U33" i="26"/>
  <c r="S33" i="26"/>
  <c r="AF33" i="26"/>
  <c r="AA33" i="26"/>
  <c r="T33" i="26"/>
  <c r="W33" i="26"/>
  <c r="AD33" i="26"/>
  <c r="AI33" i="26"/>
  <c r="AC33" i="26"/>
  <c r="Z33" i="26"/>
  <c r="Q33" i="26"/>
  <c r="AE33" i="26"/>
  <c r="R33" i="26"/>
  <c r="AH33" i="26"/>
  <c r="AG33" i="26"/>
  <c r="V33" i="26"/>
  <c r="AB33" i="26"/>
  <c r="H66" i="23"/>
  <c r="I66" i="23" s="1"/>
  <c r="J66" i="23" s="1"/>
  <c r="G67" i="23"/>
  <c r="N86" i="24"/>
  <c r="N86" i="22"/>
  <c r="AH29" i="23"/>
  <c r="T29" i="23"/>
  <c r="M29" i="23"/>
  <c r="N29" i="23"/>
  <c r="Z29" i="23"/>
  <c r="L29" i="23"/>
  <c r="L55" i="23" s="1"/>
  <c r="L56" i="23" s="1"/>
  <c r="AC29" i="23"/>
  <c r="R29" i="23"/>
  <c r="AF29" i="23"/>
  <c r="O29" i="23"/>
  <c r="AG29" i="23"/>
  <c r="U29" i="23"/>
  <c r="AA29" i="23"/>
  <c r="Y29" i="23"/>
  <c r="AE29" i="23"/>
  <c r="X29" i="23"/>
  <c r="Q29" i="23"/>
  <c r="S29" i="23"/>
  <c r="AI29" i="23"/>
  <c r="AJ29" i="23"/>
  <c r="W29" i="23"/>
  <c r="V29" i="23"/>
  <c r="AB29" i="23"/>
  <c r="AD29" i="23"/>
  <c r="P29" i="23"/>
  <c r="M86" i="19"/>
  <c r="N86" i="14"/>
  <c r="L86" i="14"/>
  <c r="L87" i="14" s="1"/>
  <c r="N86" i="21"/>
  <c r="O86" i="8"/>
  <c r="Q86" i="7"/>
  <c r="Z29" i="14"/>
  <c r="S29" i="14"/>
  <c r="U29" i="14"/>
  <c r="AF29" i="14"/>
  <c r="R29" i="14"/>
  <c r="AD29" i="14"/>
  <c r="AB29" i="14"/>
  <c r="X29" i="14"/>
  <c r="AG29" i="14"/>
  <c r="N29" i="14"/>
  <c r="AE29" i="14"/>
  <c r="Q29" i="14"/>
  <c r="M29" i="14"/>
  <c r="W29" i="14"/>
  <c r="AJ29" i="14"/>
  <c r="L29" i="14"/>
  <c r="L55" i="14" s="1"/>
  <c r="L56" i="14" s="1"/>
  <c r="O29" i="14"/>
  <c r="T29" i="14"/>
  <c r="AC29" i="14"/>
  <c r="AH29" i="14"/>
  <c r="AI29" i="14"/>
  <c r="AA29" i="14"/>
  <c r="P29" i="14"/>
  <c r="Y29" i="14"/>
  <c r="V29" i="14"/>
  <c r="AC32" i="11"/>
  <c r="AE32" i="11"/>
  <c r="V32" i="11"/>
  <c r="AA32" i="11"/>
  <c r="X32" i="11"/>
  <c r="S32" i="11"/>
  <c r="AF32" i="11"/>
  <c r="W32" i="11"/>
  <c r="P32" i="11"/>
  <c r="U32" i="11"/>
  <c r="O32" i="11"/>
  <c r="AD32" i="11"/>
  <c r="AJ32" i="11"/>
  <c r="Y32" i="11"/>
  <c r="Q32" i="11"/>
  <c r="AB32" i="11"/>
  <c r="AH32" i="11"/>
  <c r="Z32" i="11"/>
  <c r="T32" i="11"/>
  <c r="R32" i="11"/>
  <c r="AI32" i="11"/>
  <c r="AG32" i="11"/>
  <c r="O30" i="19"/>
  <c r="U30" i="19"/>
  <c r="M30" i="19"/>
  <c r="AD30" i="19"/>
  <c r="AJ30" i="19"/>
  <c r="AH30" i="19"/>
  <c r="V30" i="19"/>
  <c r="X30" i="19"/>
  <c r="AC30" i="19"/>
  <c r="N30" i="19"/>
  <c r="AI30" i="19"/>
  <c r="S30" i="19"/>
  <c r="AG30" i="19"/>
  <c r="T30" i="19"/>
  <c r="R30" i="19"/>
  <c r="Y30" i="19"/>
  <c r="Q30" i="19"/>
  <c r="Z30" i="19"/>
  <c r="AB30" i="19"/>
  <c r="P30" i="19"/>
  <c r="AA30" i="19"/>
  <c r="AE30" i="19"/>
  <c r="AF30" i="19"/>
  <c r="W30" i="19"/>
  <c r="AF32" i="26"/>
  <c r="AH32" i="26"/>
  <c r="AB32" i="26"/>
  <c r="X32" i="26"/>
  <c r="U32" i="26"/>
  <c r="W32" i="26"/>
  <c r="P32" i="26"/>
  <c r="Z32" i="26"/>
  <c r="R32" i="26"/>
  <c r="AI32" i="26"/>
  <c r="O32" i="26"/>
  <c r="AG32" i="26"/>
  <c r="S32" i="26"/>
  <c r="T32" i="26"/>
  <c r="Y32" i="26"/>
  <c r="AJ32" i="26"/>
  <c r="AD32" i="26"/>
  <c r="Q32" i="26"/>
  <c r="V32" i="26"/>
  <c r="AC32" i="26"/>
  <c r="AA32" i="26"/>
  <c r="AE32" i="26"/>
  <c r="O86" i="23"/>
  <c r="S31" i="22"/>
  <c r="Y31" i="22"/>
  <c r="AG31" i="22"/>
  <c r="AH31" i="22"/>
  <c r="N31" i="22"/>
  <c r="AF31" i="22"/>
  <c r="Z31" i="22"/>
  <c r="AE31" i="22"/>
  <c r="AD31" i="22"/>
  <c r="R31" i="22"/>
  <c r="Q31" i="22"/>
  <c r="X31" i="22"/>
  <c r="U31" i="22"/>
  <c r="AJ31" i="22"/>
  <c r="AI31" i="22"/>
  <c r="AB31" i="22"/>
  <c r="P31" i="22"/>
  <c r="AA31" i="22"/>
  <c r="O31" i="22"/>
  <c r="W31" i="22"/>
  <c r="AC31" i="22"/>
  <c r="T31" i="22"/>
  <c r="V31" i="22"/>
  <c r="AA65" i="23"/>
  <c r="Y65" i="23"/>
  <c r="S65" i="23"/>
  <c r="X65" i="23"/>
  <c r="V65" i="23"/>
  <c r="Z65" i="23"/>
  <c r="R65" i="23"/>
  <c r="Q65" i="23"/>
  <c r="W65" i="23"/>
  <c r="AB65" i="23"/>
  <c r="U65" i="23"/>
  <c r="T65" i="23"/>
  <c r="P65" i="23"/>
  <c r="P86" i="23" s="1"/>
  <c r="O86" i="24"/>
  <c r="N86" i="12"/>
  <c r="P86" i="22"/>
  <c r="N55" i="13"/>
  <c r="N30" i="23"/>
  <c r="AI30" i="23"/>
  <c r="AH30" i="23"/>
  <c r="AG30" i="23"/>
  <c r="U30" i="23"/>
  <c r="M30" i="23"/>
  <c r="Y30" i="23"/>
  <c r="X30" i="23"/>
  <c r="P30" i="23"/>
  <c r="AE30" i="23"/>
  <c r="Q30" i="23"/>
  <c r="T30" i="23"/>
  <c r="W30" i="23"/>
  <c r="AF30" i="23"/>
  <c r="AA30" i="23"/>
  <c r="O30" i="23"/>
  <c r="S30" i="23"/>
  <c r="AB30" i="23"/>
  <c r="AD30" i="23"/>
  <c r="AC30" i="23"/>
  <c r="Z30" i="23"/>
  <c r="V30" i="23"/>
  <c r="R30" i="23"/>
  <c r="AJ30" i="23"/>
  <c r="N86" i="8"/>
  <c r="AI33" i="11"/>
  <c r="AF33" i="11"/>
  <c r="Q33" i="11"/>
  <c r="AA33" i="11"/>
  <c r="P33" i="11"/>
  <c r="AG33" i="11"/>
  <c r="S33" i="11"/>
  <c r="Y33" i="11"/>
  <c r="Z33" i="11"/>
  <c r="AE33" i="11"/>
  <c r="AJ33" i="11"/>
  <c r="R33" i="11"/>
  <c r="AC33" i="11"/>
  <c r="AB33" i="11"/>
  <c r="AD33" i="11"/>
  <c r="X33" i="11"/>
  <c r="T33" i="11"/>
  <c r="V33" i="11"/>
  <c r="U33" i="11"/>
  <c r="AH33" i="11"/>
  <c r="W33" i="11"/>
  <c r="AI29" i="11"/>
  <c r="Y29" i="11"/>
  <c r="R29" i="11"/>
  <c r="AC29" i="11"/>
  <c r="AA29" i="11"/>
  <c r="X29" i="11"/>
  <c r="N29" i="11"/>
  <c r="U29" i="11"/>
  <c r="S29" i="11"/>
  <c r="AG29" i="11"/>
  <c r="M29" i="11"/>
  <c r="AE29" i="11"/>
  <c r="Q29" i="11"/>
  <c r="AJ29" i="11"/>
  <c r="W29" i="11"/>
  <c r="AH29" i="11"/>
  <c r="T29" i="11"/>
  <c r="AB29" i="11"/>
  <c r="O29" i="11"/>
  <c r="AF29" i="11"/>
  <c r="Z29" i="11"/>
  <c r="P29" i="11"/>
  <c r="L29" i="11"/>
  <c r="L55" i="11" s="1"/>
  <c r="L56" i="11" s="1"/>
  <c r="J79" i="4" s="1"/>
  <c r="V29" i="11"/>
  <c r="AD29" i="11"/>
  <c r="AJ29" i="19"/>
  <c r="M29" i="19"/>
  <c r="U29" i="19"/>
  <c r="AB29" i="19"/>
  <c r="AD29" i="19"/>
  <c r="AE29" i="19"/>
  <c r="AH29" i="19"/>
  <c r="T29" i="19"/>
  <c r="P29" i="19"/>
  <c r="S29" i="19"/>
  <c r="Z29" i="19"/>
  <c r="L29" i="19"/>
  <c r="L55" i="19" s="1"/>
  <c r="L56" i="19" s="1"/>
  <c r="J90" i="4" s="1"/>
  <c r="AC29" i="19"/>
  <c r="R29" i="19"/>
  <c r="AA29" i="19"/>
  <c r="O29" i="19"/>
  <c r="AG29" i="19"/>
  <c r="N29" i="19"/>
  <c r="V29" i="19"/>
  <c r="Y29" i="19"/>
  <c r="W29" i="19"/>
  <c r="Q29" i="19"/>
  <c r="X29" i="19"/>
  <c r="AI29" i="19"/>
  <c r="AF29" i="19"/>
  <c r="AF30" i="26"/>
  <c r="AI30" i="26"/>
  <c r="W30" i="26"/>
  <c r="X30" i="26"/>
  <c r="Q30" i="26"/>
  <c r="S30" i="26"/>
  <c r="AD30" i="26"/>
  <c r="P30" i="26"/>
  <c r="AH30" i="26"/>
  <c r="V30" i="26"/>
  <c r="AA30" i="26"/>
  <c r="T30" i="26"/>
  <c r="N30" i="26"/>
  <c r="O30" i="26"/>
  <c r="AJ30" i="26"/>
  <c r="AC30" i="26"/>
  <c r="Z30" i="26"/>
  <c r="AG30" i="26"/>
  <c r="U30" i="26"/>
  <c r="AE30" i="26"/>
  <c r="AB30" i="26"/>
  <c r="M30" i="26"/>
  <c r="R30" i="26"/>
  <c r="Y30" i="26"/>
  <c r="Z33" i="22"/>
  <c r="AB33" i="22"/>
  <c r="X33" i="22"/>
  <c r="Y33" i="22"/>
  <c r="AI33" i="22"/>
  <c r="P33" i="22"/>
  <c r="AC33" i="22"/>
  <c r="AG33" i="22"/>
  <c r="AF33" i="22"/>
  <c r="T33" i="22"/>
  <c r="AE33" i="22"/>
  <c r="S33" i="22"/>
  <c r="W33" i="22"/>
  <c r="AJ33" i="22"/>
  <c r="AH33" i="22"/>
  <c r="AD33" i="22"/>
  <c r="R33" i="22"/>
  <c r="V33" i="22"/>
  <c r="AA33" i="22"/>
  <c r="Q33" i="22"/>
  <c r="U33" i="22"/>
  <c r="AG32" i="23"/>
  <c r="AC32" i="23"/>
  <c r="W32" i="23"/>
  <c r="Y32" i="23"/>
  <c r="O32" i="23"/>
  <c r="AI32" i="23"/>
  <c r="Q32" i="23"/>
  <c r="AF32" i="23"/>
  <c r="V32" i="23"/>
  <c r="AJ32" i="23"/>
  <c r="U32" i="23"/>
  <c r="AB32" i="23"/>
  <c r="AE32" i="23"/>
  <c r="AH32" i="23"/>
  <c r="T32" i="23"/>
  <c r="AA32" i="23"/>
  <c r="Z32" i="23"/>
  <c r="AD32" i="23"/>
  <c r="S32" i="23"/>
  <c r="R32" i="23"/>
  <c r="P32" i="23"/>
  <c r="X32" i="23"/>
  <c r="P86" i="19"/>
  <c r="N86" i="10"/>
  <c r="AG30" i="11"/>
  <c r="T30" i="11"/>
  <c r="U30" i="11"/>
  <c r="AF30" i="11"/>
  <c r="V30" i="11"/>
  <c r="X30" i="11"/>
  <c r="AC30" i="11"/>
  <c r="P30" i="11"/>
  <c r="M30" i="11"/>
  <c r="AH30" i="11"/>
  <c r="AJ30" i="11"/>
  <c r="AA30" i="11"/>
  <c r="Z30" i="11"/>
  <c r="AB30" i="11"/>
  <c r="AI30" i="11"/>
  <c r="R30" i="11"/>
  <c r="AD30" i="11"/>
  <c r="S30" i="11"/>
  <c r="N30" i="11"/>
  <c r="Y30" i="11"/>
  <c r="AE30" i="11"/>
  <c r="Q30" i="11"/>
  <c r="W30" i="11"/>
  <c r="O30" i="11"/>
  <c r="P86" i="20"/>
  <c r="AA31" i="26"/>
  <c r="U31" i="26"/>
  <c r="AE31" i="26"/>
  <c r="X31" i="26"/>
  <c r="AG31" i="26"/>
  <c r="AI31" i="26"/>
  <c r="AJ31" i="26"/>
  <c r="AF31" i="26"/>
  <c r="S31" i="26"/>
  <c r="W31" i="26"/>
  <c r="AD31" i="26"/>
  <c r="Z31" i="26"/>
  <c r="O31" i="26"/>
  <c r="Q31" i="26"/>
  <c r="R31" i="26"/>
  <c r="Y31" i="26"/>
  <c r="N31" i="26"/>
  <c r="AC31" i="26"/>
  <c r="V31" i="26"/>
  <c r="P31" i="26"/>
  <c r="AH31" i="26"/>
  <c r="AB31" i="26"/>
  <c r="T31" i="26"/>
  <c r="AF30" i="22"/>
  <c r="T30" i="22"/>
  <c r="O30" i="22"/>
  <c r="X30" i="22"/>
  <c r="Z30" i="22"/>
  <c r="AJ30" i="22"/>
  <c r="AD30" i="22"/>
  <c r="P30" i="22"/>
  <c r="Y30" i="22"/>
  <c r="V30" i="22"/>
  <c r="AE30" i="22"/>
  <c r="AG30" i="22"/>
  <c r="N30" i="22"/>
  <c r="R30" i="22"/>
  <c r="AI30" i="22"/>
  <c r="AC30" i="22"/>
  <c r="AB30" i="22"/>
  <c r="AA30" i="22"/>
  <c r="U30" i="22"/>
  <c r="Q30" i="22"/>
  <c r="W30" i="22"/>
  <c r="M30" i="22"/>
  <c r="AH30" i="22"/>
  <c r="S30" i="22"/>
  <c r="N86" i="26"/>
  <c r="U30" i="20"/>
  <c r="R30" i="20"/>
  <c r="T30" i="20"/>
  <c r="AG30" i="20"/>
  <c r="AH30" i="20"/>
  <c r="P30" i="20"/>
  <c r="Y30" i="20"/>
  <c r="X30" i="20"/>
  <c r="AB30" i="20"/>
  <c r="Q30" i="20"/>
  <c r="O30" i="20"/>
  <c r="N30" i="20"/>
  <c r="M30" i="20"/>
  <c r="AC30" i="20"/>
  <c r="W30" i="20"/>
  <c r="AD30" i="20"/>
  <c r="AF30" i="20"/>
  <c r="AJ30" i="20"/>
  <c r="V30" i="20"/>
  <c r="AI30" i="20"/>
  <c r="S30" i="20"/>
  <c r="AA30" i="20"/>
  <c r="Z30" i="20"/>
  <c r="AE30" i="20"/>
  <c r="M86" i="12"/>
  <c r="Q86" i="22"/>
  <c r="O55" i="13"/>
  <c r="S31" i="23"/>
  <c r="AG31" i="23"/>
  <c r="X31" i="23"/>
  <c r="AD31" i="23"/>
  <c r="U31" i="23"/>
  <c r="R31" i="23"/>
  <c r="V31" i="23"/>
  <c r="O31" i="23"/>
  <c r="AJ31" i="23"/>
  <c r="N31" i="23"/>
  <c r="AH31" i="23"/>
  <c r="AB31" i="23"/>
  <c r="AE31" i="23"/>
  <c r="W31" i="23"/>
  <c r="T31" i="23"/>
  <c r="Q31" i="23"/>
  <c r="AF31" i="23"/>
  <c r="AI31" i="23"/>
  <c r="AC31" i="23"/>
  <c r="Z31" i="23"/>
  <c r="AA31" i="23"/>
  <c r="P31" i="23"/>
  <c r="Y31" i="23"/>
  <c r="M86" i="14"/>
  <c r="O86" i="21"/>
  <c r="L86" i="20"/>
  <c r="L87" i="20" s="1"/>
  <c r="X29" i="26"/>
  <c r="N29" i="26"/>
  <c r="W29" i="26"/>
  <c r="S29" i="26"/>
  <c r="Z29" i="26"/>
  <c r="AG29" i="26"/>
  <c r="AC29" i="26"/>
  <c r="AH29" i="26"/>
  <c r="Y29" i="26"/>
  <c r="O29" i="26"/>
  <c r="AD29" i="26"/>
  <c r="Q29" i="26"/>
  <c r="AB29" i="26"/>
  <c r="R29" i="26"/>
  <c r="AF29" i="26"/>
  <c r="AE29" i="26"/>
  <c r="M29" i="26"/>
  <c r="P29" i="26"/>
  <c r="T29" i="26"/>
  <c r="AJ29" i="26"/>
  <c r="AI29" i="26"/>
  <c r="V29" i="26"/>
  <c r="L29" i="26"/>
  <c r="L55" i="26" s="1"/>
  <c r="L56" i="26" s="1"/>
  <c r="AA29" i="26"/>
  <c r="U29" i="26"/>
  <c r="AG32" i="22"/>
  <c r="S32" i="22"/>
  <c r="R32" i="22"/>
  <c r="Y32" i="22"/>
  <c r="Z32" i="22"/>
  <c r="AJ32" i="22"/>
  <c r="Q32" i="22"/>
  <c r="W32" i="22"/>
  <c r="AE32" i="22"/>
  <c r="AF32" i="22"/>
  <c r="AC32" i="22"/>
  <c r="V32" i="22"/>
  <c r="P32" i="22"/>
  <c r="AD32" i="22"/>
  <c r="T32" i="22"/>
  <c r="AI32" i="22"/>
  <c r="AB32" i="22"/>
  <c r="AA32" i="22"/>
  <c r="AH32" i="22"/>
  <c r="X32" i="22"/>
  <c r="O32" i="22"/>
  <c r="U32" i="22"/>
  <c r="N86" i="20"/>
  <c r="M86" i="26"/>
  <c r="X32" i="20"/>
  <c r="V32" i="20"/>
  <c r="AC32" i="20"/>
  <c r="O32" i="20"/>
  <c r="U32" i="20"/>
  <c r="AA32" i="20"/>
  <c r="AF32" i="20"/>
  <c r="AH32" i="20"/>
  <c r="W32" i="20"/>
  <c r="S32" i="20"/>
  <c r="AJ32" i="20"/>
  <c r="AI32" i="20"/>
  <c r="AE32" i="20"/>
  <c r="AB32" i="20"/>
  <c r="Z32" i="20"/>
  <c r="R32" i="20"/>
  <c r="T32" i="20"/>
  <c r="Q32" i="20"/>
  <c r="AD32" i="20"/>
  <c r="AG32" i="20"/>
  <c r="Y32" i="20"/>
  <c r="P32" i="20"/>
  <c r="X31" i="12"/>
  <c r="AH31" i="12"/>
  <c r="U31" i="12"/>
  <c r="AE31" i="12"/>
  <c r="R31" i="12"/>
  <c r="T31" i="12"/>
  <c r="P31" i="12"/>
  <c r="Z31" i="12"/>
  <c r="AJ31" i="12"/>
  <c r="W31" i="12"/>
  <c r="AI31" i="12"/>
  <c r="AA31" i="12"/>
  <c r="O31" i="12"/>
  <c r="S31" i="12"/>
  <c r="Y31" i="12"/>
  <c r="AD31" i="12"/>
  <c r="AG31" i="12"/>
  <c r="AB31" i="12"/>
  <c r="V31" i="12"/>
  <c r="Q31" i="12"/>
  <c r="AF31" i="12"/>
  <c r="N31" i="12"/>
  <c r="AC31" i="12"/>
  <c r="AF33" i="14"/>
  <c r="AD33" i="14"/>
  <c r="AH33" i="14"/>
  <c r="X33" i="14"/>
  <c r="U33" i="14"/>
  <c r="AE33" i="14"/>
  <c r="P33" i="14"/>
  <c r="AC33" i="14"/>
  <c r="V33" i="14"/>
  <c r="S33" i="14"/>
  <c r="Z33" i="14"/>
  <c r="AI33" i="14"/>
  <c r="AJ33" i="14"/>
  <c r="Y33" i="14"/>
  <c r="AA33" i="14"/>
  <c r="W33" i="14"/>
  <c r="R33" i="14"/>
  <c r="AG33" i="14"/>
  <c r="AB33" i="14"/>
  <c r="T33" i="14"/>
  <c r="Q33" i="14"/>
  <c r="N55" i="25"/>
  <c r="M86" i="23"/>
  <c r="AI29" i="22"/>
  <c r="V29" i="22"/>
  <c r="U29" i="22"/>
  <c r="AA29" i="22"/>
  <c r="AH29" i="22"/>
  <c r="N29" i="22"/>
  <c r="AG29" i="22"/>
  <c r="S29" i="22"/>
  <c r="M29" i="22"/>
  <c r="AB29" i="22"/>
  <c r="Y29" i="22"/>
  <c r="AE29" i="22"/>
  <c r="AC29" i="22"/>
  <c r="AF29" i="22"/>
  <c r="AD29" i="22"/>
  <c r="O29" i="22"/>
  <c r="X29" i="22"/>
  <c r="R29" i="22"/>
  <c r="Z29" i="22"/>
  <c r="P29" i="22"/>
  <c r="AJ29" i="22"/>
  <c r="W29" i="22"/>
  <c r="T29" i="22"/>
  <c r="L29" i="22"/>
  <c r="L55" i="22" s="1"/>
  <c r="L56" i="22" s="1"/>
  <c r="J93" i="4" s="1"/>
  <c r="Q29" i="22"/>
  <c r="AE31" i="20"/>
  <c r="S31" i="20"/>
  <c r="Z31" i="20"/>
  <c r="U31" i="20"/>
  <c r="R31" i="20"/>
  <c r="X31" i="20"/>
  <c r="AH31" i="20"/>
  <c r="Q31" i="20"/>
  <c r="AD31" i="20"/>
  <c r="Y31" i="20"/>
  <c r="AG31" i="20"/>
  <c r="V31" i="20"/>
  <c r="P31" i="20"/>
  <c r="AC31" i="20"/>
  <c r="N31" i="20"/>
  <c r="AJ31" i="20"/>
  <c r="AB31" i="20"/>
  <c r="O31" i="20"/>
  <c r="AA31" i="20"/>
  <c r="AF31" i="20"/>
  <c r="W31" i="20"/>
  <c r="T31" i="20"/>
  <c r="AI31" i="20"/>
  <c r="L86" i="22"/>
  <c r="L87" i="22" s="1"/>
  <c r="L86" i="19"/>
  <c r="L87" i="19" s="1"/>
  <c r="J89" i="4" s="1"/>
  <c r="M86" i="9"/>
  <c r="Y30" i="12"/>
  <c r="N30" i="12"/>
  <c r="V30" i="12"/>
  <c r="AI30" i="12"/>
  <c r="Q30" i="12"/>
  <c r="AB30" i="12"/>
  <c r="R30" i="12"/>
  <c r="U30" i="12"/>
  <c r="P30" i="12"/>
  <c r="M30" i="12"/>
  <c r="X30" i="12"/>
  <c r="AA30" i="12"/>
  <c r="AE30" i="12"/>
  <c r="W30" i="12"/>
  <c r="S30" i="12"/>
  <c r="O30" i="12"/>
  <c r="AH30" i="12"/>
  <c r="AD30" i="12"/>
  <c r="AG30" i="12"/>
  <c r="Z30" i="12"/>
  <c r="AJ30" i="12"/>
  <c r="T30" i="12"/>
  <c r="AC30" i="12"/>
  <c r="AF30" i="12"/>
  <c r="Q31" i="14"/>
  <c r="W31" i="14"/>
  <c r="AC31" i="14"/>
  <c r="AJ31" i="14"/>
  <c r="V31" i="14"/>
  <c r="P31" i="14"/>
  <c r="AB31" i="14"/>
  <c r="AD31" i="14"/>
  <c r="Z31" i="14"/>
  <c r="AI31" i="14"/>
  <c r="O31" i="14"/>
  <c r="R31" i="14"/>
  <c r="AA31" i="14"/>
  <c r="AF31" i="14"/>
  <c r="AG31" i="14"/>
  <c r="S31" i="14"/>
  <c r="AE31" i="14"/>
  <c r="Y31" i="14"/>
  <c r="X31" i="14"/>
  <c r="U31" i="14"/>
  <c r="AH31" i="14"/>
  <c r="T31" i="14"/>
  <c r="N31" i="14"/>
  <c r="X34" i="22"/>
  <c r="AD34" i="22"/>
  <c r="AI34" i="22"/>
  <c r="AE34" i="22"/>
  <c r="S34" i="22"/>
  <c r="AG34" i="22"/>
  <c r="W34" i="22"/>
  <c r="T34" i="22"/>
  <c r="U34" i="22"/>
  <c r="AH34" i="22"/>
  <c r="AJ34" i="22"/>
  <c r="Z34" i="22"/>
  <c r="Q34" i="22"/>
  <c r="R34" i="22"/>
  <c r="V34" i="22"/>
  <c r="AB34" i="22"/>
  <c r="AC34" i="22"/>
  <c r="AF34" i="22"/>
  <c r="AA34" i="22"/>
  <c r="Y34" i="22"/>
  <c r="L86" i="23"/>
  <c r="L87" i="23" s="1"/>
  <c r="H66" i="24"/>
  <c r="I66" i="24" s="1"/>
  <c r="J66" i="24" s="1"/>
  <c r="G67" i="24"/>
  <c r="M29" i="20"/>
  <c r="AA29" i="20"/>
  <c r="S29" i="20"/>
  <c r="AD29" i="20"/>
  <c r="AC29" i="20"/>
  <c r="AH29" i="20"/>
  <c r="AJ29" i="20"/>
  <c r="U29" i="20"/>
  <c r="P29" i="20"/>
  <c r="R29" i="20"/>
  <c r="AB29" i="20"/>
  <c r="AG29" i="20"/>
  <c r="N29" i="20"/>
  <c r="L29" i="20"/>
  <c r="L55" i="20" s="1"/>
  <c r="L56" i="20" s="1"/>
  <c r="O29" i="20"/>
  <c r="Y29" i="20"/>
  <c r="AE29" i="20"/>
  <c r="AF29" i="20"/>
  <c r="W29" i="20"/>
  <c r="V29" i="20"/>
  <c r="Q29" i="20"/>
  <c r="AI29" i="20"/>
  <c r="T29" i="20"/>
  <c r="X29" i="20"/>
  <c r="Z29" i="20"/>
  <c r="O86" i="22"/>
  <c r="M86" i="22"/>
  <c r="N86" i="19"/>
  <c r="O86" i="10"/>
  <c r="P86" i="9"/>
  <c r="U29" i="12"/>
  <c r="P29" i="12"/>
  <c r="W29" i="12"/>
  <c r="AC29" i="12"/>
  <c r="AA29" i="12"/>
  <c r="AI29" i="12"/>
  <c r="M29" i="12"/>
  <c r="Z29" i="12"/>
  <c r="AH29" i="12"/>
  <c r="AJ29" i="12"/>
  <c r="Y29" i="12"/>
  <c r="R29" i="12"/>
  <c r="AB29" i="12"/>
  <c r="AG29" i="12"/>
  <c r="T29" i="12"/>
  <c r="Q29" i="12"/>
  <c r="AD29" i="12"/>
  <c r="L29" i="12"/>
  <c r="L55" i="12" s="1"/>
  <c r="L56" i="12" s="1"/>
  <c r="J80" i="4" s="1"/>
  <c r="J124" i="4" s="1"/>
  <c r="AE29" i="12"/>
  <c r="V29" i="12"/>
  <c r="O29" i="12"/>
  <c r="AF29" i="12"/>
  <c r="N29" i="12"/>
  <c r="X29" i="12"/>
  <c r="S29" i="12"/>
  <c r="Q32" i="14"/>
  <c r="S32" i="14"/>
  <c r="V32" i="14"/>
  <c r="AI32" i="14"/>
  <c r="AJ32" i="14"/>
  <c r="T32" i="14"/>
  <c r="Z32" i="14"/>
  <c r="AA32" i="14"/>
  <c r="AC32" i="14"/>
  <c r="P32" i="14"/>
  <c r="AH32" i="14"/>
  <c r="AF32" i="14"/>
  <c r="X32" i="14"/>
  <c r="AE32" i="14"/>
  <c r="AG32" i="14"/>
  <c r="O32" i="14"/>
  <c r="AD32" i="14"/>
  <c r="Y32" i="14"/>
  <c r="AB32" i="14"/>
  <c r="U32" i="14"/>
  <c r="R32" i="14"/>
  <c r="W32" i="14"/>
  <c r="Q33" i="20"/>
  <c r="X33" i="20"/>
  <c r="AH33" i="20"/>
  <c r="W33" i="20"/>
  <c r="Y33" i="20"/>
  <c r="V33" i="20"/>
  <c r="AI33" i="20"/>
  <c r="P33" i="20"/>
  <c r="AG33" i="20"/>
  <c r="AA33" i="20"/>
  <c r="AC33" i="20"/>
  <c r="U33" i="20"/>
  <c r="S33" i="20"/>
  <c r="T33" i="20"/>
  <c r="AF33" i="20"/>
  <c r="AJ33" i="20"/>
  <c r="AD33" i="20"/>
  <c r="R33" i="20"/>
  <c r="Z33" i="20"/>
  <c r="AB33" i="20"/>
  <c r="AE33" i="20"/>
  <c r="O86" i="20"/>
  <c r="AA65" i="24"/>
  <c r="Z65" i="24"/>
  <c r="S65" i="24"/>
  <c r="Y65" i="24"/>
  <c r="V65" i="24"/>
  <c r="U65" i="24"/>
  <c r="R65" i="24"/>
  <c r="AC65" i="24"/>
  <c r="Q65" i="24"/>
  <c r="W65" i="24"/>
  <c r="AB65" i="24"/>
  <c r="P65" i="24"/>
  <c r="P86" i="24" s="1"/>
  <c r="T65" i="24"/>
  <c r="X65" i="24"/>
  <c r="M86" i="24"/>
  <c r="O86" i="19"/>
  <c r="AJ35" i="21"/>
  <c r="AB35" i="21"/>
  <c r="T35" i="21"/>
  <c r="AI35" i="21"/>
  <c r="AA35" i="21"/>
  <c r="S35" i="21"/>
  <c r="AD35" i="21"/>
  <c r="V35" i="21"/>
  <c r="AF35" i="21"/>
  <c r="R35" i="21"/>
  <c r="AE35" i="21"/>
  <c r="AH35" i="21"/>
  <c r="W35" i="21"/>
  <c r="X35" i="21"/>
  <c r="U35" i="21"/>
  <c r="AG35" i="21"/>
  <c r="AC35" i="21"/>
  <c r="Z35" i="21"/>
  <c r="Y35" i="21"/>
  <c r="AW24" i="20"/>
  <c r="AV23" i="20" s="1"/>
  <c r="AY25" i="20"/>
  <c r="AJ68" i="20" s="1"/>
  <c r="AA60" i="20"/>
  <c r="AB61" i="20"/>
  <c r="AE64" i="20"/>
  <c r="AC62" i="20"/>
  <c r="AF65" i="20"/>
  <c r="AD63" i="20"/>
  <c r="AG66" i="20"/>
  <c r="AJ35" i="20"/>
  <c r="AB35" i="20"/>
  <c r="T35" i="20"/>
  <c r="AH35" i="20"/>
  <c r="Y35" i="20"/>
  <c r="AG35" i="20"/>
  <c r="X35" i="20"/>
  <c r="AA35" i="20"/>
  <c r="R35" i="20"/>
  <c r="Z35" i="20"/>
  <c r="W35" i="20"/>
  <c r="AI35" i="20"/>
  <c r="U35" i="20"/>
  <c r="V35" i="20"/>
  <c r="AF35" i="20"/>
  <c r="S35" i="20"/>
  <c r="AE35" i="20"/>
  <c r="AD35" i="20"/>
  <c r="AC35" i="20"/>
  <c r="AI35" i="25"/>
  <c r="AA35" i="25"/>
  <c r="S35" i="25"/>
  <c r="AB35" i="25"/>
  <c r="R35" i="25"/>
  <c r="R55" i="25" s="1"/>
  <c r="AJ35" i="25"/>
  <c r="Z35" i="25"/>
  <c r="AD35" i="25"/>
  <c r="U35" i="25"/>
  <c r="AH35" i="25"/>
  <c r="V35" i="25"/>
  <c r="AG35" i="25"/>
  <c r="T35" i="25"/>
  <c r="X35" i="25"/>
  <c r="W35" i="25"/>
  <c r="AC35" i="25"/>
  <c r="Y35" i="25"/>
  <c r="AF35" i="25"/>
  <c r="AE35" i="25"/>
  <c r="H35" i="19"/>
  <c r="I35" i="19" s="1"/>
  <c r="J35" i="19" s="1"/>
  <c r="G36" i="19"/>
  <c r="Y66" i="26"/>
  <c r="Q66" i="26"/>
  <c r="Q86" i="26" s="1"/>
  <c r="X66" i="26"/>
  <c r="AC66" i="26"/>
  <c r="S66" i="26"/>
  <c r="AB66" i="26"/>
  <c r="R66" i="26"/>
  <c r="AD66" i="26"/>
  <c r="AA66" i="26"/>
  <c r="T66" i="26"/>
  <c r="U66" i="26"/>
  <c r="W66" i="26"/>
  <c r="V66" i="26"/>
  <c r="Z66" i="26"/>
  <c r="AG34" i="23"/>
  <c r="Y34" i="23"/>
  <c r="Q34" i="23"/>
  <c r="AF34" i="23"/>
  <c r="X34" i="23"/>
  <c r="AI34" i="23"/>
  <c r="AA34" i="23"/>
  <c r="S34" i="23"/>
  <c r="AE34" i="23"/>
  <c r="T34" i="23"/>
  <c r="AD34" i="23"/>
  <c r="R34" i="23"/>
  <c r="AJ34" i="23"/>
  <c r="V34" i="23"/>
  <c r="W34" i="23"/>
  <c r="U34" i="23"/>
  <c r="AB34" i="23"/>
  <c r="Z34" i="23"/>
  <c r="AH34" i="23"/>
  <c r="AC34" i="23"/>
  <c r="AW25" i="19"/>
  <c r="AG67" i="19" s="1"/>
  <c r="AU24" i="19"/>
  <c r="AT23" i="19" s="1"/>
  <c r="Z61" i="19"/>
  <c r="AB63" i="19"/>
  <c r="AC64" i="19"/>
  <c r="Y60" i="19"/>
  <c r="AA62" i="19"/>
  <c r="AD65" i="19"/>
  <c r="G37" i="25"/>
  <c r="H36" i="25"/>
  <c r="I36" i="25" s="1"/>
  <c r="J36" i="25" s="1"/>
  <c r="AG34" i="24"/>
  <c r="Y34" i="24"/>
  <c r="Q34" i="24"/>
  <c r="AF34" i="24"/>
  <c r="X34" i="24"/>
  <c r="AI34" i="24"/>
  <c r="W34" i="24"/>
  <c r="AH34" i="24"/>
  <c r="V34" i="24"/>
  <c r="AA34" i="24"/>
  <c r="AC34" i="24"/>
  <c r="AB34" i="24"/>
  <c r="AE34" i="24"/>
  <c r="R34" i="24"/>
  <c r="AD34" i="24"/>
  <c r="Z34" i="24"/>
  <c r="AJ34" i="24"/>
  <c r="U34" i="24"/>
  <c r="T34" i="24"/>
  <c r="S34" i="24"/>
  <c r="G37" i="21"/>
  <c r="H36" i="21"/>
  <c r="I36" i="21" s="1"/>
  <c r="J36" i="21" s="1"/>
  <c r="H35" i="24"/>
  <c r="I35" i="24" s="1"/>
  <c r="J35" i="24" s="1"/>
  <c r="G36" i="24"/>
  <c r="AY25" i="21"/>
  <c r="AW24" i="21"/>
  <c r="AV23" i="21" s="1"/>
  <c r="AD63" i="21"/>
  <c r="AF65" i="21"/>
  <c r="AB61" i="21"/>
  <c r="AA60" i="21"/>
  <c r="AC62" i="21"/>
  <c r="AE64" i="21"/>
  <c r="AG66" i="21"/>
  <c r="H67" i="25"/>
  <c r="I67" i="25" s="1"/>
  <c r="J67" i="25" s="1"/>
  <c r="G68" i="25"/>
  <c r="Z68" i="22"/>
  <c r="Y68" i="22"/>
  <c r="AB68" i="22"/>
  <c r="T68" i="22"/>
  <c r="W68" i="22"/>
  <c r="V68" i="22"/>
  <c r="AA68" i="22"/>
  <c r="S68" i="22"/>
  <c r="S86" i="22" s="1"/>
  <c r="X68" i="22"/>
  <c r="AF68" i="22"/>
  <c r="U68" i="22"/>
  <c r="AE68" i="22"/>
  <c r="AD68" i="22"/>
  <c r="AC68" i="22"/>
  <c r="AH67" i="20"/>
  <c r="AV25" i="26"/>
  <c r="AE66" i="26" s="1"/>
  <c r="X60" i="26"/>
  <c r="AT24" i="26"/>
  <c r="AS23" i="26" s="1"/>
  <c r="Y61" i="26"/>
  <c r="Z62" i="26"/>
  <c r="AA63" i="26"/>
  <c r="AB64" i="26"/>
  <c r="AH36" i="26"/>
  <c r="Z36" i="26"/>
  <c r="AB36" i="26"/>
  <c r="S36" i="26"/>
  <c r="AJ36" i="26"/>
  <c r="AA36" i="26"/>
  <c r="AD36" i="26"/>
  <c r="U36" i="26"/>
  <c r="Y36" i="26"/>
  <c r="X36" i="26"/>
  <c r="AE36" i="26"/>
  <c r="AG36" i="26"/>
  <c r="AF36" i="26"/>
  <c r="AI36" i="26"/>
  <c r="AC36" i="26"/>
  <c r="V36" i="26"/>
  <c r="T36" i="26"/>
  <c r="W36" i="26"/>
  <c r="AD66" i="25"/>
  <c r="V66" i="25"/>
  <c r="AC66" i="25"/>
  <c r="U66" i="25"/>
  <c r="X66" i="25"/>
  <c r="W66" i="25"/>
  <c r="T66" i="25"/>
  <c r="Z66" i="25"/>
  <c r="AA66" i="25"/>
  <c r="Y66" i="25"/>
  <c r="AE66" i="25"/>
  <c r="R66" i="25"/>
  <c r="S66" i="25"/>
  <c r="Q66" i="25"/>
  <c r="Q86" i="25" s="1"/>
  <c r="AB66" i="25"/>
  <c r="AU24" i="23"/>
  <c r="AT23" i="23" s="1"/>
  <c r="AW25" i="23"/>
  <c r="Y60" i="23"/>
  <c r="AC64" i="23"/>
  <c r="Z61" i="23"/>
  <c r="AA62" i="23"/>
  <c r="AB63" i="23"/>
  <c r="AD65" i="23"/>
  <c r="G70" i="22"/>
  <c r="H69" i="22"/>
  <c r="I69" i="22" s="1"/>
  <c r="J69" i="22" s="1"/>
  <c r="G38" i="26"/>
  <c r="H37" i="26"/>
  <c r="I37" i="26" s="1"/>
  <c r="J37" i="26" s="1"/>
  <c r="AC65" i="26"/>
  <c r="AW25" i="24"/>
  <c r="AU24" i="24"/>
  <c r="AT23" i="24" s="1"/>
  <c r="AC64" i="24"/>
  <c r="Z61" i="24"/>
  <c r="AB63" i="24"/>
  <c r="AA62" i="24"/>
  <c r="Y60" i="24"/>
  <c r="AD65" i="24"/>
  <c r="AB68" i="20"/>
  <c r="T68" i="20"/>
  <c r="AI68" i="20"/>
  <c r="AA68" i="20"/>
  <c r="S68" i="20"/>
  <c r="S86" i="20" s="1"/>
  <c r="Y68" i="20"/>
  <c r="AD68" i="20"/>
  <c r="X68" i="20"/>
  <c r="W68" i="20"/>
  <c r="AC68" i="20"/>
  <c r="U68" i="20"/>
  <c r="AH68" i="20"/>
  <c r="AG68" i="20"/>
  <c r="AF68" i="20"/>
  <c r="AE68" i="20"/>
  <c r="Z68" i="20"/>
  <c r="V68" i="20"/>
  <c r="AC67" i="19"/>
  <c r="U67" i="19"/>
  <c r="AB67" i="19"/>
  <c r="T67" i="19"/>
  <c r="AE67" i="19"/>
  <c r="W67" i="19"/>
  <c r="AD67" i="19"/>
  <c r="AA67" i="19"/>
  <c r="Z67" i="19"/>
  <c r="Y67" i="19"/>
  <c r="S67" i="19"/>
  <c r="AF67" i="19"/>
  <c r="R67" i="19"/>
  <c r="R86" i="19" s="1"/>
  <c r="X67" i="19"/>
  <c r="V67" i="19"/>
  <c r="AU24" i="25"/>
  <c r="AT23" i="25" s="1"/>
  <c r="AW25" i="25"/>
  <c r="AF66" i="25" s="1"/>
  <c r="Y60" i="25"/>
  <c r="Z61" i="25"/>
  <c r="AA62" i="25"/>
  <c r="AB63" i="25"/>
  <c r="AC64" i="25"/>
  <c r="AT24" i="22"/>
  <c r="AS23" i="22" s="1"/>
  <c r="AV25" i="22"/>
  <c r="AG68" i="22" s="1"/>
  <c r="Y61" i="22"/>
  <c r="AA63" i="22"/>
  <c r="AB64" i="22"/>
  <c r="X60" i="22"/>
  <c r="AC65" i="22"/>
  <c r="Z62" i="22"/>
  <c r="AD66" i="22"/>
  <c r="H69" i="20"/>
  <c r="I69" i="20" s="1"/>
  <c r="J69" i="20" s="1"/>
  <c r="G70" i="20"/>
  <c r="H68" i="19"/>
  <c r="I68" i="19" s="1"/>
  <c r="J68" i="19" s="1"/>
  <c r="G69" i="19"/>
  <c r="H36" i="20"/>
  <c r="I36" i="20" s="1"/>
  <c r="J36" i="20" s="1"/>
  <c r="G37" i="20"/>
  <c r="AG34" i="19"/>
  <c r="Y34" i="19"/>
  <c r="Q34" i="19"/>
  <c r="AF34" i="19"/>
  <c r="X34" i="19"/>
  <c r="AI34" i="19"/>
  <c r="AA34" i="19"/>
  <c r="S34" i="19"/>
  <c r="Z34" i="19"/>
  <c r="AJ34" i="19"/>
  <c r="W34" i="19"/>
  <c r="V34" i="19"/>
  <c r="U34" i="19"/>
  <c r="AC34" i="19"/>
  <c r="AB34" i="19"/>
  <c r="AH34" i="19"/>
  <c r="AE34" i="19"/>
  <c r="AD34" i="19"/>
  <c r="T34" i="19"/>
  <c r="R34" i="19"/>
  <c r="G68" i="26"/>
  <c r="H67" i="26"/>
  <c r="I67" i="26" s="1"/>
  <c r="J67" i="26" s="1"/>
  <c r="G36" i="23"/>
  <c r="H35" i="23"/>
  <c r="I35" i="23" s="1"/>
  <c r="J35" i="23" s="1"/>
  <c r="O86" i="18"/>
  <c r="N55" i="17"/>
  <c r="O55" i="17"/>
  <c r="N86" i="17"/>
  <c r="M86" i="17"/>
  <c r="M87" i="17" s="1"/>
  <c r="Q86" i="17"/>
  <c r="P86" i="16"/>
  <c r="M86" i="16"/>
  <c r="M87" i="16" s="1"/>
  <c r="X34" i="15"/>
  <c r="AB34" i="15"/>
  <c r="Y34" i="15"/>
  <c r="T34" i="15"/>
  <c r="P86" i="15"/>
  <c r="Z34" i="15"/>
  <c r="Y33" i="16"/>
  <c r="S33" i="16"/>
  <c r="AB32" i="8"/>
  <c r="T32" i="8"/>
  <c r="AD32" i="8"/>
  <c r="V32" i="8"/>
  <c r="AA32" i="8"/>
  <c r="AI32" i="8"/>
  <c r="AC32" i="8"/>
  <c r="O32" i="8"/>
  <c r="W32" i="8"/>
  <c r="AF32" i="8"/>
  <c r="S32" i="8"/>
  <c r="AE32" i="8"/>
  <c r="X32" i="8"/>
  <c r="AJ32" i="8"/>
  <c r="Z32" i="8"/>
  <c r="AH32" i="8"/>
  <c r="U32" i="8"/>
  <c r="P32" i="8"/>
  <c r="Q32" i="8"/>
  <c r="AG32" i="8"/>
  <c r="R32" i="8"/>
  <c r="Y32" i="8"/>
  <c r="AI33" i="18"/>
  <c r="Q33" i="18"/>
  <c r="AE33" i="18"/>
  <c r="AA33" i="18"/>
  <c r="AD33" i="18"/>
  <c r="AJ33" i="18"/>
  <c r="S33" i="18"/>
  <c r="P33" i="18"/>
  <c r="AF33" i="18"/>
  <c r="Z33" i="18"/>
  <c r="AB33" i="18"/>
  <c r="X33" i="18"/>
  <c r="AG33" i="18"/>
  <c r="U33" i="18"/>
  <c r="Y33" i="18"/>
  <c r="T33" i="18"/>
  <c r="AH33" i="18"/>
  <c r="R33" i="18"/>
  <c r="AC33" i="18"/>
  <c r="V33" i="18"/>
  <c r="W33" i="18"/>
  <c r="O86" i="16"/>
  <c r="U33" i="16"/>
  <c r="AC33" i="16"/>
  <c r="AA33" i="16"/>
  <c r="AA31" i="9"/>
  <c r="AD31" i="9"/>
  <c r="Y31" i="9"/>
  <c r="P31" i="9"/>
  <c r="V31" i="9"/>
  <c r="R31" i="9"/>
  <c r="AB31" i="9"/>
  <c r="X31" i="9"/>
  <c r="AE31" i="9"/>
  <c r="T31" i="9"/>
  <c r="AH31" i="9"/>
  <c r="AC31" i="9"/>
  <c r="O31" i="9"/>
  <c r="U31" i="9"/>
  <c r="AJ31" i="9"/>
  <c r="AG31" i="9"/>
  <c r="AI31" i="9"/>
  <c r="AF31" i="9"/>
  <c r="S31" i="9"/>
  <c r="Q31" i="9"/>
  <c r="N31" i="9"/>
  <c r="W31" i="9"/>
  <c r="Z31" i="9"/>
  <c r="L86" i="18"/>
  <c r="L87" i="18" s="1"/>
  <c r="U33" i="8"/>
  <c r="AA33" i="8"/>
  <c r="V33" i="8"/>
  <c r="AB33" i="8"/>
  <c r="AG33" i="8"/>
  <c r="AF33" i="8"/>
  <c r="T33" i="8"/>
  <c r="S33" i="8"/>
  <c r="Z33" i="8"/>
  <c r="W33" i="8"/>
  <c r="AI33" i="8"/>
  <c r="AD33" i="8"/>
  <c r="Y33" i="8"/>
  <c r="X33" i="8"/>
  <c r="R33" i="8"/>
  <c r="AC33" i="8"/>
  <c r="AJ33" i="8"/>
  <c r="AE33" i="8"/>
  <c r="Q33" i="8"/>
  <c r="P33" i="8"/>
  <c r="AH33" i="8"/>
  <c r="AI29" i="18"/>
  <c r="R29" i="18"/>
  <c r="AC29" i="18"/>
  <c r="AA29" i="18"/>
  <c r="AD29" i="18"/>
  <c r="Y29" i="18"/>
  <c r="S29" i="18"/>
  <c r="Q29" i="18"/>
  <c r="P29" i="18"/>
  <c r="AJ29" i="18"/>
  <c r="Z29" i="18"/>
  <c r="W29" i="18"/>
  <c r="M29" i="18"/>
  <c r="T29" i="18"/>
  <c r="U29" i="18"/>
  <c r="AG29" i="18"/>
  <c r="L29" i="18"/>
  <c r="L55" i="18" s="1"/>
  <c r="L56" i="18" s="1"/>
  <c r="J87" i="4" s="1"/>
  <c r="AE29" i="18"/>
  <c r="N29" i="18"/>
  <c r="AB29" i="18"/>
  <c r="AH29" i="18"/>
  <c r="AF29" i="18"/>
  <c r="X29" i="18"/>
  <c r="V29" i="18"/>
  <c r="O29" i="18"/>
  <c r="AE31" i="10"/>
  <c r="S31" i="10"/>
  <c r="AF31" i="10"/>
  <c r="U31" i="10"/>
  <c r="AH31" i="10"/>
  <c r="AA31" i="10"/>
  <c r="AC31" i="10"/>
  <c r="R31" i="10"/>
  <c r="W31" i="10"/>
  <c r="T31" i="10"/>
  <c r="Y31" i="10"/>
  <c r="AB31" i="10"/>
  <c r="AG31" i="10"/>
  <c r="Q31" i="10"/>
  <c r="AD31" i="10"/>
  <c r="X31" i="10"/>
  <c r="P31" i="10"/>
  <c r="V31" i="10"/>
  <c r="O31" i="10"/>
  <c r="Z31" i="10"/>
  <c r="N31" i="10"/>
  <c r="AI31" i="10"/>
  <c r="AJ31" i="10"/>
  <c r="T29" i="16"/>
  <c r="Y29" i="16"/>
  <c r="R29" i="16"/>
  <c r="L29" i="16"/>
  <c r="L55" i="16" s="1"/>
  <c r="L56" i="16" s="1"/>
  <c r="X29" i="16"/>
  <c r="AH29" i="16"/>
  <c r="AI29" i="16"/>
  <c r="V29" i="16"/>
  <c r="AG29" i="16"/>
  <c r="U29" i="16"/>
  <c r="S29" i="16"/>
  <c r="N29" i="16"/>
  <c r="AJ29" i="16"/>
  <c r="W29" i="16"/>
  <c r="P29" i="16"/>
  <c r="AB29" i="16"/>
  <c r="O29" i="16"/>
  <c r="Z29" i="16"/>
  <c r="AE29" i="16"/>
  <c r="AD29" i="16"/>
  <c r="Q29" i="16"/>
  <c r="AF29" i="16"/>
  <c r="AC29" i="16"/>
  <c r="M29" i="16"/>
  <c r="AA29" i="16"/>
  <c r="W33" i="16"/>
  <c r="AE33" i="16"/>
  <c r="AI33" i="16"/>
  <c r="R31" i="7"/>
  <c r="X31" i="7"/>
  <c r="AG31" i="7"/>
  <c r="Z31" i="7"/>
  <c r="AH31" i="7"/>
  <c r="AE31" i="7"/>
  <c r="Q31" i="7"/>
  <c r="AD31" i="7"/>
  <c r="W31" i="7"/>
  <c r="AF31" i="7"/>
  <c r="O31" i="7"/>
  <c r="V31" i="7"/>
  <c r="AJ31" i="7"/>
  <c r="N31" i="7"/>
  <c r="AA31" i="7"/>
  <c r="AB31" i="7"/>
  <c r="AI31" i="7"/>
  <c r="S31" i="7"/>
  <c r="AC31" i="7"/>
  <c r="U31" i="7"/>
  <c r="T31" i="7"/>
  <c r="P31" i="7"/>
  <c r="Y31" i="7"/>
  <c r="L86" i="9"/>
  <c r="L87" i="9" s="1"/>
  <c r="W30" i="9"/>
  <c r="Z30" i="9"/>
  <c r="S30" i="9"/>
  <c r="AD30" i="9"/>
  <c r="X30" i="9"/>
  <c r="R30" i="9"/>
  <c r="V30" i="9"/>
  <c r="AB30" i="9"/>
  <c r="U30" i="9"/>
  <c r="AG30" i="9"/>
  <c r="AH30" i="9"/>
  <c r="AC30" i="9"/>
  <c r="Y30" i="9"/>
  <c r="M30" i="9"/>
  <c r="AA30" i="9"/>
  <c r="AI30" i="9"/>
  <c r="AE30" i="9"/>
  <c r="T30" i="9"/>
  <c r="O30" i="9"/>
  <c r="N30" i="9"/>
  <c r="Q30" i="9"/>
  <c r="AJ30" i="9"/>
  <c r="P30" i="9"/>
  <c r="AF30" i="9"/>
  <c r="U29" i="8"/>
  <c r="L29" i="8"/>
  <c r="L55" i="8" s="1"/>
  <c r="L56" i="8" s="1"/>
  <c r="J74" i="4" s="1"/>
  <c r="M29" i="8"/>
  <c r="AA29" i="8"/>
  <c r="T29" i="8"/>
  <c r="X29" i="8"/>
  <c r="S29" i="8"/>
  <c r="AE29" i="8"/>
  <c r="AF29" i="8"/>
  <c r="AJ29" i="8"/>
  <c r="V29" i="8"/>
  <c r="R29" i="8"/>
  <c r="AC29" i="8"/>
  <c r="W29" i="8"/>
  <c r="N29" i="8"/>
  <c r="AD29" i="8"/>
  <c r="O29" i="8"/>
  <c r="AB29" i="8"/>
  <c r="P29" i="8"/>
  <c r="AG29" i="8"/>
  <c r="Q29" i="8"/>
  <c r="Z29" i="8"/>
  <c r="AH29" i="8"/>
  <c r="Y29" i="8"/>
  <c r="AI29" i="8"/>
  <c r="T29" i="10"/>
  <c r="N29" i="10"/>
  <c r="X29" i="10"/>
  <c r="U29" i="10"/>
  <c r="O29" i="10"/>
  <c r="Q29" i="10"/>
  <c r="AC29" i="10"/>
  <c r="AH29" i="10"/>
  <c r="M29" i="10"/>
  <c r="AJ29" i="10"/>
  <c r="W29" i="10"/>
  <c r="AG29" i="10"/>
  <c r="S29" i="10"/>
  <c r="R29" i="10"/>
  <c r="AF29" i="10"/>
  <c r="Y29" i="10"/>
  <c r="AB29" i="10"/>
  <c r="AE29" i="10"/>
  <c r="AI29" i="10"/>
  <c r="L29" i="10"/>
  <c r="L55" i="10" s="1"/>
  <c r="L56" i="10" s="1"/>
  <c r="P29" i="10"/>
  <c r="Z29" i="10"/>
  <c r="AD29" i="10"/>
  <c r="AA29" i="10"/>
  <c r="V29" i="10"/>
  <c r="W31" i="16"/>
  <c r="Y31" i="16"/>
  <c r="T31" i="16"/>
  <c r="O31" i="16"/>
  <c r="Q31" i="16"/>
  <c r="X31" i="16"/>
  <c r="AD31" i="16"/>
  <c r="AH31" i="16"/>
  <c r="S31" i="16"/>
  <c r="N31" i="16"/>
  <c r="AF31" i="16"/>
  <c r="Z31" i="16"/>
  <c r="U31" i="16"/>
  <c r="AB31" i="16"/>
  <c r="AE31" i="16"/>
  <c r="AG31" i="16"/>
  <c r="AJ31" i="16"/>
  <c r="R31" i="16"/>
  <c r="P31" i="16"/>
  <c r="AA31" i="16"/>
  <c r="AI31" i="16"/>
  <c r="V31" i="16"/>
  <c r="AC31" i="16"/>
  <c r="M86" i="7"/>
  <c r="O86" i="7"/>
  <c r="P33" i="16"/>
  <c r="V33" i="16"/>
  <c r="T33" i="16"/>
  <c r="W29" i="7"/>
  <c r="AA29" i="7"/>
  <c r="N29" i="7"/>
  <c r="X29" i="7"/>
  <c r="R29" i="7"/>
  <c r="AH29" i="7"/>
  <c r="AE29" i="7"/>
  <c r="AI29" i="7"/>
  <c r="V29" i="7"/>
  <c r="O29" i="7"/>
  <c r="Z29" i="7"/>
  <c r="AG29" i="7"/>
  <c r="P29" i="7"/>
  <c r="AC29" i="7"/>
  <c r="Q29" i="7"/>
  <c r="S29" i="7"/>
  <c r="AB29" i="7"/>
  <c r="U29" i="7"/>
  <c r="AD29" i="7"/>
  <c r="AF29" i="7"/>
  <c r="M29" i="7"/>
  <c r="T29" i="7"/>
  <c r="Y29" i="7"/>
  <c r="AJ29" i="7"/>
  <c r="L29" i="7"/>
  <c r="L55" i="7" s="1"/>
  <c r="L56" i="7" s="1"/>
  <c r="O86" i="17"/>
  <c r="Q29" i="9"/>
  <c r="AF29" i="9"/>
  <c r="AE29" i="9"/>
  <c r="AG29" i="9"/>
  <c r="Y29" i="9"/>
  <c r="N29" i="9"/>
  <c r="X29" i="9"/>
  <c r="V29" i="9"/>
  <c r="AI29" i="9"/>
  <c r="AD29" i="9"/>
  <c r="M29" i="9"/>
  <c r="S29" i="9"/>
  <c r="R29" i="9"/>
  <c r="L29" i="9"/>
  <c r="L55" i="9" s="1"/>
  <c r="L56" i="9" s="1"/>
  <c r="J75" i="4" s="1"/>
  <c r="U29" i="9"/>
  <c r="Z29" i="9"/>
  <c r="P29" i="9"/>
  <c r="T29" i="9"/>
  <c r="O29" i="9"/>
  <c r="AH29" i="9"/>
  <c r="AJ29" i="9"/>
  <c r="AA29" i="9"/>
  <c r="W29" i="9"/>
  <c r="AB29" i="9"/>
  <c r="AC29" i="9"/>
  <c r="AC30" i="8"/>
  <c r="U30" i="8"/>
  <c r="AD30" i="8"/>
  <c r="Y30" i="8"/>
  <c r="AI30" i="8"/>
  <c r="M30" i="8"/>
  <c r="AG30" i="8"/>
  <c r="AA30" i="8"/>
  <c r="AF30" i="8"/>
  <c r="N30" i="8"/>
  <c r="S30" i="8"/>
  <c r="T30" i="8"/>
  <c r="AH30" i="8"/>
  <c r="AE30" i="8"/>
  <c r="V30" i="8"/>
  <c r="Z30" i="8"/>
  <c r="P30" i="8"/>
  <c r="W30" i="8"/>
  <c r="Q30" i="8"/>
  <c r="AB30" i="8"/>
  <c r="X30" i="8"/>
  <c r="R30" i="8"/>
  <c r="AJ30" i="8"/>
  <c r="O30" i="8"/>
  <c r="AF30" i="10"/>
  <c r="V30" i="10"/>
  <c r="O30" i="10"/>
  <c r="AG30" i="10"/>
  <c r="W30" i="10"/>
  <c r="X30" i="10"/>
  <c r="Y30" i="10"/>
  <c r="N30" i="10"/>
  <c r="S30" i="10"/>
  <c r="AH30" i="10"/>
  <c r="AA30" i="10"/>
  <c r="AD30" i="10"/>
  <c r="R30" i="10"/>
  <c r="AI30" i="10"/>
  <c r="U30" i="10"/>
  <c r="AE30" i="10"/>
  <c r="AB30" i="10"/>
  <c r="Q30" i="10"/>
  <c r="AC30" i="10"/>
  <c r="P30" i="10"/>
  <c r="Z30" i="10"/>
  <c r="T30" i="10"/>
  <c r="AJ30" i="10"/>
  <c r="M30" i="10"/>
  <c r="AJ32" i="16"/>
  <c r="O32" i="16"/>
  <c r="Q32" i="16"/>
  <c r="AB32" i="16"/>
  <c r="X32" i="16"/>
  <c r="AG32" i="16"/>
  <c r="T32" i="16"/>
  <c r="V32" i="16"/>
  <c r="AF32" i="16"/>
  <c r="AA32" i="16"/>
  <c r="R32" i="16"/>
  <c r="S32" i="16"/>
  <c r="AC32" i="16"/>
  <c r="AE32" i="16"/>
  <c r="AD32" i="16"/>
  <c r="U32" i="16"/>
  <c r="W32" i="16"/>
  <c r="Y32" i="16"/>
  <c r="AI32" i="16"/>
  <c r="AH32" i="16"/>
  <c r="Z32" i="16"/>
  <c r="P32" i="16"/>
  <c r="N86" i="7"/>
  <c r="AB29" i="15"/>
  <c r="AC29" i="15"/>
  <c r="Y29" i="15"/>
  <c r="T29" i="15"/>
  <c r="S29" i="15"/>
  <c r="AI29" i="15"/>
  <c r="AD29" i="15"/>
  <c r="Z29" i="15"/>
  <c r="X29" i="15"/>
  <c r="AE29" i="15"/>
  <c r="N29" i="15"/>
  <c r="V29" i="15"/>
  <c r="R29" i="15"/>
  <c r="AJ29" i="15"/>
  <c r="M29" i="15"/>
  <c r="Q29" i="15"/>
  <c r="AF29" i="15"/>
  <c r="AG29" i="15"/>
  <c r="U29" i="15"/>
  <c r="AH29" i="15"/>
  <c r="P29" i="15"/>
  <c r="W29" i="15"/>
  <c r="L29" i="15"/>
  <c r="L55" i="15" s="1"/>
  <c r="L56" i="15" s="1"/>
  <c r="O29" i="15"/>
  <c r="AA29" i="15"/>
  <c r="AC32" i="9"/>
  <c r="R32" i="9"/>
  <c r="Q32" i="9"/>
  <c r="AB32" i="9"/>
  <c r="X32" i="9"/>
  <c r="T32" i="9"/>
  <c r="AF32" i="9"/>
  <c r="AE32" i="9"/>
  <c r="O32" i="9"/>
  <c r="S32" i="9"/>
  <c r="V32" i="9"/>
  <c r="AD32" i="9"/>
  <c r="P32" i="9"/>
  <c r="AG32" i="9"/>
  <c r="U32" i="9"/>
  <c r="W32" i="9"/>
  <c r="AA32" i="9"/>
  <c r="AJ32" i="9"/>
  <c r="Z32" i="9"/>
  <c r="AH32" i="9"/>
  <c r="Y32" i="9"/>
  <c r="AI32" i="9"/>
  <c r="AF31" i="8"/>
  <c r="R31" i="8"/>
  <c r="Y31" i="8"/>
  <c r="P31" i="8"/>
  <c r="Q31" i="8"/>
  <c r="S31" i="8"/>
  <c r="AE31" i="8"/>
  <c r="AB31" i="8"/>
  <c r="AJ31" i="8"/>
  <c r="O31" i="8"/>
  <c r="U31" i="8"/>
  <c r="AH31" i="8"/>
  <c r="AD31" i="8"/>
  <c r="Z31" i="8"/>
  <c r="AA31" i="8"/>
  <c r="AC31" i="8"/>
  <c r="AI31" i="8"/>
  <c r="N31" i="8"/>
  <c r="AG31" i="8"/>
  <c r="T31" i="8"/>
  <c r="X31" i="8"/>
  <c r="W31" i="8"/>
  <c r="V31" i="8"/>
  <c r="Q30" i="16"/>
  <c r="M30" i="16"/>
  <c r="U30" i="16"/>
  <c r="AF30" i="16"/>
  <c r="AA30" i="16"/>
  <c r="AI30" i="16"/>
  <c r="X30" i="16"/>
  <c r="W30" i="16"/>
  <c r="AD30" i="16"/>
  <c r="Z30" i="16"/>
  <c r="AJ30" i="16"/>
  <c r="O30" i="16"/>
  <c r="AG30" i="16"/>
  <c r="T30" i="16"/>
  <c r="N30" i="16"/>
  <c r="Y30" i="16"/>
  <c r="AC30" i="16"/>
  <c r="V30" i="16"/>
  <c r="AH30" i="16"/>
  <c r="R30" i="16"/>
  <c r="P30" i="16"/>
  <c r="AB30" i="16"/>
  <c r="AE30" i="16"/>
  <c r="S30" i="16"/>
  <c r="P86" i="7"/>
  <c r="AG30" i="15"/>
  <c r="AC30" i="15"/>
  <c r="AA30" i="15"/>
  <c r="T30" i="15"/>
  <c r="N30" i="15"/>
  <c r="Y30" i="15"/>
  <c r="Q30" i="15"/>
  <c r="AH30" i="15"/>
  <c r="W30" i="15"/>
  <c r="V30" i="15"/>
  <c r="AF30" i="15"/>
  <c r="AI30" i="15"/>
  <c r="AD30" i="15"/>
  <c r="AB30" i="15"/>
  <c r="X30" i="15"/>
  <c r="U30" i="15"/>
  <c r="O30" i="15"/>
  <c r="AJ30" i="15"/>
  <c r="M30" i="15"/>
  <c r="R30" i="15"/>
  <c r="P30" i="15"/>
  <c r="Z30" i="15"/>
  <c r="S30" i="15"/>
  <c r="AE30" i="15"/>
  <c r="AA30" i="7"/>
  <c r="AE30" i="7"/>
  <c r="M30" i="7"/>
  <c r="AI30" i="7"/>
  <c r="V30" i="7"/>
  <c r="S30" i="7"/>
  <c r="Y30" i="7"/>
  <c r="AG30" i="7"/>
  <c r="O30" i="7"/>
  <c r="T30" i="7"/>
  <c r="AH30" i="7"/>
  <c r="W30" i="7"/>
  <c r="Z30" i="7"/>
  <c r="AD30" i="7"/>
  <c r="R30" i="7"/>
  <c r="U30" i="7"/>
  <c r="AJ30" i="7"/>
  <c r="AF30" i="7"/>
  <c r="Q30" i="7"/>
  <c r="N30" i="7"/>
  <c r="P30" i="7"/>
  <c r="AB30" i="7"/>
  <c r="AC30" i="7"/>
  <c r="X30" i="7"/>
  <c r="AF33" i="16"/>
  <c r="R33" i="16"/>
  <c r="AJ33" i="16"/>
  <c r="N86" i="9"/>
  <c r="V32" i="10"/>
  <c r="AI32" i="10"/>
  <c r="W32" i="10"/>
  <c r="AA32" i="10"/>
  <c r="AG32" i="10"/>
  <c r="AJ32" i="10"/>
  <c r="X32" i="10"/>
  <c r="AD32" i="10"/>
  <c r="AF32" i="10"/>
  <c r="AB32" i="10"/>
  <c r="U32" i="10"/>
  <c r="O32" i="10"/>
  <c r="T32" i="10"/>
  <c r="Q32" i="10"/>
  <c r="AE32" i="10"/>
  <c r="S32" i="10"/>
  <c r="AH32" i="10"/>
  <c r="AC32" i="10"/>
  <c r="Y32" i="10"/>
  <c r="Z32" i="10"/>
  <c r="P32" i="10"/>
  <c r="R32" i="10"/>
  <c r="N86" i="18"/>
  <c r="AJ31" i="18"/>
  <c r="O31" i="18"/>
  <c r="AH31" i="18"/>
  <c r="AB31" i="18"/>
  <c r="AG31" i="18"/>
  <c r="W31" i="18"/>
  <c r="AC31" i="18"/>
  <c r="P31" i="18"/>
  <c r="X31" i="18"/>
  <c r="U31" i="18"/>
  <c r="Z31" i="18"/>
  <c r="AI31" i="18"/>
  <c r="AA31" i="18"/>
  <c r="AF31" i="18"/>
  <c r="N31" i="18"/>
  <c r="AE31" i="18"/>
  <c r="AD31" i="18"/>
  <c r="Y31" i="18"/>
  <c r="V31" i="18"/>
  <c r="S31" i="18"/>
  <c r="R31" i="18"/>
  <c r="T31" i="18"/>
  <c r="Q31" i="18"/>
  <c r="AB32" i="15"/>
  <c r="V32" i="15"/>
  <c r="P32" i="15"/>
  <c r="T32" i="15"/>
  <c r="Y32" i="15"/>
  <c r="AA32" i="15"/>
  <c r="AG32" i="15"/>
  <c r="O32" i="15"/>
  <c r="S32" i="15"/>
  <c r="AC32" i="15"/>
  <c r="W32" i="15"/>
  <c r="R32" i="15"/>
  <c r="AJ32" i="15"/>
  <c r="AE32" i="15"/>
  <c r="Q32" i="15"/>
  <c r="AD32" i="15"/>
  <c r="X32" i="15"/>
  <c r="U32" i="15"/>
  <c r="AF32" i="15"/>
  <c r="AI32" i="15"/>
  <c r="AH32" i="15"/>
  <c r="Z32" i="15"/>
  <c r="P30" i="18"/>
  <c r="AB30" i="18"/>
  <c r="V30" i="18"/>
  <c r="AE30" i="18"/>
  <c r="N30" i="18"/>
  <c r="AH30" i="18"/>
  <c r="Y30" i="18"/>
  <c r="AF30" i="18"/>
  <c r="AC30" i="18"/>
  <c r="Z30" i="18"/>
  <c r="X30" i="18"/>
  <c r="R30" i="18"/>
  <c r="U30" i="18"/>
  <c r="Q30" i="18"/>
  <c r="AI30" i="18"/>
  <c r="W30" i="18"/>
  <c r="AA30" i="18"/>
  <c r="O30" i="18"/>
  <c r="S30" i="18"/>
  <c r="AD30" i="18"/>
  <c r="T30" i="18"/>
  <c r="AJ30" i="18"/>
  <c r="AG30" i="18"/>
  <c r="M30" i="18"/>
  <c r="J86" i="4"/>
  <c r="U31" i="15"/>
  <c r="Q31" i="15"/>
  <c r="Z31" i="15"/>
  <c r="AC31" i="15"/>
  <c r="AB31" i="15"/>
  <c r="W31" i="15"/>
  <c r="R31" i="15"/>
  <c r="AJ31" i="15"/>
  <c r="AI31" i="15"/>
  <c r="AA31" i="15"/>
  <c r="S31" i="15"/>
  <c r="AE31" i="15"/>
  <c r="AD31" i="15"/>
  <c r="AH31" i="15"/>
  <c r="P31" i="15"/>
  <c r="V31" i="15"/>
  <c r="AG31" i="15"/>
  <c r="N31" i="15"/>
  <c r="AF31" i="15"/>
  <c r="O31" i="15"/>
  <c r="Y31" i="15"/>
  <c r="T31" i="15"/>
  <c r="X31" i="15"/>
  <c r="AG33" i="16"/>
  <c r="M87" i="8"/>
  <c r="M86" i="10"/>
  <c r="M87" i="10" s="1"/>
  <c r="N87" i="10" s="1"/>
  <c r="O87" i="10" s="1"/>
  <c r="AG34" i="18"/>
  <c r="V34" i="18"/>
  <c r="Y34" i="18"/>
  <c r="U34" i="18"/>
  <c r="AI34" i="18"/>
  <c r="Q34" i="18"/>
  <c r="AF34" i="18"/>
  <c r="S34" i="18"/>
  <c r="T34" i="18"/>
  <c r="W34" i="18"/>
  <c r="Z34" i="18"/>
  <c r="AC34" i="18"/>
  <c r="R34" i="18"/>
  <c r="X34" i="18"/>
  <c r="AA34" i="18"/>
  <c r="AH34" i="18"/>
  <c r="AE34" i="18"/>
  <c r="AD34" i="18"/>
  <c r="AB34" i="18"/>
  <c r="AJ34" i="18"/>
  <c r="T32" i="18"/>
  <c r="P32" i="18"/>
  <c r="AF32" i="18"/>
  <c r="AI32" i="18"/>
  <c r="AC32" i="18"/>
  <c r="AE32" i="18"/>
  <c r="AA32" i="18"/>
  <c r="O32" i="18"/>
  <c r="U32" i="18"/>
  <c r="AH32" i="18"/>
  <c r="X32" i="18"/>
  <c r="AJ32" i="18"/>
  <c r="R32" i="18"/>
  <c r="V32" i="18"/>
  <c r="AB32" i="18"/>
  <c r="AD32" i="18"/>
  <c r="AG32" i="18"/>
  <c r="Q32" i="18"/>
  <c r="S32" i="18"/>
  <c r="Z32" i="18"/>
  <c r="Y32" i="18"/>
  <c r="W32" i="18"/>
  <c r="M55" i="17"/>
  <c r="M56" i="17" s="1"/>
  <c r="N86" i="16"/>
  <c r="L86" i="7"/>
  <c r="L87" i="7" s="1"/>
  <c r="AD68" i="11"/>
  <c r="V68" i="11"/>
  <c r="AC68" i="11"/>
  <c r="U68" i="11"/>
  <c r="AB68" i="11"/>
  <c r="T68" i="11"/>
  <c r="AF68" i="11"/>
  <c r="X68" i="11"/>
  <c r="Y68" i="11"/>
  <c r="W68" i="11"/>
  <c r="S68" i="11"/>
  <c r="S86" i="11" s="1"/>
  <c r="AA68" i="11"/>
  <c r="AG68" i="11"/>
  <c r="AH68" i="11"/>
  <c r="Z68" i="11"/>
  <c r="AE68" i="11"/>
  <c r="X65" i="18"/>
  <c r="P65" i="18"/>
  <c r="P86" i="18" s="1"/>
  <c r="Y65" i="18"/>
  <c r="W65" i="18"/>
  <c r="AE65" i="18"/>
  <c r="V65" i="18"/>
  <c r="T65" i="18"/>
  <c r="S65" i="18"/>
  <c r="AD65" i="18"/>
  <c r="R65" i="18"/>
  <c r="Z65" i="18"/>
  <c r="U65" i="18"/>
  <c r="Q65" i="18"/>
  <c r="AC65" i="18"/>
  <c r="AB65" i="18"/>
  <c r="AA65" i="18"/>
  <c r="G37" i="11"/>
  <c r="H36" i="11"/>
  <c r="I36" i="11" s="1"/>
  <c r="J36" i="11" s="1"/>
  <c r="AJ35" i="15"/>
  <c r="AB35" i="15"/>
  <c r="T35" i="15"/>
  <c r="AH35" i="15"/>
  <c r="Y35" i="15"/>
  <c r="AG35" i="15"/>
  <c r="X35" i="15"/>
  <c r="AF35" i="15"/>
  <c r="W35" i="15"/>
  <c r="Z35" i="15"/>
  <c r="V35" i="15"/>
  <c r="U35" i="15"/>
  <c r="AI35" i="15"/>
  <c r="S35" i="15"/>
  <c r="AE35" i="15"/>
  <c r="AD35" i="15"/>
  <c r="R35" i="15"/>
  <c r="AC35" i="15"/>
  <c r="AA35" i="15"/>
  <c r="G36" i="16"/>
  <c r="H35" i="16"/>
  <c r="I35" i="16" s="1"/>
  <c r="J35" i="16" s="1"/>
  <c r="AX25" i="13"/>
  <c r="AV24" i="13"/>
  <c r="AU23" i="13" s="1"/>
  <c r="AB62" i="13"/>
  <c r="AA61" i="13"/>
  <c r="Z60" i="13"/>
  <c r="AC63" i="13"/>
  <c r="AC65" i="13"/>
  <c r="U65" i="13"/>
  <c r="Y65" i="13"/>
  <c r="P65" i="13"/>
  <c r="P86" i="13" s="1"/>
  <c r="X65" i="13"/>
  <c r="W65" i="13"/>
  <c r="AA65" i="13"/>
  <c r="R65" i="13"/>
  <c r="AB65" i="13"/>
  <c r="Z65" i="13"/>
  <c r="V65" i="13"/>
  <c r="AE65" i="13"/>
  <c r="S65" i="13"/>
  <c r="Q65" i="13"/>
  <c r="T65" i="13"/>
  <c r="AD65" i="13"/>
  <c r="AJ34" i="16"/>
  <c r="AB34" i="16"/>
  <c r="T34" i="16"/>
  <c r="AI34" i="16"/>
  <c r="AA34" i="16"/>
  <c r="S34" i="16"/>
  <c r="AH34" i="16"/>
  <c r="Z34" i="16"/>
  <c r="R34" i="16"/>
  <c r="AD34" i="16"/>
  <c r="V34" i="16"/>
  <c r="W34" i="16"/>
  <c r="U34" i="16"/>
  <c r="AG34" i="16"/>
  <c r="Q34" i="16"/>
  <c r="Y34" i="16"/>
  <c r="AF34" i="16"/>
  <c r="AE34" i="16"/>
  <c r="AC34" i="16"/>
  <c r="X34" i="16"/>
  <c r="AW25" i="15"/>
  <c r="AU24" i="15"/>
  <c r="AT23" i="15" s="1"/>
  <c r="AC64" i="15"/>
  <c r="Z61" i="15"/>
  <c r="AB63" i="15"/>
  <c r="AA62" i="15"/>
  <c r="Y60" i="15"/>
  <c r="AD65" i="15"/>
  <c r="H35" i="13"/>
  <c r="I35" i="13" s="1"/>
  <c r="J35" i="13" s="1"/>
  <c r="G36" i="13"/>
  <c r="AV24" i="18"/>
  <c r="AU23" i="18" s="1"/>
  <c r="AX25" i="18"/>
  <c r="AF65" i="18" s="1"/>
  <c r="Z60" i="18"/>
  <c r="AA61" i="18"/>
  <c r="AB62" i="18"/>
  <c r="AC63" i="18"/>
  <c r="H66" i="14"/>
  <c r="I66" i="14" s="1"/>
  <c r="J66" i="14" s="1"/>
  <c r="G67" i="14"/>
  <c r="H35" i="17"/>
  <c r="I35" i="17" s="1"/>
  <c r="J35" i="17" s="1"/>
  <c r="G36" i="17"/>
  <c r="AD36" i="18"/>
  <c r="V36" i="18"/>
  <c r="AC36" i="18"/>
  <c r="U36" i="18"/>
  <c r="AJ36" i="18"/>
  <c r="AB36" i="18"/>
  <c r="T36" i="18"/>
  <c r="Y36" i="18"/>
  <c r="AI36" i="18"/>
  <c r="X36" i="18"/>
  <c r="AH36" i="18"/>
  <c r="W36" i="18"/>
  <c r="AF36" i="18"/>
  <c r="AA36" i="18"/>
  <c r="Z36" i="18"/>
  <c r="S36" i="18"/>
  <c r="AG36" i="18"/>
  <c r="AE36" i="18"/>
  <c r="G67" i="13"/>
  <c r="H66" i="13"/>
  <c r="I66" i="13" s="1"/>
  <c r="J66" i="13" s="1"/>
  <c r="AH34" i="13"/>
  <c r="Z34" i="13"/>
  <c r="R34" i="13"/>
  <c r="AG34" i="13"/>
  <c r="Y34" i="13"/>
  <c r="Q34" i="13"/>
  <c r="Q55" i="13" s="1"/>
  <c r="AF34" i="13"/>
  <c r="X34" i="13"/>
  <c r="AE34" i="13"/>
  <c r="T34" i="13"/>
  <c r="AD34" i="13"/>
  <c r="S34" i="13"/>
  <c r="AC34" i="13"/>
  <c r="AJ34" i="13"/>
  <c r="V34" i="13"/>
  <c r="W34" i="13"/>
  <c r="U34" i="13"/>
  <c r="AB34" i="13"/>
  <c r="AA34" i="13"/>
  <c r="AI34" i="13"/>
  <c r="AE66" i="15"/>
  <c r="AW25" i="14"/>
  <c r="AE65" i="14" s="1"/>
  <c r="AU24" i="14"/>
  <c r="AT23" i="14" s="1"/>
  <c r="Y60" i="14"/>
  <c r="AA62" i="14"/>
  <c r="Z61" i="14"/>
  <c r="AB63" i="14"/>
  <c r="AG35" i="14"/>
  <c r="Y35" i="14"/>
  <c r="AJ35" i="14"/>
  <c r="AA35" i="14"/>
  <c r="R35" i="14"/>
  <c r="AI35" i="14"/>
  <c r="Z35" i="14"/>
  <c r="AC35" i="14"/>
  <c r="T35" i="14"/>
  <c r="AB35" i="14"/>
  <c r="S35" i="14"/>
  <c r="AH35" i="14"/>
  <c r="AF35" i="14"/>
  <c r="AE35" i="14"/>
  <c r="V35" i="14"/>
  <c r="W35" i="14"/>
  <c r="U35" i="14"/>
  <c r="AD35" i="14"/>
  <c r="X35" i="14"/>
  <c r="AD65" i="14"/>
  <c r="V65" i="14"/>
  <c r="Y65" i="14"/>
  <c r="P65" i="14"/>
  <c r="P86" i="14" s="1"/>
  <c r="X65" i="14"/>
  <c r="W65" i="14"/>
  <c r="AB65" i="14"/>
  <c r="AA65" i="14"/>
  <c r="R65" i="14"/>
  <c r="AC65" i="14"/>
  <c r="Q65" i="14"/>
  <c r="Z65" i="14"/>
  <c r="U65" i="14"/>
  <c r="T65" i="14"/>
  <c r="S65" i="14"/>
  <c r="AD34" i="17"/>
  <c r="V34" i="17"/>
  <c r="AC34" i="17"/>
  <c r="U34" i="17"/>
  <c r="AJ34" i="17"/>
  <c r="AB34" i="17"/>
  <c r="T34" i="17"/>
  <c r="AA34" i="17"/>
  <c r="Z34" i="17"/>
  <c r="Y34" i="17"/>
  <c r="AF34" i="17"/>
  <c r="R34" i="17"/>
  <c r="AH34" i="17"/>
  <c r="AG34" i="17"/>
  <c r="AE34" i="17"/>
  <c r="Q34" i="17"/>
  <c r="Q55" i="17" s="1"/>
  <c r="AI34" i="17"/>
  <c r="X34" i="17"/>
  <c r="W34" i="17"/>
  <c r="S34" i="17"/>
  <c r="H37" i="18"/>
  <c r="I37" i="18" s="1"/>
  <c r="J37" i="18" s="1"/>
  <c r="G38" i="18"/>
  <c r="G69" i="17"/>
  <c r="H68" i="17"/>
  <c r="I68" i="17" s="1"/>
  <c r="J68" i="17" s="1"/>
  <c r="H36" i="14"/>
  <c r="I36" i="14" s="1"/>
  <c r="J36" i="14" s="1"/>
  <c r="G37" i="14"/>
  <c r="H68" i="15"/>
  <c r="I68" i="15" s="1"/>
  <c r="J68" i="15" s="1"/>
  <c r="G69" i="15"/>
  <c r="AD64" i="13"/>
  <c r="Z67" i="17"/>
  <c r="R67" i="17"/>
  <c r="R86" i="17" s="1"/>
  <c r="Y67" i="17"/>
  <c r="X67" i="17"/>
  <c r="AE67" i="17"/>
  <c r="T67" i="17"/>
  <c r="AD67" i="17"/>
  <c r="S67" i="17"/>
  <c r="AC67" i="17"/>
  <c r="W67" i="17"/>
  <c r="V67" i="17"/>
  <c r="AB67" i="17"/>
  <c r="AA67" i="17"/>
  <c r="U67" i="17"/>
  <c r="AW24" i="12"/>
  <c r="AV23" i="12" s="1"/>
  <c r="AY25" i="12"/>
  <c r="AH66" i="12" s="1"/>
  <c r="AB61" i="12"/>
  <c r="AA60" i="12"/>
  <c r="AC62" i="12"/>
  <c r="AD63" i="12"/>
  <c r="AE64" i="12"/>
  <c r="AV24" i="11"/>
  <c r="AU23" i="11" s="1"/>
  <c r="AX25" i="11"/>
  <c r="AD64" i="11"/>
  <c r="AC63" i="11"/>
  <c r="AE65" i="11"/>
  <c r="AB62" i="11"/>
  <c r="Z60" i="11"/>
  <c r="AA61" i="11"/>
  <c r="AF66" i="11"/>
  <c r="AE67" i="15"/>
  <c r="W67" i="15"/>
  <c r="AD67" i="15"/>
  <c r="V67" i="15"/>
  <c r="AC67" i="15"/>
  <c r="U67" i="15"/>
  <c r="X67" i="15"/>
  <c r="T67" i="15"/>
  <c r="AG67" i="15"/>
  <c r="S67" i="15"/>
  <c r="Y67" i="15"/>
  <c r="AB67" i="15"/>
  <c r="AA67" i="15"/>
  <c r="Z67" i="15"/>
  <c r="R67" i="15"/>
  <c r="R86" i="15" s="1"/>
  <c r="AF67" i="15"/>
  <c r="AD35" i="12"/>
  <c r="V35" i="12"/>
  <c r="AC35" i="12"/>
  <c r="U35" i="12"/>
  <c r="AJ35" i="12"/>
  <c r="AB35" i="12"/>
  <c r="T35" i="12"/>
  <c r="AF35" i="12"/>
  <c r="X35" i="12"/>
  <c r="AG35" i="12"/>
  <c r="AE35" i="12"/>
  <c r="AA35" i="12"/>
  <c r="AI35" i="12"/>
  <c r="S35" i="12"/>
  <c r="AH35" i="12"/>
  <c r="R35" i="12"/>
  <c r="Z35" i="12"/>
  <c r="Y35" i="12"/>
  <c r="W35" i="12"/>
  <c r="H67" i="12"/>
  <c r="I67" i="12" s="1"/>
  <c r="J67" i="12" s="1"/>
  <c r="G68" i="12"/>
  <c r="H67" i="16"/>
  <c r="I67" i="16" s="1"/>
  <c r="J67" i="16" s="1"/>
  <c r="G68" i="16"/>
  <c r="H36" i="12"/>
  <c r="I36" i="12" s="1"/>
  <c r="J36" i="12" s="1"/>
  <c r="G37" i="12"/>
  <c r="AF66" i="12"/>
  <c r="X66" i="12"/>
  <c r="AE66" i="12"/>
  <c r="W66" i="12"/>
  <c r="AD66" i="12"/>
  <c r="V66" i="12"/>
  <c r="Z66" i="12"/>
  <c r="R66" i="12"/>
  <c r="AB66" i="12"/>
  <c r="AA66" i="12"/>
  <c r="Y66" i="12"/>
  <c r="AG66" i="12"/>
  <c r="Q66" i="12"/>
  <c r="Q86" i="12" s="1"/>
  <c r="AC66" i="12"/>
  <c r="U66" i="12"/>
  <c r="T66" i="12"/>
  <c r="S66" i="12"/>
  <c r="AE66" i="16"/>
  <c r="W66" i="16"/>
  <c r="AD66" i="16"/>
  <c r="V66" i="16"/>
  <c r="AC66" i="16"/>
  <c r="U66" i="16"/>
  <c r="Y66" i="16"/>
  <c r="Q66" i="16"/>
  <c r="Q86" i="16" s="1"/>
  <c r="AA66" i="16"/>
  <c r="Z66" i="16"/>
  <c r="X66" i="16"/>
  <c r="AF66" i="16"/>
  <c r="AB66" i="16"/>
  <c r="T66" i="16"/>
  <c r="S66" i="16"/>
  <c r="R66" i="16"/>
  <c r="AF65" i="12"/>
  <c r="H69" i="11"/>
  <c r="I69" i="11" s="1"/>
  <c r="J69" i="11" s="1"/>
  <c r="G70" i="11"/>
  <c r="G67" i="18"/>
  <c r="H66" i="18"/>
  <c r="I66" i="18" s="1"/>
  <c r="J66" i="18" s="1"/>
  <c r="AC64" i="14"/>
  <c r="AF35" i="11"/>
  <c r="X35" i="11"/>
  <c r="AD35" i="11"/>
  <c r="U35" i="11"/>
  <c r="AC35" i="11"/>
  <c r="T35" i="11"/>
  <c r="AB35" i="11"/>
  <c r="S35" i="11"/>
  <c r="AG35" i="11"/>
  <c r="W35" i="11"/>
  <c r="AI35" i="11"/>
  <c r="AA35" i="11"/>
  <c r="AH35" i="11"/>
  <c r="AE35" i="11"/>
  <c r="Y35" i="11"/>
  <c r="Z35" i="11"/>
  <c r="V35" i="11"/>
  <c r="AJ35" i="11"/>
  <c r="R35" i="11"/>
  <c r="G37" i="15"/>
  <c r="H36" i="15"/>
  <c r="I36" i="15" s="1"/>
  <c r="J36" i="15" s="1"/>
  <c r="AV24" i="16"/>
  <c r="AU23" i="16" s="1"/>
  <c r="AX25" i="16"/>
  <c r="AG66" i="16" s="1"/>
  <c r="AC63" i="16"/>
  <c r="Z60" i="16"/>
  <c r="AB62" i="16"/>
  <c r="AA61" i="16"/>
  <c r="AD64" i="16"/>
  <c r="AV25" i="17"/>
  <c r="AF67" i="17" s="1"/>
  <c r="AT24" i="17"/>
  <c r="AS23" i="17" s="1"/>
  <c r="AA63" i="17"/>
  <c r="AB64" i="17"/>
  <c r="X60" i="17"/>
  <c r="Y61" i="17"/>
  <c r="Z62" i="17"/>
  <c r="AC65" i="17"/>
  <c r="L69" i="4"/>
  <c r="G67" i="10"/>
  <c r="H66" i="10"/>
  <c r="I66" i="10" s="1"/>
  <c r="J66" i="10" s="1"/>
  <c r="AD66" i="10" s="1"/>
  <c r="U65" i="10"/>
  <c r="W65" i="10"/>
  <c r="V65" i="10"/>
  <c r="T65" i="10"/>
  <c r="S65" i="10"/>
  <c r="Y65" i="10"/>
  <c r="Z65" i="10"/>
  <c r="Q65" i="10"/>
  <c r="R65" i="10"/>
  <c r="P65" i="10"/>
  <c r="P86" i="10" s="1"/>
  <c r="X65" i="10"/>
  <c r="AA65" i="10"/>
  <c r="AB65" i="10"/>
  <c r="AU24" i="8"/>
  <c r="AT23" i="8" s="1"/>
  <c r="AW25" i="8"/>
  <c r="AG67" i="8" s="1"/>
  <c r="AA62" i="8"/>
  <c r="Y60" i="8"/>
  <c r="Z61" i="8"/>
  <c r="AB63" i="8"/>
  <c r="AC64" i="8"/>
  <c r="AD65" i="8"/>
  <c r="AJ34" i="9"/>
  <c r="AB34" i="9"/>
  <c r="T34" i="9"/>
  <c r="AI34" i="9"/>
  <c r="AA34" i="9"/>
  <c r="S34" i="9"/>
  <c r="AD34" i="9"/>
  <c r="V34" i="9"/>
  <c r="AC34" i="9"/>
  <c r="Z34" i="9"/>
  <c r="AF34" i="9"/>
  <c r="R34" i="9"/>
  <c r="AH34" i="9"/>
  <c r="AG34" i="9"/>
  <c r="U34" i="9"/>
  <c r="AE34" i="9"/>
  <c r="Y34" i="9"/>
  <c r="X34" i="9"/>
  <c r="W34" i="9"/>
  <c r="Q34" i="9"/>
  <c r="H68" i="9"/>
  <c r="I68" i="9" s="1"/>
  <c r="J68" i="9" s="1"/>
  <c r="G69" i="9"/>
  <c r="AB67" i="8"/>
  <c r="T67" i="8"/>
  <c r="AA67" i="8"/>
  <c r="S67" i="8"/>
  <c r="AD67" i="8"/>
  <c r="R67" i="8"/>
  <c r="R86" i="8" s="1"/>
  <c r="AC67" i="8"/>
  <c r="AF67" i="8"/>
  <c r="V67" i="8"/>
  <c r="AE67" i="8"/>
  <c r="U67" i="8"/>
  <c r="Z67" i="8"/>
  <c r="X67" i="8"/>
  <c r="Y67" i="8"/>
  <c r="W67" i="8"/>
  <c r="AF67" i="9"/>
  <c r="X67" i="9"/>
  <c r="AE67" i="9"/>
  <c r="W67" i="9"/>
  <c r="Z67" i="9"/>
  <c r="R67" i="9"/>
  <c r="R86" i="9" s="1"/>
  <c r="AD67" i="9"/>
  <c r="S67" i="9"/>
  <c r="AC67" i="9"/>
  <c r="U67" i="9"/>
  <c r="T67" i="9"/>
  <c r="V67" i="9"/>
  <c r="AB67" i="9"/>
  <c r="AA67" i="9"/>
  <c r="Y67" i="9"/>
  <c r="G70" i="7"/>
  <c r="H69" i="7"/>
  <c r="I69" i="7" s="1"/>
  <c r="J69" i="7" s="1"/>
  <c r="R86" i="7"/>
  <c r="AU24" i="9"/>
  <c r="AT23" i="9" s="1"/>
  <c r="AW25" i="9"/>
  <c r="AG67" i="9" s="1"/>
  <c r="Z61" i="9"/>
  <c r="AB63" i="9"/>
  <c r="AC64" i="9"/>
  <c r="AA62" i="9"/>
  <c r="Y60" i="9"/>
  <c r="AD65" i="9"/>
  <c r="Z68" i="7"/>
  <c r="AB68" i="7"/>
  <c r="T68" i="7"/>
  <c r="X68" i="7"/>
  <c r="AG68" i="7"/>
  <c r="W68" i="7"/>
  <c r="AA68" i="7"/>
  <c r="U68" i="7"/>
  <c r="AF68" i="7"/>
  <c r="AE68" i="7"/>
  <c r="AD68" i="7"/>
  <c r="AC68" i="7"/>
  <c r="S68" i="7"/>
  <c r="S86" i="7" s="1"/>
  <c r="Y68" i="7"/>
  <c r="V68" i="7"/>
  <c r="AC35" i="7"/>
  <c r="U35" i="7"/>
  <c r="AD35" i="7"/>
  <c r="T35" i="7"/>
  <c r="AB35" i="7"/>
  <c r="S35" i="7"/>
  <c r="AF35" i="7"/>
  <c r="W35" i="7"/>
  <c r="AE35" i="7"/>
  <c r="V35" i="7"/>
  <c r="AA35" i="7"/>
  <c r="Z35" i="7"/>
  <c r="X35" i="7"/>
  <c r="AH35" i="7"/>
  <c r="R35" i="7"/>
  <c r="AG35" i="7"/>
  <c r="Y35" i="7"/>
  <c r="AJ35" i="7"/>
  <c r="AI35" i="7"/>
  <c r="G38" i="8"/>
  <c r="H37" i="8"/>
  <c r="I37" i="8" s="1"/>
  <c r="J37" i="8" s="1"/>
  <c r="AV25" i="10"/>
  <c r="AT24" i="10"/>
  <c r="AS23" i="10" s="1"/>
  <c r="AC65" i="10"/>
  <c r="AA63" i="10"/>
  <c r="Y61" i="10"/>
  <c r="AB64" i="10"/>
  <c r="X60" i="10"/>
  <c r="Z62" i="10"/>
  <c r="G36" i="10"/>
  <c r="H35" i="10"/>
  <c r="I35" i="10" s="1"/>
  <c r="J35" i="10" s="1"/>
  <c r="AE66" i="8"/>
  <c r="AI34" i="10"/>
  <c r="AA34" i="10"/>
  <c r="S34" i="10"/>
  <c r="AG34" i="10"/>
  <c r="Y34" i="10"/>
  <c r="Q34" i="10"/>
  <c r="AJ34" i="10"/>
  <c r="X34" i="10"/>
  <c r="AH34" i="10"/>
  <c r="W34" i="10"/>
  <c r="AB34" i="10"/>
  <c r="V34" i="10"/>
  <c r="U34" i="10"/>
  <c r="AC34" i="10"/>
  <c r="R34" i="10"/>
  <c r="Z34" i="10"/>
  <c r="T34" i="10"/>
  <c r="AE34" i="10"/>
  <c r="AD34" i="10"/>
  <c r="AF34" i="10"/>
  <c r="H36" i="7"/>
  <c r="I36" i="7" s="1"/>
  <c r="J36" i="7" s="1"/>
  <c r="G37" i="7"/>
  <c r="AF36" i="8"/>
  <c r="X36" i="8"/>
  <c r="AE36" i="8"/>
  <c r="W36" i="8"/>
  <c r="AH36" i="8"/>
  <c r="Z36" i="8"/>
  <c r="Y36" i="8"/>
  <c r="AJ36" i="8"/>
  <c r="V36" i="8"/>
  <c r="AB36" i="8"/>
  <c r="AA36" i="8"/>
  <c r="S36" i="8"/>
  <c r="U36" i="8"/>
  <c r="T36" i="8"/>
  <c r="AD36" i="8"/>
  <c r="AI36" i="8"/>
  <c r="AC36" i="8"/>
  <c r="AG36" i="8"/>
  <c r="G36" i="9"/>
  <c r="H35" i="9"/>
  <c r="I35" i="9" s="1"/>
  <c r="J35" i="9" s="1"/>
  <c r="AE66" i="9"/>
  <c r="AW25" i="7"/>
  <c r="AU24" i="7"/>
  <c r="AT23" i="7" s="1"/>
  <c r="AC64" i="7"/>
  <c r="Y60" i="7"/>
  <c r="Z61" i="7"/>
  <c r="AA62" i="7"/>
  <c r="AD65" i="7"/>
  <c r="AB63" i="7"/>
  <c r="AE66" i="7"/>
  <c r="G69" i="8"/>
  <c r="H68" i="8"/>
  <c r="I68" i="8" s="1"/>
  <c r="J68" i="8" s="1"/>
  <c r="AC36" i="6"/>
  <c r="U36" i="6"/>
  <c r="AJ36" i="6"/>
  <c r="AB36" i="6"/>
  <c r="T36" i="6"/>
  <c r="AI36" i="6"/>
  <c r="AA36" i="6"/>
  <c r="S36" i="6"/>
  <c r="AF36" i="6"/>
  <c r="AE36" i="6"/>
  <c r="AD36" i="6"/>
  <c r="AG36" i="6"/>
  <c r="V36" i="6"/>
  <c r="Y36" i="6"/>
  <c r="X36" i="6"/>
  <c r="AH36" i="6"/>
  <c r="W36" i="6"/>
  <c r="Z36" i="6"/>
  <c r="G38" i="6"/>
  <c r="H37" i="6"/>
  <c r="I37" i="6" s="1"/>
  <c r="J37" i="6" s="1"/>
  <c r="AC66" i="6"/>
  <c r="U66" i="6"/>
  <c r="AB66" i="6"/>
  <c r="T66" i="6"/>
  <c r="AA66" i="6"/>
  <c r="S66" i="6"/>
  <c r="AD66" i="6"/>
  <c r="V66" i="6"/>
  <c r="R66" i="6"/>
  <c r="Q66" i="6"/>
  <c r="Q86" i="6" s="1"/>
  <c r="AF66" i="6"/>
  <c r="AE66" i="6"/>
  <c r="W66" i="6"/>
  <c r="Y66" i="6"/>
  <c r="X66" i="6"/>
  <c r="Z66" i="6"/>
  <c r="G68" i="6"/>
  <c r="H67" i="6"/>
  <c r="I67" i="6" s="1"/>
  <c r="J67" i="6" s="1"/>
  <c r="AX25" i="6"/>
  <c r="AG66" i="6" s="1"/>
  <c r="AV24" i="6"/>
  <c r="AU23" i="6" s="1"/>
  <c r="AA61" i="6"/>
  <c r="AC63" i="6"/>
  <c r="AB62" i="6"/>
  <c r="Z60" i="6"/>
  <c r="AD64" i="6"/>
  <c r="H37" i="5"/>
  <c r="I37" i="5" s="1"/>
  <c r="J37" i="5" s="1"/>
  <c r="G38" i="5"/>
  <c r="AV25" i="5"/>
  <c r="AT24" i="5"/>
  <c r="AS23" i="5" s="1"/>
  <c r="X60" i="5"/>
  <c r="Y61" i="5"/>
  <c r="AA63" i="5"/>
  <c r="Z62" i="5"/>
  <c r="AB64" i="5"/>
  <c r="AC66" i="5"/>
  <c r="U66" i="5"/>
  <c r="AA66" i="5"/>
  <c r="S66" i="5"/>
  <c r="AD66" i="5"/>
  <c r="V66" i="5"/>
  <c r="R66" i="5"/>
  <c r="Q66" i="5"/>
  <c r="Q86" i="5" s="1"/>
  <c r="AB66" i="5"/>
  <c r="T66" i="5"/>
  <c r="W66" i="5"/>
  <c r="Z66" i="5"/>
  <c r="Y66" i="5"/>
  <c r="X66" i="5"/>
  <c r="AC36" i="5"/>
  <c r="U36" i="5"/>
  <c r="AJ36" i="5"/>
  <c r="AB36" i="5"/>
  <c r="T36" i="5"/>
  <c r="AI36" i="5"/>
  <c r="AD36" i="5"/>
  <c r="AH36" i="5"/>
  <c r="W36" i="5"/>
  <c r="AG36" i="5"/>
  <c r="V36" i="5"/>
  <c r="AF36" i="5"/>
  <c r="S36" i="5"/>
  <c r="S55" i="5" s="1"/>
  <c r="X36" i="5"/>
  <c r="AE36" i="5"/>
  <c r="AA36" i="5"/>
  <c r="Z36" i="5"/>
  <c r="Y36" i="5"/>
  <c r="H67" i="5"/>
  <c r="I67" i="5" s="1"/>
  <c r="J67" i="5" s="1"/>
  <c r="G68" i="5"/>
  <c r="AW25" i="2"/>
  <c r="AG67" i="2" s="1"/>
  <c r="AU24" i="2"/>
  <c r="AT23" i="2" s="1"/>
  <c r="AB63" i="2"/>
  <c r="Y60" i="2"/>
  <c r="Z61" i="2"/>
  <c r="AA62" i="2"/>
  <c r="AD65" i="2"/>
  <c r="AC64" i="2"/>
  <c r="AV24" i="3"/>
  <c r="AU23" i="3" s="1"/>
  <c r="AX25" i="3"/>
  <c r="AH67" i="3" s="1"/>
  <c r="AC63" i="3"/>
  <c r="AB62" i="3"/>
  <c r="Z60" i="3"/>
  <c r="AA61" i="3"/>
  <c r="AD64" i="3"/>
  <c r="AE65" i="3"/>
  <c r="G69" i="3"/>
  <c r="H68" i="3"/>
  <c r="I68" i="3" s="1"/>
  <c r="J68" i="3" s="1"/>
  <c r="H36" i="3"/>
  <c r="I36" i="3" s="1"/>
  <c r="J36" i="3" s="1"/>
  <c r="G37" i="3"/>
  <c r="AD35" i="3"/>
  <c r="V35" i="3"/>
  <c r="AC35" i="3"/>
  <c r="U35" i="3"/>
  <c r="AJ35" i="3"/>
  <c r="AB35" i="3"/>
  <c r="T35" i="3"/>
  <c r="AE35" i="3"/>
  <c r="Y35" i="3"/>
  <c r="AA35" i="3"/>
  <c r="AI35" i="3"/>
  <c r="Z35" i="3"/>
  <c r="AH35" i="3"/>
  <c r="AF35" i="3"/>
  <c r="R35" i="3"/>
  <c r="X35" i="3"/>
  <c r="S35" i="3"/>
  <c r="AG35" i="3"/>
  <c r="W35" i="3"/>
  <c r="Q86" i="3"/>
  <c r="AC67" i="3"/>
  <c r="U67" i="3"/>
  <c r="AB67" i="3"/>
  <c r="T67" i="3"/>
  <c r="AA67" i="3"/>
  <c r="S67" i="3"/>
  <c r="AE67" i="3"/>
  <c r="W67" i="3"/>
  <c r="Z67" i="3"/>
  <c r="Y67" i="3"/>
  <c r="X67" i="3"/>
  <c r="AG67" i="3"/>
  <c r="AF67" i="3"/>
  <c r="AD67" i="3"/>
  <c r="R67" i="3"/>
  <c r="R86" i="3" s="1"/>
  <c r="V67" i="3"/>
  <c r="R86" i="2"/>
  <c r="X67" i="2"/>
  <c r="AF67" i="2"/>
  <c r="AB67" i="2"/>
  <c r="AC67" i="2"/>
  <c r="Y67" i="2"/>
  <c r="AA67" i="2"/>
  <c r="U67" i="2"/>
  <c r="Z67" i="2"/>
  <c r="T67" i="2"/>
  <c r="S67" i="2"/>
  <c r="AD67" i="2"/>
  <c r="AE67" i="2"/>
  <c r="V67" i="2"/>
  <c r="W67" i="2"/>
  <c r="G69" i="2"/>
  <c r="H68" i="2"/>
  <c r="I68" i="2" s="1"/>
  <c r="J68" i="2" s="1"/>
  <c r="S68" i="2" s="1"/>
  <c r="AC40" i="2"/>
  <c r="W40" i="2"/>
  <c r="AF40" i="2"/>
  <c r="Y40" i="2"/>
  <c r="AH40" i="2"/>
  <c r="AD40" i="2"/>
  <c r="X40" i="2"/>
  <c r="AA40" i="2"/>
  <c r="AE40" i="2"/>
  <c r="AG40" i="2"/>
  <c r="Z40" i="2"/>
  <c r="AI40" i="2"/>
  <c r="AB40" i="2"/>
  <c r="AJ40" i="2"/>
  <c r="G42" i="2"/>
  <c r="H41" i="2"/>
  <c r="I41" i="2" s="1"/>
  <c r="J41" i="2" s="1"/>
  <c r="N55" i="21" l="1"/>
  <c r="U35" i="22"/>
  <c r="M55" i="21"/>
  <c r="L86" i="28"/>
  <c r="AI81" i="37"/>
  <c r="AD50" i="37"/>
  <c r="AE50" i="37" s="1"/>
  <c r="AF50" i="37" s="1"/>
  <c r="R55" i="32"/>
  <c r="Q55" i="25"/>
  <c r="Q55" i="24"/>
  <c r="M87" i="24"/>
  <c r="O55" i="24"/>
  <c r="M56" i="24"/>
  <c r="M55" i="19"/>
  <c r="M87" i="18"/>
  <c r="M87" i="15"/>
  <c r="J130" i="4"/>
  <c r="J131" i="4"/>
  <c r="J123" i="4"/>
  <c r="M87" i="6"/>
  <c r="O55" i="6"/>
  <c r="S55" i="6"/>
  <c r="M87" i="5"/>
  <c r="N87" i="5" s="1"/>
  <c r="O87" i="5" s="1"/>
  <c r="P87" i="5" s="1"/>
  <c r="R55" i="3"/>
  <c r="M56" i="32"/>
  <c r="M87" i="32"/>
  <c r="N87" i="32" s="1"/>
  <c r="O87" i="32" s="1"/>
  <c r="P87" i="32" s="1"/>
  <c r="Q87" i="32" s="1"/>
  <c r="K67" i="4"/>
  <c r="K113" i="4" s="1"/>
  <c r="N87" i="2"/>
  <c r="L67" i="4" s="1"/>
  <c r="L113" i="4" s="1"/>
  <c r="R35" i="22"/>
  <c r="R55" i="22" s="1"/>
  <c r="M87" i="11"/>
  <c r="K78" i="4" s="1"/>
  <c r="K125" i="4" s="1"/>
  <c r="W35" i="22"/>
  <c r="Y35" i="22"/>
  <c r="AC35" i="22"/>
  <c r="M87" i="25"/>
  <c r="T35" i="22"/>
  <c r="V35" i="22"/>
  <c r="AF35" i="22"/>
  <c r="R86" i="28"/>
  <c r="S86" i="27"/>
  <c r="N86" i="29"/>
  <c r="P86" i="29"/>
  <c r="R55" i="28"/>
  <c r="AD35" i="22"/>
  <c r="AH35" i="22"/>
  <c r="Z35" i="22"/>
  <c r="X35" i="22"/>
  <c r="AT63" i="37"/>
  <c r="AJ63" i="37"/>
  <c r="AJ80" i="37" s="1"/>
  <c r="AW63" i="37"/>
  <c r="AP63" i="37"/>
  <c r="AY63" i="37"/>
  <c r="AK63" i="37"/>
  <c r="AU63" i="37"/>
  <c r="AQ63" i="37"/>
  <c r="AM63" i="37"/>
  <c r="AS63" i="37"/>
  <c r="AX63" i="37"/>
  <c r="AN63" i="37"/>
  <c r="AL63" i="37"/>
  <c r="AV63" i="37"/>
  <c r="AR63" i="37"/>
  <c r="AO63" i="37"/>
  <c r="AU59" i="37"/>
  <c r="AS57" i="37"/>
  <c r="AQ55" i="37"/>
  <c r="AT58" i="37"/>
  <c r="AR56" i="37"/>
  <c r="AV60" i="37"/>
  <c r="AW61" i="37"/>
  <c r="AX32" i="37"/>
  <c r="AP32" i="37"/>
  <c r="AR32" i="37"/>
  <c r="AL32" i="37"/>
  <c r="AQ32" i="37"/>
  <c r="AN32" i="37"/>
  <c r="AZ32" i="37"/>
  <c r="AU32" i="37"/>
  <c r="AS32" i="37"/>
  <c r="AT32" i="37"/>
  <c r="AV32" i="37"/>
  <c r="AW32" i="37"/>
  <c r="AO32" i="37"/>
  <c r="AM32" i="37"/>
  <c r="AK32" i="37"/>
  <c r="AK49" i="37" s="1"/>
  <c r="AY32" i="37"/>
  <c r="AX62" i="37"/>
  <c r="BN19" i="37"/>
  <c r="AP54" i="37"/>
  <c r="BL18" i="37"/>
  <c r="BK17" i="37" s="1"/>
  <c r="X64" i="37"/>
  <c r="Y64" i="37" s="1"/>
  <c r="Z64" i="37" s="1"/>
  <c r="W65" i="37"/>
  <c r="W34" i="37"/>
  <c r="X33" i="37"/>
  <c r="Y33" i="37" s="1"/>
  <c r="Z33" i="37" s="1"/>
  <c r="L86" i="29"/>
  <c r="R86" i="27"/>
  <c r="R55" i="11"/>
  <c r="S86" i="29"/>
  <c r="O86" i="30"/>
  <c r="M86" i="29"/>
  <c r="R55" i="14"/>
  <c r="M55" i="27"/>
  <c r="M56" i="27" s="1"/>
  <c r="M55" i="28"/>
  <c r="M56" i="28" s="1"/>
  <c r="K102" i="4" s="1"/>
  <c r="W55" i="2"/>
  <c r="N86" i="27"/>
  <c r="O86" i="29"/>
  <c r="R86" i="29"/>
  <c r="P86" i="28"/>
  <c r="Q55" i="28"/>
  <c r="S55" i="27"/>
  <c r="N55" i="6"/>
  <c r="N56" i="6" s="1"/>
  <c r="P55" i="6"/>
  <c r="N55" i="27"/>
  <c r="N56" i="31"/>
  <c r="K106" i="4"/>
  <c r="J137" i="4"/>
  <c r="Q55" i="6"/>
  <c r="AG35" i="22"/>
  <c r="N56" i="34"/>
  <c r="K109" i="4"/>
  <c r="Q86" i="29"/>
  <c r="J101" i="4"/>
  <c r="M87" i="33"/>
  <c r="N87" i="33" s="1"/>
  <c r="O87" i="33" s="1"/>
  <c r="P87" i="33" s="1"/>
  <c r="Q87" i="33" s="1"/>
  <c r="R87" i="33" s="1"/>
  <c r="G70" i="30"/>
  <c r="H69" i="30"/>
  <c r="I69" i="30" s="1"/>
  <c r="J69" i="30" s="1"/>
  <c r="AJ69" i="30" s="1"/>
  <c r="Q86" i="27"/>
  <c r="R55" i="27"/>
  <c r="T55" i="28"/>
  <c r="G37" i="22"/>
  <c r="H36" i="22"/>
  <c r="I36" i="22" s="1"/>
  <c r="J36" i="22" s="1"/>
  <c r="P86" i="30"/>
  <c r="O86" i="27"/>
  <c r="T34" i="30"/>
  <c r="AE34" i="30"/>
  <c r="AI34" i="30"/>
  <c r="Q34" i="30"/>
  <c r="AA34" i="30"/>
  <c r="AH34" i="30"/>
  <c r="S34" i="30"/>
  <c r="W34" i="30"/>
  <c r="AC34" i="30"/>
  <c r="AG34" i="30"/>
  <c r="X34" i="30"/>
  <c r="U34" i="30"/>
  <c r="V34" i="30"/>
  <c r="AD34" i="30"/>
  <c r="AJ34" i="30"/>
  <c r="AF34" i="30"/>
  <c r="Y34" i="30"/>
  <c r="AB34" i="30"/>
  <c r="R34" i="30"/>
  <c r="Z34" i="30"/>
  <c r="AB62" i="29"/>
  <c r="Z60" i="29"/>
  <c r="AE65" i="29"/>
  <c r="AG67" i="29"/>
  <c r="AF66" i="29"/>
  <c r="AX25" i="29"/>
  <c r="AV24" i="29"/>
  <c r="AU23" i="29" s="1"/>
  <c r="AA61" i="29"/>
  <c r="AD64" i="29"/>
  <c r="AC63" i="29"/>
  <c r="AE64" i="34"/>
  <c r="AC62" i="34"/>
  <c r="AB61" i="34"/>
  <c r="AA60" i="34"/>
  <c r="AD63" i="34"/>
  <c r="AF65" i="34"/>
  <c r="AY25" i="34"/>
  <c r="AW24" i="34"/>
  <c r="AV23" i="34" s="1"/>
  <c r="J136" i="4"/>
  <c r="Y33" i="29"/>
  <c r="Z33" i="29"/>
  <c r="AA33" i="29"/>
  <c r="Q33" i="29"/>
  <c r="R33" i="29"/>
  <c r="V33" i="29"/>
  <c r="AF33" i="29"/>
  <c r="AI33" i="29"/>
  <c r="U33" i="29"/>
  <c r="X33" i="29"/>
  <c r="S33" i="29"/>
  <c r="AB33" i="29"/>
  <c r="P33" i="29"/>
  <c r="AD33" i="29"/>
  <c r="AE33" i="29"/>
  <c r="AC33" i="29"/>
  <c r="W33" i="29"/>
  <c r="AJ33" i="29"/>
  <c r="AG33" i="29"/>
  <c r="AH33" i="29"/>
  <c r="T33" i="29"/>
  <c r="AX25" i="31"/>
  <c r="AV24" i="31"/>
  <c r="AU23" i="31" s="1"/>
  <c r="AE65" i="31"/>
  <c r="AC63" i="31"/>
  <c r="AF66" i="31"/>
  <c r="AA61" i="31"/>
  <c r="Z60" i="31"/>
  <c r="AD64" i="31"/>
  <c r="AB62" i="31"/>
  <c r="AA35" i="22"/>
  <c r="AJ35" i="22"/>
  <c r="L86" i="27"/>
  <c r="L87" i="27" s="1"/>
  <c r="O86" i="28"/>
  <c r="AJ33" i="30"/>
  <c r="AE33" i="30"/>
  <c r="X33" i="30"/>
  <c r="AB33" i="30"/>
  <c r="Q33" i="30"/>
  <c r="AH33" i="30"/>
  <c r="T33" i="30"/>
  <c r="AD33" i="30"/>
  <c r="Y33" i="30"/>
  <c r="AA33" i="30"/>
  <c r="AG33" i="30"/>
  <c r="S33" i="30"/>
  <c r="V33" i="30"/>
  <c r="AC33" i="30"/>
  <c r="AF33" i="30"/>
  <c r="W33" i="30"/>
  <c r="U33" i="30"/>
  <c r="AI33" i="30"/>
  <c r="R33" i="30"/>
  <c r="P33" i="30"/>
  <c r="Z33" i="30"/>
  <c r="M56" i="25"/>
  <c r="K97" i="4" s="1"/>
  <c r="Y32" i="29"/>
  <c r="AB32" i="29"/>
  <c r="AJ32" i="29"/>
  <c r="Q32" i="29"/>
  <c r="W32" i="29"/>
  <c r="AE32" i="29"/>
  <c r="AF32" i="29"/>
  <c r="V32" i="29"/>
  <c r="X32" i="29"/>
  <c r="AC32" i="29"/>
  <c r="AH32" i="29"/>
  <c r="P32" i="29"/>
  <c r="T32" i="29"/>
  <c r="Z32" i="29"/>
  <c r="AI32" i="29"/>
  <c r="O32" i="29"/>
  <c r="R32" i="29"/>
  <c r="AA32" i="29"/>
  <c r="U32" i="29"/>
  <c r="AG32" i="29"/>
  <c r="S32" i="29"/>
  <c r="AD32" i="29"/>
  <c r="L86" i="30"/>
  <c r="L87" i="30" s="1"/>
  <c r="M86" i="27"/>
  <c r="I148" i="4"/>
  <c r="I145" i="4"/>
  <c r="I146" i="4"/>
  <c r="I147" i="4"/>
  <c r="Y30" i="30"/>
  <c r="AJ30" i="30"/>
  <c r="AB30" i="30"/>
  <c r="AI30" i="30"/>
  <c r="Q30" i="30"/>
  <c r="V30" i="30"/>
  <c r="AA30" i="30"/>
  <c r="S30" i="30"/>
  <c r="U30" i="30"/>
  <c r="O30" i="30"/>
  <c r="AH30" i="30"/>
  <c r="Z30" i="30"/>
  <c r="T30" i="30"/>
  <c r="AC30" i="30"/>
  <c r="AG30" i="30"/>
  <c r="P30" i="30"/>
  <c r="M30" i="30"/>
  <c r="R30" i="30"/>
  <c r="AF30" i="30"/>
  <c r="AE30" i="30"/>
  <c r="AD30" i="30"/>
  <c r="W30" i="30"/>
  <c r="N30" i="30"/>
  <c r="X30" i="30"/>
  <c r="P55" i="27"/>
  <c r="O55" i="28"/>
  <c r="R86" i="30"/>
  <c r="L87" i="28"/>
  <c r="T55" i="27"/>
  <c r="AC30" i="29"/>
  <c r="AG30" i="29"/>
  <c r="Z30" i="29"/>
  <c r="U30" i="29"/>
  <c r="Q30" i="29"/>
  <c r="T30" i="29"/>
  <c r="AE30" i="29"/>
  <c r="M30" i="29"/>
  <c r="AB30" i="29"/>
  <c r="O30" i="29"/>
  <c r="X30" i="29"/>
  <c r="S30" i="29"/>
  <c r="AD30" i="29"/>
  <c r="P30" i="29"/>
  <c r="AJ30" i="29"/>
  <c r="V30" i="29"/>
  <c r="AH30" i="29"/>
  <c r="AA30" i="29"/>
  <c r="Y30" i="29"/>
  <c r="W30" i="29"/>
  <c r="N30" i="29"/>
  <c r="AF30" i="29"/>
  <c r="R30" i="29"/>
  <c r="AI30" i="29"/>
  <c r="M86" i="30"/>
  <c r="Q86" i="28"/>
  <c r="AB62" i="28"/>
  <c r="AE65" i="28"/>
  <c r="AA61" i="28"/>
  <c r="Z60" i="28"/>
  <c r="AC63" i="28"/>
  <c r="AD64" i="28"/>
  <c r="AX25" i="28"/>
  <c r="AF66" i="28"/>
  <c r="AV24" i="28"/>
  <c r="AU23" i="28" s="1"/>
  <c r="AF31" i="30"/>
  <c r="N31" i="30"/>
  <c r="T31" i="30"/>
  <c r="X31" i="30"/>
  <c r="AG31" i="30"/>
  <c r="U31" i="30"/>
  <c r="P31" i="30"/>
  <c r="S31" i="30"/>
  <c r="AA31" i="30"/>
  <c r="AE31" i="30"/>
  <c r="AC31" i="30"/>
  <c r="Y31" i="30"/>
  <c r="W31" i="30"/>
  <c r="R31" i="30"/>
  <c r="AJ31" i="30"/>
  <c r="O31" i="30"/>
  <c r="AB31" i="30"/>
  <c r="AI31" i="30"/>
  <c r="AD31" i="30"/>
  <c r="Q31" i="30"/>
  <c r="Z31" i="30"/>
  <c r="V31" i="30"/>
  <c r="AH31" i="30"/>
  <c r="Q86" i="30"/>
  <c r="J102" i="4"/>
  <c r="P55" i="28"/>
  <c r="N56" i="33"/>
  <c r="K108" i="4"/>
  <c r="AG29" i="29"/>
  <c r="S29" i="29"/>
  <c r="AJ29" i="29"/>
  <c r="Y29" i="29"/>
  <c r="AC29" i="29"/>
  <c r="AE29" i="29"/>
  <c r="Q29" i="29"/>
  <c r="M29" i="29"/>
  <c r="V29" i="29"/>
  <c r="AF29" i="29"/>
  <c r="AB29" i="29"/>
  <c r="U29" i="29"/>
  <c r="X29" i="29"/>
  <c r="L29" i="29"/>
  <c r="L55" i="29" s="1"/>
  <c r="L56" i="29" s="1"/>
  <c r="J103" i="4" s="1"/>
  <c r="T29" i="29"/>
  <c r="AH29" i="29"/>
  <c r="P29" i="29"/>
  <c r="W29" i="29"/>
  <c r="O29" i="29"/>
  <c r="Z29" i="29"/>
  <c r="AI29" i="29"/>
  <c r="AD29" i="29"/>
  <c r="R29" i="29"/>
  <c r="AA29" i="29"/>
  <c r="N29" i="29"/>
  <c r="N86" i="30"/>
  <c r="U29" i="30"/>
  <c r="AH29" i="30"/>
  <c r="O29" i="30"/>
  <c r="M29" i="30"/>
  <c r="M55" i="30" s="1"/>
  <c r="W29" i="30"/>
  <c r="AE29" i="30"/>
  <c r="V29" i="30"/>
  <c r="L29" i="30"/>
  <c r="L55" i="30" s="1"/>
  <c r="L56" i="30" s="1"/>
  <c r="J104" i="4" s="1"/>
  <c r="AA29" i="30"/>
  <c r="N29" i="30"/>
  <c r="AI29" i="30"/>
  <c r="Z29" i="30"/>
  <c r="AC29" i="30"/>
  <c r="X29" i="30"/>
  <c r="R29" i="30"/>
  <c r="T29" i="30"/>
  <c r="AG29" i="30"/>
  <c r="S29" i="30"/>
  <c r="Y29" i="30"/>
  <c r="AF29" i="30"/>
  <c r="AD29" i="30"/>
  <c r="Q29" i="30"/>
  <c r="AJ29" i="30"/>
  <c r="P29" i="30"/>
  <c r="AB29" i="30"/>
  <c r="L87" i="29"/>
  <c r="Q55" i="27"/>
  <c r="N55" i="28"/>
  <c r="M86" i="28"/>
  <c r="M87" i="9"/>
  <c r="N87" i="9" s="1"/>
  <c r="O87" i="9" s="1"/>
  <c r="J134" i="4"/>
  <c r="S31" i="29"/>
  <c r="Q31" i="29"/>
  <c r="Y31" i="29"/>
  <c r="AH31" i="29"/>
  <c r="AF31" i="29"/>
  <c r="X31" i="29"/>
  <c r="Z31" i="29"/>
  <c r="P31" i="29"/>
  <c r="AJ31" i="29"/>
  <c r="R31" i="29"/>
  <c r="W31" i="29"/>
  <c r="AB31" i="29"/>
  <c r="AC31" i="29"/>
  <c r="N31" i="29"/>
  <c r="T31" i="29"/>
  <c r="U31" i="29"/>
  <c r="AE31" i="29"/>
  <c r="AI31" i="29"/>
  <c r="V31" i="29"/>
  <c r="O31" i="29"/>
  <c r="AA31" i="29"/>
  <c r="AG31" i="29"/>
  <c r="AD31" i="29"/>
  <c r="M87" i="31"/>
  <c r="J105" i="4"/>
  <c r="AJ32" i="30"/>
  <c r="AC32" i="30"/>
  <c r="AA32" i="30"/>
  <c r="Y32" i="30"/>
  <c r="U32" i="30"/>
  <c r="P32" i="30"/>
  <c r="AH32" i="30"/>
  <c r="AB32" i="30"/>
  <c r="AG32" i="30"/>
  <c r="AI32" i="30"/>
  <c r="T32" i="30"/>
  <c r="S32" i="30"/>
  <c r="AF32" i="30"/>
  <c r="W32" i="30"/>
  <c r="R32" i="30"/>
  <c r="O32" i="30"/>
  <c r="AD32" i="30"/>
  <c r="AE32" i="30"/>
  <c r="Z32" i="30"/>
  <c r="V32" i="30"/>
  <c r="Q32" i="30"/>
  <c r="X32" i="30"/>
  <c r="O55" i="27"/>
  <c r="N86" i="28"/>
  <c r="I150" i="4"/>
  <c r="I153" i="4"/>
  <c r="I151" i="4"/>
  <c r="I152" i="4"/>
  <c r="M87" i="34"/>
  <c r="N87" i="34" s="1"/>
  <c r="O87" i="34" s="1"/>
  <c r="P87" i="34" s="1"/>
  <c r="Q87" i="34" s="1"/>
  <c r="P86" i="27"/>
  <c r="S55" i="28"/>
  <c r="K107" i="4"/>
  <c r="N56" i="32"/>
  <c r="Z68" i="30"/>
  <c r="V68" i="30"/>
  <c r="AG68" i="30"/>
  <c r="AC68" i="30"/>
  <c r="Y68" i="30"/>
  <c r="W68" i="30"/>
  <c r="AB68" i="30"/>
  <c r="X68" i="30"/>
  <c r="T68" i="30"/>
  <c r="AD68" i="30"/>
  <c r="AA68" i="30"/>
  <c r="U68" i="30"/>
  <c r="S68" i="30"/>
  <c r="S86" i="30" s="1"/>
  <c r="AF68" i="30"/>
  <c r="AH68" i="30"/>
  <c r="AE68" i="30"/>
  <c r="R55" i="21"/>
  <c r="AC68" i="31"/>
  <c r="U68" i="31"/>
  <c r="AB68" i="31"/>
  <c r="T68" i="31"/>
  <c r="AI68" i="31"/>
  <c r="AA68" i="31"/>
  <c r="S68" i="31"/>
  <c r="S86" i="31" s="1"/>
  <c r="AD68" i="31"/>
  <c r="V68" i="31"/>
  <c r="AF68" i="31"/>
  <c r="AE68" i="31"/>
  <c r="Z68" i="31"/>
  <c r="AG68" i="31"/>
  <c r="W68" i="31"/>
  <c r="AH68" i="31"/>
  <c r="Y68" i="31"/>
  <c r="X68" i="31"/>
  <c r="AG36" i="32"/>
  <c r="Y36" i="32"/>
  <c r="AE36" i="32"/>
  <c r="W36" i="32"/>
  <c r="AH36" i="32"/>
  <c r="V36" i="32"/>
  <c r="AF36" i="32"/>
  <c r="U36" i="32"/>
  <c r="AD36" i="32"/>
  <c r="T36" i="32"/>
  <c r="AI36" i="32"/>
  <c r="X36" i="32"/>
  <c r="AA36" i="32"/>
  <c r="Z36" i="32"/>
  <c r="S36" i="32"/>
  <c r="S55" i="32" s="1"/>
  <c r="AB36" i="32"/>
  <c r="AC36" i="32"/>
  <c r="AJ36" i="32"/>
  <c r="H37" i="34"/>
  <c r="I37" i="34" s="1"/>
  <c r="J37" i="34" s="1"/>
  <c r="G38" i="34"/>
  <c r="G39" i="30"/>
  <c r="H38" i="30"/>
  <c r="I38" i="30" s="1"/>
  <c r="J38" i="30" s="1"/>
  <c r="H69" i="31"/>
  <c r="I69" i="31" s="1"/>
  <c r="J69" i="31" s="1"/>
  <c r="G70" i="31"/>
  <c r="AF39" i="31"/>
  <c r="X39" i="31"/>
  <c r="AE39" i="31"/>
  <c r="W39" i="31"/>
  <c r="AD39" i="31"/>
  <c r="V39" i="31"/>
  <c r="V55" i="31" s="1"/>
  <c r="AG39" i="31"/>
  <c r="Y39" i="31"/>
  <c r="Z39" i="31"/>
  <c r="AJ39" i="31"/>
  <c r="AA39" i="31"/>
  <c r="AB39" i="31"/>
  <c r="AI39" i="31"/>
  <c r="AC39" i="31"/>
  <c r="AH39" i="31"/>
  <c r="G40" i="27"/>
  <c r="H39" i="27"/>
  <c r="I39" i="27" s="1"/>
  <c r="J39" i="27" s="1"/>
  <c r="AI37" i="30"/>
  <c r="AA37" i="30"/>
  <c r="AH37" i="30"/>
  <c r="Z37" i="30"/>
  <c r="AG37" i="30"/>
  <c r="Y37" i="30"/>
  <c r="AE37" i="30"/>
  <c r="T37" i="30"/>
  <c r="AD37" i="30"/>
  <c r="AC37" i="30"/>
  <c r="AF37" i="30"/>
  <c r="U37" i="30"/>
  <c r="AJ37" i="30"/>
  <c r="AB37" i="30"/>
  <c r="X37" i="30"/>
  <c r="W37" i="30"/>
  <c r="V37" i="30"/>
  <c r="AI67" i="34"/>
  <c r="AA67" i="34"/>
  <c r="S67" i="34"/>
  <c r="AH67" i="34"/>
  <c r="Z67" i="34"/>
  <c r="R67" i="34"/>
  <c r="R86" i="34" s="1"/>
  <c r="AG67" i="34"/>
  <c r="Y67" i="34"/>
  <c r="AC67" i="34"/>
  <c r="U67" i="34"/>
  <c r="W67" i="34"/>
  <c r="V67" i="34"/>
  <c r="T67" i="34"/>
  <c r="X67" i="34"/>
  <c r="AE67" i="34"/>
  <c r="AD67" i="34"/>
  <c r="AB67" i="34"/>
  <c r="AF67" i="34"/>
  <c r="G41" i="31"/>
  <c r="H40" i="31"/>
  <c r="I40" i="31" s="1"/>
  <c r="J40" i="31" s="1"/>
  <c r="AG38" i="27"/>
  <c r="Y38" i="27"/>
  <c r="AF38" i="27"/>
  <c r="X38" i="27"/>
  <c r="AE38" i="27"/>
  <c r="W38" i="27"/>
  <c r="AH38" i="27"/>
  <c r="Z38" i="27"/>
  <c r="AB38" i="27"/>
  <c r="AA38" i="27"/>
  <c r="V38" i="27"/>
  <c r="AD38" i="27"/>
  <c r="AC38" i="27"/>
  <c r="U38" i="27"/>
  <c r="U55" i="27" s="1"/>
  <c r="AJ38" i="27"/>
  <c r="AI38" i="27"/>
  <c r="G71" i="27"/>
  <c r="H70" i="27"/>
  <c r="I70" i="27" s="1"/>
  <c r="J70" i="27" s="1"/>
  <c r="AI38" i="33"/>
  <c r="AA38" i="33"/>
  <c r="AC38" i="33"/>
  <c r="AB38" i="33"/>
  <c r="AJ38" i="33"/>
  <c r="Z38" i="33"/>
  <c r="AD38" i="33"/>
  <c r="U38" i="33"/>
  <c r="U55" i="33" s="1"/>
  <c r="AE38" i="33"/>
  <c r="Y38" i="33"/>
  <c r="X38" i="33"/>
  <c r="AF38" i="33"/>
  <c r="V38" i="33"/>
  <c r="W38" i="33"/>
  <c r="AH38" i="33"/>
  <c r="AG38" i="33"/>
  <c r="G69" i="34"/>
  <c r="H68" i="34"/>
  <c r="I68" i="34" s="1"/>
  <c r="J68" i="34" s="1"/>
  <c r="AE68" i="33"/>
  <c r="W68" i="33"/>
  <c r="AD68" i="33"/>
  <c r="V68" i="33"/>
  <c r="AC68" i="33"/>
  <c r="U68" i="33"/>
  <c r="Y68" i="33"/>
  <c r="AI68" i="33"/>
  <c r="X68" i="33"/>
  <c r="AH68" i="33"/>
  <c r="T68" i="33"/>
  <c r="Z68" i="33"/>
  <c r="AB68" i="33"/>
  <c r="AA68" i="33"/>
  <c r="S68" i="33"/>
  <c r="S86" i="33" s="1"/>
  <c r="AF68" i="33"/>
  <c r="AG68" i="33"/>
  <c r="AB69" i="27"/>
  <c r="T69" i="27"/>
  <c r="T86" i="27" s="1"/>
  <c r="AF69" i="27"/>
  <c r="W69" i="27"/>
  <c r="AE69" i="27"/>
  <c r="V69" i="27"/>
  <c r="AD69" i="27"/>
  <c r="U69" i="27"/>
  <c r="AG69" i="27"/>
  <c r="X69" i="27"/>
  <c r="AC69" i="27"/>
  <c r="AI69" i="27"/>
  <c r="Y69" i="27"/>
  <c r="AH69" i="27"/>
  <c r="AA69" i="27"/>
  <c r="Z69" i="27"/>
  <c r="G40" i="33"/>
  <c r="H39" i="33"/>
  <c r="I39" i="33" s="1"/>
  <c r="J39" i="33" s="1"/>
  <c r="AY25" i="30"/>
  <c r="AW24" i="30"/>
  <c r="AV23" i="30" s="1"/>
  <c r="AB61" i="30"/>
  <c r="AF65" i="30"/>
  <c r="AE64" i="30"/>
  <c r="AD63" i="30"/>
  <c r="AC62" i="30"/>
  <c r="AA60" i="30"/>
  <c r="AG66" i="30"/>
  <c r="AH67" i="30"/>
  <c r="AI68" i="30"/>
  <c r="AI68" i="28"/>
  <c r="AA68" i="28"/>
  <c r="S68" i="28"/>
  <c r="S86" i="28" s="1"/>
  <c r="AH68" i="28"/>
  <c r="Z68" i="28"/>
  <c r="AG68" i="28"/>
  <c r="W68" i="28"/>
  <c r="AF68" i="28"/>
  <c r="V68" i="28"/>
  <c r="Y68" i="28"/>
  <c r="X68" i="28"/>
  <c r="U68" i="28"/>
  <c r="T68" i="28"/>
  <c r="AB68" i="28"/>
  <c r="AE68" i="28"/>
  <c r="AD68" i="28"/>
  <c r="AC68" i="28"/>
  <c r="G40" i="28"/>
  <c r="H39" i="28"/>
  <c r="I39" i="28" s="1"/>
  <c r="J39" i="28" s="1"/>
  <c r="AV24" i="27"/>
  <c r="AU23" i="27" s="1"/>
  <c r="AX25" i="27"/>
  <c r="AJ69" i="27" s="1"/>
  <c r="Z60" i="27"/>
  <c r="AB62" i="27"/>
  <c r="AD64" i="27"/>
  <c r="AA61" i="27"/>
  <c r="AC63" i="27"/>
  <c r="AE65" i="27"/>
  <c r="AF66" i="27"/>
  <c r="AG67" i="27"/>
  <c r="AW24" i="33"/>
  <c r="AV23" i="33" s="1"/>
  <c r="AY25" i="33"/>
  <c r="AJ68" i="33" s="1"/>
  <c r="AA60" i="33"/>
  <c r="AB61" i="33"/>
  <c r="AC62" i="33"/>
  <c r="AD63" i="33"/>
  <c r="AE64" i="33"/>
  <c r="AF65" i="33"/>
  <c r="AG66" i="33"/>
  <c r="AH38" i="28"/>
  <c r="Z38" i="28"/>
  <c r="AG38" i="28"/>
  <c r="Y38" i="28"/>
  <c r="AJ38" i="28"/>
  <c r="AB38" i="28"/>
  <c r="AI38" i="28"/>
  <c r="V38" i="28"/>
  <c r="AF38" i="28"/>
  <c r="U38" i="28"/>
  <c r="U55" i="28" s="1"/>
  <c r="AE38" i="28"/>
  <c r="AD38" i="28"/>
  <c r="W38" i="28"/>
  <c r="AA38" i="28"/>
  <c r="X38" i="28"/>
  <c r="AC38" i="28"/>
  <c r="G38" i="29"/>
  <c r="H37" i="29"/>
  <c r="I37" i="29" s="1"/>
  <c r="J37" i="29" s="1"/>
  <c r="G70" i="28"/>
  <c r="H69" i="28"/>
  <c r="I69" i="28" s="1"/>
  <c r="J69" i="28" s="1"/>
  <c r="G71" i="29"/>
  <c r="H70" i="29"/>
  <c r="I70" i="29" s="1"/>
  <c r="J70" i="29" s="1"/>
  <c r="R87" i="32"/>
  <c r="G70" i="32"/>
  <c r="H69" i="32"/>
  <c r="I69" i="32" s="1"/>
  <c r="J69" i="32" s="1"/>
  <c r="H69" i="33"/>
  <c r="I69" i="33" s="1"/>
  <c r="J69" i="33" s="1"/>
  <c r="G70" i="33"/>
  <c r="AJ36" i="29"/>
  <c r="AB36" i="29"/>
  <c r="T36" i="29"/>
  <c r="AI36" i="29"/>
  <c r="AA36" i="29"/>
  <c r="S36" i="29"/>
  <c r="S55" i="29" s="1"/>
  <c r="AH36" i="29"/>
  <c r="Z36" i="29"/>
  <c r="AC36" i="29"/>
  <c r="U36" i="29"/>
  <c r="AD36" i="29"/>
  <c r="Y36" i="29"/>
  <c r="X36" i="29"/>
  <c r="AE36" i="29"/>
  <c r="V36" i="29"/>
  <c r="W36" i="29"/>
  <c r="AG36" i="29"/>
  <c r="AF36" i="29"/>
  <c r="AW24" i="32"/>
  <c r="AV23" i="32" s="1"/>
  <c r="AY25" i="32"/>
  <c r="AD63" i="32"/>
  <c r="AC62" i="32"/>
  <c r="AB61" i="32"/>
  <c r="AA60" i="32"/>
  <c r="AE64" i="32"/>
  <c r="AF65" i="32"/>
  <c r="AG66" i="32"/>
  <c r="AH69" i="29"/>
  <c r="Z69" i="29"/>
  <c r="AG69" i="29"/>
  <c r="Y69" i="29"/>
  <c r="AF69" i="29"/>
  <c r="X69" i="29"/>
  <c r="AI69" i="29"/>
  <c r="AA69" i="29"/>
  <c r="AD69" i="29"/>
  <c r="AC69" i="29"/>
  <c r="AB69" i="29"/>
  <c r="AE69" i="29"/>
  <c r="W69" i="29"/>
  <c r="V69" i="29"/>
  <c r="U69" i="29"/>
  <c r="T69" i="29"/>
  <c r="T86" i="29" s="1"/>
  <c r="AJ69" i="29"/>
  <c r="G38" i="32"/>
  <c r="H37" i="32"/>
  <c r="I37" i="32" s="1"/>
  <c r="J37" i="32" s="1"/>
  <c r="AC36" i="34"/>
  <c r="U36" i="34"/>
  <c r="AJ36" i="34"/>
  <c r="AB36" i="34"/>
  <c r="T36" i="34"/>
  <c r="AI36" i="34"/>
  <c r="AA36" i="34"/>
  <c r="S36" i="34"/>
  <c r="S55" i="34" s="1"/>
  <c r="AD36" i="34"/>
  <c r="V36" i="34"/>
  <c r="X36" i="34"/>
  <c r="W36" i="34"/>
  <c r="AH36" i="34"/>
  <c r="Y36" i="34"/>
  <c r="AG36" i="34"/>
  <c r="AF36" i="34"/>
  <c r="AE36" i="34"/>
  <c r="Z36" i="34"/>
  <c r="AH68" i="32"/>
  <c r="Z68" i="32"/>
  <c r="AG68" i="32"/>
  <c r="Y68" i="32"/>
  <c r="AF68" i="32"/>
  <c r="X68" i="32"/>
  <c r="V68" i="32"/>
  <c r="AI68" i="32"/>
  <c r="U68" i="32"/>
  <c r="AE68" i="32"/>
  <c r="T68" i="32"/>
  <c r="W68" i="32"/>
  <c r="S68" i="32"/>
  <c r="S86" i="32" s="1"/>
  <c r="AB68" i="32"/>
  <c r="AA68" i="32"/>
  <c r="AD68" i="32"/>
  <c r="AC68" i="32"/>
  <c r="N87" i="11"/>
  <c r="L78" i="4" s="1"/>
  <c r="O56" i="5"/>
  <c r="M87" i="20"/>
  <c r="N87" i="20" s="1"/>
  <c r="O87" i="20" s="1"/>
  <c r="P87" i="20" s="1"/>
  <c r="Q87" i="20" s="1"/>
  <c r="R87" i="20" s="1"/>
  <c r="S87" i="20" s="1"/>
  <c r="N56" i="13"/>
  <c r="L81" i="4" s="1"/>
  <c r="L70" i="4"/>
  <c r="Q55" i="19"/>
  <c r="N87" i="8"/>
  <c r="O87" i="8" s="1"/>
  <c r="P87" i="8" s="1"/>
  <c r="Q87" i="8" s="1"/>
  <c r="R87" i="8" s="1"/>
  <c r="M87" i="26"/>
  <c r="N87" i="26" s="1"/>
  <c r="O87" i="26" s="1"/>
  <c r="P87" i="26" s="1"/>
  <c r="Q87" i="26" s="1"/>
  <c r="M87" i="12"/>
  <c r="N87" i="12" s="1"/>
  <c r="O87" i="12" s="1"/>
  <c r="P87" i="12" s="1"/>
  <c r="Q87" i="12" s="1"/>
  <c r="R55" i="6"/>
  <c r="N87" i="25"/>
  <c r="O87" i="25" s="1"/>
  <c r="P87" i="25" s="1"/>
  <c r="Q87" i="25" s="1"/>
  <c r="Q55" i="21"/>
  <c r="P55" i="21"/>
  <c r="M56" i="21"/>
  <c r="K92" i="4" s="1"/>
  <c r="N87" i="13"/>
  <c r="O87" i="13" s="1"/>
  <c r="P87" i="13" s="1"/>
  <c r="Q55" i="2"/>
  <c r="Q55" i="23"/>
  <c r="P55" i="19"/>
  <c r="V55" i="2"/>
  <c r="N87" i="6"/>
  <c r="O87" i="6" s="1"/>
  <c r="O55" i="2"/>
  <c r="S55" i="2"/>
  <c r="U55" i="2"/>
  <c r="N55" i="2"/>
  <c r="T55" i="2"/>
  <c r="P55" i="2"/>
  <c r="M55" i="2"/>
  <c r="M56" i="2" s="1"/>
  <c r="R55" i="2"/>
  <c r="M55" i="22"/>
  <c r="M56" i="22" s="1"/>
  <c r="K93" i="4" s="1"/>
  <c r="M55" i="20"/>
  <c r="M56" i="20" s="1"/>
  <c r="P55" i="26"/>
  <c r="N87" i="21"/>
  <c r="O87" i="21" s="1"/>
  <c r="P87" i="21" s="1"/>
  <c r="U66" i="21"/>
  <c r="X66" i="21"/>
  <c r="R66" i="21"/>
  <c r="W66" i="21"/>
  <c r="Q66" i="21"/>
  <c r="Q86" i="21" s="1"/>
  <c r="AD66" i="21"/>
  <c r="AA66" i="21"/>
  <c r="V66" i="21"/>
  <c r="Z66" i="21"/>
  <c r="AC66" i="21"/>
  <c r="AF66" i="21"/>
  <c r="Y66" i="21"/>
  <c r="T66" i="21"/>
  <c r="S66" i="21"/>
  <c r="AE66" i="21"/>
  <c r="AB66" i="21"/>
  <c r="M55" i="8"/>
  <c r="M56" i="8" s="1"/>
  <c r="K74" i="4" s="1"/>
  <c r="N87" i="24"/>
  <c r="O87" i="24" s="1"/>
  <c r="P87" i="24" s="1"/>
  <c r="N87" i="16"/>
  <c r="O87" i="16" s="1"/>
  <c r="P87" i="16" s="1"/>
  <c r="Q87" i="16" s="1"/>
  <c r="Q55" i="26"/>
  <c r="R55" i="12"/>
  <c r="O55" i="26"/>
  <c r="H67" i="21"/>
  <c r="I67" i="21" s="1"/>
  <c r="J67" i="21" s="1"/>
  <c r="AI67" i="21" s="1"/>
  <c r="G68" i="21"/>
  <c r="M55" i="26"/>
  <c r="M56" i="26" s="1"/>
  <c r="N55" i="20"/>
  <c r="P55" i="22"/>
  <c r="N55" i="19"/>
  <c r="O55" i="11"/>
  <c r="Q55" i="11"/>
  <c r="M55" i="14"/>
  <c r="M56" i="14" s="1"/>
  <c r="O55" i="20"/>
  <c r="N87" i="17"/>
  <c r="O87" i="17" s="1"/>
  <c r="P87" i="17" s="1"/>
  <c r="Q87" i="17" s="1"/>
  <c r="R87" i="17" s="1"/>
  <c r="R55" i="7"/>
  <c r="Q55" i="20"/>
  <c r="Q55" i="22"/>
  <c r="O55" i="22"/>
  <c r="P55" i="20"/>
  <c r="M87" i="22"/>
  <c r="N87" i="22" s="1"/>
  <c r="O87" i="22" s="1"/>
  <c r="P87" i="22" s="1"/>
  <c r="Q87" i="22" s="1"/>
  <c r="R87" i="22" s="1"/>
  <c r="S87" i="22" s="1"/>
  <c r="Q55" i="14"/>
  <c r="N55" i="9"/>
  <c r="R55" i="20"/>
  <c r="Q55" i="12"/>
  <c r="S55" i="26"/>
  <c r="Q55" i="10"/>
  <c r="O55" i="12"/>
  <c r="O55" i="19"/>
  <c r="S55" i="8"/>
  <c r="R55" i="8"/>
  <c r="P55" i="9"/>
  <c r="N55" i="7"/>
  <c r="M55" i="18"/>
  <c r="M56" i="18" s="1"/>
  <c r="J91" i="4"/>
  <c r="J135" i="4" s="1"/>
  <c r="J94" i="4"/>
  <c r="J140" i="4" s="1"/>
  <c r="M87" i="23"/>
  <c r="N55" i="11"/>
  <c r="J82" i="4"/>
  <c r="J126" i="4" s="1"/>
  <c r="M55" i="23"/>
  <c r="M56" i="23" s="1"/>
  <c r="P55" i="12"/>
  <c r="N55" i="26"/>
  <c r="P55" i="14"/>
  <c r="M87" i="19"/>
  <c r="O55" i="23"/>
  <c r="P55" i="23"/>
  <c r="P55" i="10"/>
  <c r="Q55" i="7"/>
  <c r="N55" i="12"/>
  <c r="M55" i="12"/>
  <c r="M56" i="12" s="1"/>
  <c r="J98" i="4"/>
  <c r="M56" i="19"/>
  <c r="M55" i="11"/>
  <c r="M56" i="11" s="1"/>
  <c r="N55" i="22"/>
  <c r="R55" i="26"/>
  <c r="J95" i="4"/>
  <c r="G68" i="23"/>
  <c r="H67" i="23"/>
  <c r="I67" i="23" s="1"/>
  <c r="J67" i="23" s="1"/>
  <c r="AG67" i="23" s="1"/>
  <c r="G68" i="24"/>
  <c r="H67" i="24"/>
  <c r="I67" i="24" s="1"/>
  <c r="J67" i="24" s="1"/>
  <c r="AG67" i="24" s="1"/>
  <c r="N55" i="14"/>
  <c r="U66" i="23"/>
  <c r="AE66" i="23"/>
  <c r="R66" i="23"/>
  <c r="AB66" i="23"/>
  <c r="X66" i="23"/>
  <c r="T66" i="23"/>
  <c r="W66" i="23"/>
  <c r="AA66" i="23"/>
  <c r="AC66" i="23"/>
  <c r="S66" i="23"/>
  <c r="Z66" i="23"/>
  <c r="AD66" i="23"/>
  <c r="Y66" i="23"/>
  <c r="V66" i="23"/>
  <c r="Q66" i="23"/>
  <c r="Q86" i="23" s="1"/>
  <c r="O55" i="9"/>
  <c r="AD66" i="24"/>
  <c r="Z66" i="24"/>
  <c r="V66" i="24"/>
  <c r="W66" i="24"/>
  <c r="U66" i="24"/>
  <c r="Y66" i="24"/>
  <c r="R66" i="24"/>
  <c r="AB66" i="24"/>
  <c r="X66" i="24"/>
  <c r="T66" i="24"/>
  <c r="AE66" i="24"/>
  <c r="AA66" i="24"/>
  <c r="Q66" i="24"/>
  <c r="Q86" i="24" s="1"/>
  <c r="S66" i="24"/>
  <c r="AC66" i="24"/>
  <c r="P55" i="11"/>
  <c r="O55" i="14"/>
  <c r="M87" i="14"/>
  <c r="N87" i="14" s="1"/>
  <c r="O87" i="14" s="1"/>
  <c r="P87" i="14" s="1"/>
  <c r="N55" i="23"/>
  <c r="G39" i="26"/>
  <c r="H38" i="26"/>
  <c r="I38" i="26" s="1"/>
  <c r="J38" i="26" s="1"/>
  <c r="AH35" i="24"/>
  <c r="Z35" i="24"/>
  <c r="R35" i="24"/>
  <c r="R55" i="24" s="1"/>
  <c r="AG35" i="24"/>
  <c r="Y35" i="24"/>
  <c r="AF35" i="24"/>
  <c r="V35" i="24"/>
  <c r="AE35" i="24"/>
  <c r="U35" i="24"/>
  <c r="AJ35" i="24"/>
  <c r="X35" i="24"/>
  <c r="W35" i="24"/>
  <c r="T35" i="24"/>
  <c r="AB35" i="24"/>
  <c r="AI35" i="24"/>
  <c r="AD35" i="24"/>
  <c r="AC35" i="24"/>
  <c r="AA35" i="24"/>
  <c r="S35" i="24"/>
  <c r="H69" i="19"/>
  <c r="I69" i="19" s="1"/>
  <c r="J69" i="19" s="1"/>
  <c r="G70" i="19"/>
  <c r="Z67" i="26"/>
  <c r="R67" i="26"/>
  <c r="R86" i="26" s="1"/>
  <c r="Y67" i="26"/>
  <c r="AB67" i="26"/>
  <c r="AA67" i="26"/>
  <c r="U67" i="26"/>
  <c r="AF67" i="26"/>
  <c r="T67" i="26"/>
  <c r="W67" i="26"/>
  <c r="S67" i="26"/>
  <c r="X67" i="26"/>
  <c r="AC67" i="26"/>
  <c r="V67" i="26"/>
  <c r="AE67" i="26"/>
  <c r="AD67" i="26"/>
  <c r="AE68" i="19"/>
  <c r="W68" i="19"/>
  <c r="AD68" i="19"/>
  <c r="V68" i="19"/>
  <c r="AG68" i="19"/>
  <c r="Y68" i="19"/>
  <c r="AH68" i="19"/>
  <c r="T68" i="19"/>
  <c r="AF68" i="19"/>
  <c r="S68" i="19"/>
  <c r="S86" i="19" s="1"/>
  <c r="AC68" i="19"/>
  <c r="X68" i="19"/>
  <c r="U68" i="19"/>
  <c r="AB68" i="19"/>
  <c r="AA68" i="19"/>
  <c r="Z68" i="19"/>
  <c r="G71" i="22"/>
  <c r="H70" i="22"/>
  <c r="I70" i="22" s="1"/>
  <c r="J70" i="22" s="1"/>
  <c r="H37" i="20"/>
  <c r="I37" i="20" s="1"/>
  <c r="J37" i="20" s="1"/>
  <c r="G38" i="20"/>
  <c r="G37" i="23"/>
  <c r="H36" i="23"/>
  <c r="I36" i="23" s="1"/>
  <c r="J36" i="23" s="1"/>
  <c r="AX25" i="23"/>
  <c r="AV24" i="23"/>
  <c r="AU23" i="23" s="1"/>
  <c r="AC63" i="23"/>
  <c r="AA61" i="23"/>
  <c r="Z60" i="23"/>
  <c r="AD64" i="23"/>
  <c r="AB62" i="23"/>
  <c r="AE65" i="23"/>
  <c r="AF66" i="23"/>
  <c r="AW25" i="22"/>
  <c r="AU24" i="22"/>
  <c r="AT23" i="22" s="1"/>
  <c r="AB63" i="22"/>
  <c r="Z61" i="22"/>
  <c r="AD65" i="22"/>
  <c r="AC64" i="22"/>
  <c r="Y60" i="22"/>
  <c r="AA62" i="22"/>
  <c r="AE66" i="22"/>
  <c r="AF67" i="22"/>
  <c r="AD36" i="20"/>
  <c r="V36" i="20"/>
  <c r="AE36" i="20"/>
  <c r="U36" i="20"/>
  <c r="AC36" i="20"/>
  <c r="T36" i="20"/>
  <c r="AG36" i="20"/>
  <c r="X36" i="20"/>
  <c r="AH36" i="20"/>
  <c r="AF36" i="20"/>
  <c r="AA36" i="20"/>
  <c r="AB36" i="20"/>
  <c r="Z36" i="20"/>
  <c r="Y36" i="20"/>
  <c r="AJ36" i="20"/>
  <c r="W36" i="20"/>
  <c r="AI36" i="20"/>
  <c r="S36" i="20"/>
  <c r="S55" i="20" s="1"/>
  <c r="AX25" i="19"/>
  <c r="AI68" i="19" s="1"/>
  <c r="AV24" i="19"/>
  <c r="AU23" i="19" s="1"/>
  <c r="AA61" i="19"/>
  <c r="AD64" i="19"/>
  <c r="Z60" i="19"/>
  <c r="AB62" i="19"/>
  <c r="AC63" i="19"/>
  <c r="AE65" i="19"/>
  <c r="AF66" i="19"/>
  <c r="AH35" i="23"/>
  <c r="Z35" i="23"/>
  <c r="R35" i="23"/>
  <c r="R55" i="23" s="1"/>
  <c r="AG35" i="23"/>
  <c r="Y35" i="23"/>
  <c r="AJ35" i="23"/>
  <c r="AB35" i="23"/>
  <c r="T35" i="23"/>
  <c r="AI35" i="23"/>
  <c r="V35" i="23"/>
  <c r="AF35" i="23"/>
  <c r="U35" i="23"/>
  <c r="X35" i="23"/>
  <c r="S35" i="23"/>
  <c r="AA35" i="23"/>
  <c r="AE35" i="23"/>
  <c r="AD35" i="23"/>
  <c r="W35" i="23"/>
  <c r="AC35" i="23"/>
  <c r="AV24" i="25"/>
  <c r="AU23" i="25" s="1"/>
  <c r="AX25" i="25"/>
  <c r="AH67" i="25" s="1"/>
  <c r="Z60" i="25"/>
  <c r="AA61" i="25"/>
  <c r="AC63" i="25"/>
  <c r="AB62" i="25"/>
  <c r="AD64" i="25"/>
  <c r="AE65" i="25"/>
  <c r="AC69" i="22"/>
  <c r="U69" i="22"/>
  <c r="AB69" i="22"/>
  <c r="T69" i="22"/>
  <c r="T86" i="22" s="1"/>
  <c r="AE69" i="22"/>
  <c r="W69" i="22"/>
  <c r="AA69" i="22"/>
  <c r="Z69" i="22"/>
  <c r="AF69" i="22"/>
  <c r="AI69" i="22"/>
  <c r="X69" i="22"/>
  <c r="V69" i="22"/>
  <c r="AD69" i="22"/>
  <c r="Y69" i="22"/>
  <c r="AH69" i="22"/>
  <c r="AG69" i="22"/>
  <c r="AD36" i="21"/>
  <c r="V36" i="21"/>
  <c r="AC36" i="21"/>
  <c r="U36" i="21"/>
  <c r="AF36" i="21"/>
  <c r="X36" i="21"/>
  <c r="AI36" i="21"/>
  <c r="W36" i="21"/>
  <c r="AH36" i="21"/>
  <c r="T36" i="21"/>
  <c r="Z36" i="21"/>
  <c r="S36" i="21"/>
  <c r="S55" i="21" s="1"/>
  <c r="AG36" i="21"/>
  <c r="AE36" i="21"/>
  <c r="AB36" i="21"/>
  <c r="AA36" i="21"/>
  <c r="Y36" i="21"/>
  <c r="AJ36" i="21"/>
  <c r="AW25" i="26"/>
  <c r="AG67" i="26" s="1"/>
  <c r="AU24" i="26"/>
  <c r="AT23" i="26" s="1"/>
  <c r="Y60" i="26"/>
  <c r="AA62" i="26"/>
  <c r="Z61" i="26"/>
  <c r="AB63" i="26"/>
  <c r="AC64" i="26"/>
  <c r="AD65" i="26"/>
  <c r="H68" i="25"/>
  <c r="I68" i="25" s="1"/>
  <c r="J68" i="25" s="1"/>
  <c r="G69" i="25"/>
  <c r="H37" i="21"/>
  <c r="I37" i="21" s="1"/>
  <c r="J37" i="21" s="1"/>
  <c r="G38" i="21"/>
  <c r="AE67" i="25"/>
  <c r="W67" i="25"/>
  <c r="AD67" i="25"/>
  <c r="V67" i="25"/>
  <c r="AG67" i="25"/>
  <c r="Y67" i="25"/>
  <c r="Z67" i="25"/>
  <c r="X67" i="25"/>
  <c r="AB67" i="25"/>
  <c r="U67" i="25"/>
  <c r="T67" i="25"/>
  <c r="AC67" i="25"/>
  <c r="S67" i="25"/>
  <c r="R67" i="25"/>
  <c r="R86" i="25" s="1"/>
  <c r="AF67" i="25"/>
  <c r="AA67" i="25"/>
  <c r="AD36" i="25"/>
  <c r="V36" i="25"/>
  <c r="AC36" i="25"/>
  <c r="U36" i="25"/>
  <c r="AI36" i="25"/>
  <c r="Y36" i="25"/>
  <c r="AH36" i="25"/>
  <c r="X36" i="25"/>
  <c r="AA36" i="25"/>
  <c r="AE36" i="25"/>
  <c r="AB36" i="25"/>
  <c r="AG36" i="25"/>
  <c r="S36" i="25"/>
  <c r="S55" i="25" s="1"/>
  <c r="W36" i="25"/>
  <c r="AJ36" i="25"/>
  <c r="AF36" i="25"/>
  <c r="Z36" i="25"/>
  <c r="T36" i="25"/>
  <c r="H36" i="19"/>
  <c r="I36" i="19" s="1"/>
  <c r="J36" i="19" s="1"/>
  <c r="G37" i="19"/>
  <c r="AZ25" i="20"/>
  <c r="AX24" i="20"/>
  <c r="AW23" i="20" s="1"/>
  <c r="AB60" i="20"/>
  <c r="AF64" i="20"/>
  <c r="AE63" i="20"/>
  <c r="AC61" i="20"/>
  <c r="AG65" i="20"/>
  <c r="AD62" i="20"/>
  <c r="AH66" i="20"/>
  <c r="AI67" i="20"/>
  <c r="H68" i="26"/>
  <c r="I68" i="26" s="1"/>
  <c r="J68" i="26" s="1"/>
  <c r="G69" i="26"/>
  <c r="H70" i="20"/>
  <c r="I70" i="20" s="1"/>
  <c r="J70" i="20" s="1"/>
  <c r="G71" i="20"/>
  <c r="AE69" i="20"/>
  <c r="W69" i="20"/>
  <c r="AD69" i="20"/>
  <c r="V69" i="20"/>
  <c r="AJ69" i="20"/>
  <c r="Z69" i="20"/>
  <c r="AC69" i="20"/>
  <c r="AG69" i="20"/>
  <c r="AF69" i="20"/>
  <c r="AI69" i="20"/>
  <c r="U69" i="20"/>
  <c r="X69" i="20"/>
  <c r="T69" i="20"/>
  <c r="T86" i="20" s="1"/>
  <c r="AH69" i="20"/>
  <c r="AB69" i="20"/>
  <c r="AA69" i="20"/>
  <c r="Y69" i="20"/>
  <c r="AX25" i="24"/>
  <c r="AV24" i="24"/>
  <c r="AU23" i="24" s="1"/>
  <c r="AB62" i="24"/>
  <c r="AD64" i="24"/>
  <c r="AA61" i="24"/>
  <c r="Z60" i="24"/>
  <c r="AC63" i="24"/>
  <c r="AE65" i="24"/>
  <c r="AF66" i="24"/>
  <c r="AC37" i="26"/>
  <c r="U37" i="26"/>
  <c r="AH37" i="26"/>
  <c r="Y37" i="26"/>
  <c r="AG37" i="26"/>
  <c r="X37" i="26"/>
  <c r="AJ37" i="26"/>
  <c r="AA37" i="26"/>
  <c r="AI37" i="26"/>
  <c r="T37" i="26"/>
  <c r="T55" i="26" s="1"/>
  <c r="AF37" i="26"/>
  <c r="W37" i="26"/>
  <c r="AE37" i="26"/>
  <c r="AB37" i="26"/>
  <c r="Z37" i="26"/>
  <c r="V37" i="26"/>
  <c r="AD37" i="26"/>
  <c r="AZ25" i="21"/>
  <c r="AX24" i="21"/>
  <c r="AW23" i="21" s="1"/>
  <c r="AE63" i="21"/>
  <c r="AF64" i="21"/>
  <c r="AB60" i="21"/>
  <c r="AD62" i="21"/>
  <c r="AG65" i="21"/>
  <c r="AC61" i="21"/>
  <c r="AH66" i="21"/>
  <c r="G37" i="24"/>
  <c r="H36" i="24"/>
  <c r="I36" i="24" s="1"/>
  <c r="J36" i="24" s="1"/>
  <c r="H37" i="25"/>
  <c r="I37" i="25" s="1"/>
  <c r="J37" i="25" s="1"/>
  <c r="G38" i="25"/>
  <c r="AH35" i="19"/>
  <c r="Z35" i="19"/>
  <c r="R35" i="19"/>
  <c r="R55" i="19" s="1"/>
  <c r="AG35" i="19"/>
  <c r="Y35" i="19"/>
  <c r="AJ35" i="19"/>
  <c r="AB35" i="19"/>
  <c r="T35" i="19"/>
  <c r="AC35" i="19"/>
  <c r="AA35" i="19"/>
  <c r="X35" i="19"/>
  <c r="AE35" i="19"/>
  <c r="S35" i="19"/>
  <c r="AD35" i="19"/>
  <c r="W35" i="19"/>
  <c r="V35" i="19"/>
  <c r="U35" i="19"/>
  <c r="AI35" i="19"/>
  <c r="AF35" i="19"/>
  <c r="M55" i="16"/>
  <c r="M56" i="16" s="1"/>
  <c r="Q55" i="16"/>
  <c r="Q55" i="15"/>
  <c r="N56" i="17"/>
  <c r="K86" i="4"/>
  <c r="O55" i="8"/>
  <c r="K87" i="4"/>
  <c r="S55" i="18"/>
  <c r="O55" i="10"/>
  <c r="O55" i="15"/>
  <c r="O55" i="7"/>
  <c r="N55" i="16"/>
  <c r="J85" i="4"/>
  <c r="J129" i="4" s="1"/>
  <c r="Q55" i="9"/>
  <c r="J84" i="4"/>
  <c r="J128" i="4" s="1"/>
  <c r="M55" i="15"/>
  <c r="M56" i="15" s="1"/>
  <c r="J73" i="4"/>
  <c r="N55" i="8"/>
  <c r="N55" i="18"/>
  <c r="N87" i="18"/>
  <c r="O87" i="18" s="1"/>
  <c r="P87" i="18" s="1"/>
  <c r="M55" i="9"/>
  <c r="M56" i="9" s="1"/>
  <c r="K75" i="4" s="1"/>
  <c r="R55" i="18"/>
  <c r="P55" i="15"/>
  <c r="J76" i="4"/>
  <c r="Q55" i="8"/>
  <c r="O55" i="16"/>
  <c r="O55" i="18"/>
  <c r="P55" i="18"/>
  <c r="R55" i="15"/>
  <c r="J72" i="4"/>
  <c r="J119" i="4" s="1"/>
  <c r="M87" i="7"/>
  <c r="Q55" i="18"/>
  <c r="N87" i="15"/>
  <c r="K83" i="4"/>
  <c r="N55" i="15"/>
  <c r="M55" i="7"/>
  <c r="M56" i="7" s="1"/>
  <c r="P55" i="7"/>
  <c r="N55" i="10"/>
  <c r="P55" i="8"/>
  <c r="P55" i="16"/>
  <c r="M55" i="10"/>
  <c r="M56" i="10" s="1"/>
  <c r="H68" i="16"/>
  <c r="I68" i="16" s="1"/>
  <c r="J68" i="16" s="1"/>
  <c r="G69" i="16"/>
  <c r="AF66" i="18"/>
  <c r="X66" i="18"/>
  <c r="AB66" i="18"/>
  <c r="S66" i="18"/>
  <c r="AA66" i="18"/>
  <c r="R66" i="18"/>
  <c r="Z66" i="18"/>
  <c r="Q66" i="18"/>
  <c r="Q86" i="18" s="1"/>
  <c r="Y66" i="18"/>
  <c r="W66" i="18"/>
  <c r="V66" i="18"/>
  <c r="AE66" i="18"/>
  <c r="U66" i="18"/>
  <c r="T66" i="18"/>
  <c r="AD66" i="18"/>
  <c r="AG66" i="18"/>
  <c r="AC66" i="18"/>
  <c r="H37" i="12"/>
  <c r="I37" i="12" s="1"/>
  <c r="J37" i="12" s="1"/>
  <c r="G38" i="12"/>
  <c r="G70" i="17"/>
  <c r="H69" i="17"/>
  <c r="I69" i="17" s="1"/>
  <c r="J69" i="17" s="1"/>
  <c r="G38" i="11"/>
  <c r="H37" i="11"/>
  <c r="I37" i="11" s="1"/>
  <c r="J37" i="11" s="1"/>
  <c r="H37" i="15"/>
  <c r="I37" i="15" s="1"/>
  <c r="J37" i="15" s="1"/>
  <c r="G38" i="15"/>
  <c r="H67" i="18"/>
  <c r="I67" i="18" s="1"/>
  <c r="J67" i="18" s="1"/>
  <c r="G68" i="18"/>
  <c r="AF36" i="12"/>
  <c r="X36" i="12"/>
  <c r="AE36" i="12"/>
  <c r="W36" i="12"/>
  <c r="AD36" i="12"/>
  <c r="V36" i="12"/>
  <c r="AH36" i="12"/>
  <c r="Z36" i="12"/>
  <c r="AA36" i="12"/>
  <c r="Y36" i="12"/>
  <c r="U36" i="12"/>
  <c r="AC36" i="12"/>
  <c r="AB36" i="12"/>
  <c r="T36" i="12"/>
  <c r="S36" i="12"/>
  <c r="S55" i="12" s="1"/>
  <c r="AJ36" i="12"/>
  <c r="AI36" i="12"/>
  <c r="AG36" i="12"/>
  <c r="AW24" i="11"/>
  <c r="AV23" i="11" s="1"/>
  <c r="AY25" i="11"/>
  <c r="AD63" i="11"/>
  <c r="AC62" i="11"/>
  <c r="AE64" i="11"/>
  <c r="AF65" i="11"/>
  <c r="AA60" i="11"/>
  <c r="AB61" i="11"/>
  <c r="AG66" i="11"/>
  <c r="AH67" i="11"/>
  <c r="G37" i="13"/>
  <c r="H36" i="13"/>
  <c r="I36" i="13" s="1"/>
  <c r="J36" i="13" s="1"/>
  <c r="G39" i="18"/>
  <c r="H38" i="18"/>
  <c r="I38" i="18" s="1"/>
  <c r="J38" i="18" s="1"/>
  <c r="AI35" i="13"/>
  <c r="AA35" i="13"/>
  <c r="S35" i="13"/>
  <c r="AH35" i="13"/>
  <c r="Z35" i="13"/>
  <c r="R35" i="13"/>
  <c r="R55" i="13" s="1"/>
  <c r="AG35" i="13"/>
  <c r="Y35" i="13"/>
  <c r="AJ35" i="13"/>
  <c r="V35" i="13"/>
  <c r="AF35" i="13"/>
  <c r="U35" i="13"/>
  <c r="AE35" i="13"/>
  <c r="T35" i="13"/>
  <c r="X35" i="13"/>
  <c r="AB35" i="13"/>
  <c r="W35" i="13"/>
  <c r="AD35" i="13"/>
  <c r="AC35" i="13"/>
  <c r="AW24" i="16"/>
  <c r="AV23" i="16" s="1"/>
  <c r="AY25" i="16"/>
  <c r="AD63" i="16"/>
  <c r="AC62" i="16"/>
  <c r="AB61" i="16"/>
  <c r="AA60" i="16"/>
  <c r="AE64" i="16"/>
  <c r="AF65" i="16"/>
  <c r="G71" i="11"/>
  <c r="H70" i="11"/>
  <c r="I70" i="11" s="1"/>
  <c r="J70" i="11" s="1"/>
  <c r="AI37" i="18"/>
  <c r="AG37" i="18"/>
  <c r="Y37" i="18"/>
  <c r="AF37" i="18"/>
  <c r="X37" i="18"/>
  <c r="AE37" i="18"/>
  <c r="W37" i="18"/>
  <c r="AC37" i="18"/>
  <c r="AB37" i="18"/>
  <c r="AA37" i="18"/>
  <c r="V37" i="18"/>
  <c r="AH37" i="18"/>
  <c r="AD37" i="18"/>
  <c r="Z37" i="18"/>
  <c r="U37" i="18"/>
  <c r="T37" i="18"/>
  <c r="T55" i="18" s="1"/>
  <c r="AJ37" i="18"/>
  <c r="H36" i="17"/>
  <c r="I36" i="17" s="1"/>
  <c r="J36" i="17" s="1"/>
  <c r="G37" i="17"/>
  <c r="AW24" i="18"/>
  <c r="AV23" i="18" s="1"/>
  <c r="AY25" i="18"/>
  <c r="AA60" i="18"/>
  <c r="AB61" i="18"/>
  <c r="AC62" i="18"/>
  <c r="AD63" i="18"/>
  <c r="AE64" i="18"/>
  <c r="AY25" i="13"/>
  <c r="AH66" i="13" s="1"/>
  <c r="AW24" i="13"/>
  <c r="AV23" i="13" s="1"/>
  <c r="AB61" i="13"/>
  <c r="AC62" i="13"/>
  <c r="AA60" i="13"/>
  <c r="AD63" i="13"/>
  <c r="AE64" i="13"/>
  <c r="AG69" i="11"/>
  <c r="Y69" i="11"/>
  <c r="AF69" i="11"/>
  <c r="X69" i="11"/>
  <c r="AE69" i="11"/>
  <c r="W69" i="11"/>
  <c r="AI69" i="11"/>
  <c r="AA69" i="11"/>
  <c r="AJ69" i="11"/>
  <c r="T69" i="11"/>
  <c r="T86" i="11" s="1"/>
  <c r="AH69" i="11"/>
  <c r="AD69" i="11"/>
  <c r="V69" i="11"/>
  <c r="Z69" i="11"/>
  <c r="U69" i="11"/>
  <c r="AC69" i="11"/>
  <c r="AB69" i="11"/>
  <c r="H37" i="14"/>
  <c r="I37" i="14" s="1"/>
  <c r="J37" i="14" s="1"/>
  <c r="G38" i="14"/>
  <c r="AE35" i="17"/>
  <c r="W35" i="17"/>
  <c r="AD35" i="17"/>
  <c r="V35" i="17"/>
  <c r="AC35" i="17"/>
  <c r="U35" i="17"/>
  <c r="AF35" i="17"/>
  <c r="R35" i="17"/>
  <c r="R55" i="17" s="1"/>
  <c r="AB35" i="17"/>
  <c r="AA35" i="17"/>
  <c r="AH35" i="17"/>
  <c r="T35" i="17"/>
  <c r="AJ35" i="17"/>
  <c r="AI35" i="17"/>
  <c r="AG35" i="17"/>
  <c r="S35" i="17"/>
  <c r="Y35" i="17"/>
  <c r="Z35" i="17"/>
  <c r="X35" i="17"/>
  <c r="AU24" i="17"/>
  <c r="AT23" i="17" s="1"/>
  <c r="AW25" i="17"/>
  <c r="AH68" i="17" s="1"/>
  <c r="Y60" i="17"/>
  <c r="AA62" i="17"/>
  <c r="AB63" i="17"/>
  <c r="AC64" i="17"/>
  <c r="Z61" i="17"/>
  <c r="AD65" i="17"/>
  <c r="AE66" i="17"/>
  <c r="AD36" i="15"/>
  <c r="V36" i="15"/>
  <c r="AE36" i="15"/>
  <c r="U36" i="15"/>
  <c r="AC36" i="15"/>
  <c r="T36" i="15"/>
  <c r="AB36" i="15"/>
  <c r="S36" i="15"/>
  <c r="S55" i="15" s="1"/>
  <c r="AG36" i="15"/>
  <c r="AF36" i="15"/>
  <c r="AA36" i="15"/>
  <c r="Z36" i="15"/>
  <c r="AJ36" i="15"/>
  <c r="W36" i="15"/>
  <c r="AI36" i="15"/>
  <c r="AH36" i="15"/>
  <c r="Y36" i="15"/>
  <c r="X36" i="15"/>
  <c r="AF67" i="16"/>
  <c r="X67" i="16"/>
  <c r="AE67" i="16"/>
  <c r="W67" i="16"/>
  <c r="AD67" i="16"/>
  <c r="V67" i="16"/>
  <c r="AH67" i="16"/>
  <c r="Z67" i="16"/>
  <c r="R67" i="16"/>
  <c r="R86" i="16" s="1"/>
  <c r="T67" i="16"/>
  <c r="S67" i="16"/>
  <c r="AG67" i="16"/>
  <c r="Y67" i="16"/>
  <c r="AC67" i="16"/>
  <c r="AB67" i="16"/>
  <c r="U67" i="16"/>
  <c r="AA67" i="16"/>
  <c r="AI36" i="14"/>
  <c r="AA36" i="14"/>
  <c r="S36" i="14"/>
  <c r="S55" i="14" s="1"/>
  <c r="AF36" i="14"/>
  <c r="W36" i="14"/>
  <c r="AE36" i="14"/>
  <c r="V36" i="14"/>
  <c r="AH36" i="14"/>
  <c r="Y36" i="14"/>
  <c r="AG36" i="14"/>
  <c r="X36" i="14"/>
  <c r="AD36" i="14"/>
  <c r="AC36" i="14"/>
  <c r="AB36" i="14"/>
  <c r="AJ36" i="14"/>
  <c r="Z36" i="14"/>
  <c r="U36" i="14"/>
  <c r="T36" i="14"/>
  <c r="AV24" i="14"/>
  <c r="AU23" i="14" s="1"/>
  <c r="AX25" i="14"/>
  <c r="AB62" i="14"/>
  <c r="Z60" i="14"/>
  <c r="AA61" i="14"/>
  <c r="AC63" i="14"/>
  <c r="AD64" i="14"/>
  <c r="H67" i="14"/>
  <c r="I67" i="14" s="1"/>
  <c r="J67" i="14" s="1"/>
  <c r="G68" i="14"/>
  <c r="AC35" i="16"/>
  <c r="U35" i="16"/>
  <c r="AJ35" i="16"/>
  <c r="AB35" i="16"/>
  <c r="T35" i="16"/>
  <c r="AI35" i="16"/>
  <c r="AA35" i="16"/>
  <c r="S35" i="16"/>
  <c r="AE35" i="16"/>
  <c r="W35" i="16"/>
  <c r="AF35" i="16"/>
  <c r="AD35" i="16"/>
  <c r="Z35" i="16"/>
  <c r="AH35" i="16"/>
  <c r="R35" i="16"/>
  <c r="R55" i="16" s="1"/>
  <c r="V35" i="16"/>
  <c r="Y35" i="16"/>
  <c r="X35" i="16"/>
  <c r="AG35" i="16"/>
  <c r="G69" i="12"/>
  <c r="H68" i="12"/>
  <c r="I68" i="12" s="1"/>
  <c r="J68" i="12" s="1"/>
  <c r="AX24" i="12"/>
  <c r="AW23" i="12" s="1"/>
  <c r="AZ25" i="12"/>
  <c r="AJ67" i="12" s="1"/>
  <c r="AC61" i="12"/>
  <c r="AD62" i="12"/>
  <c r="AE63" i="12"/>
  <c r="AB60" i="12"/>
  <c r="AF64" i="12"/>
  <c r="AG65" i="12"/>
  <c r="H69" i="15"/>
  <c r="I69" i="15" s="1"/>
  <c r="J69" i="15" s="1"/>
  <c r="G70" i="15"/>
  <c r="AC66" i="13"/>
  <c r="U66" i="13"/>
  <c r="AB66" i="13"/>
  <c r="S66" i="13"/>
  <c r="AA66" i="13"/>
  <c r="R66" i="13"/>
  <c r="Z66" i="13"/>
  <c r="Q66" i="13"/>
  <c r="Q86" i="13" s="1"/>
  <c r="AE66" i="13"/>
  <c r="V66" i="13"/>
  <c r="W66" i="13"/>
  <c r="T66" i="13"/>
  <c r="Y66" i="13"/>
  <c r="X66" i="13"/>
  <c r="AF66" i="13"/>
  <c r="AD66" i="13"/>
  <c r="AG66" i="13"/>
  <c r="AD66" i="14"/>
  <c r="V66" i="14"/>
  <c r="AB66" i="14"/>
  <c r="S66" i="14"/>
  <c r="AA66" i="14"/>
  <c r="R66" i="14"/>
  <c r="Z66" i="14"/>
  <c r="Q66" i="14"/>
  <c r="Q86" i="14" s="1"/>
  <c r="AG66" i="14"/>
  <c r="T66" i="14"/>
  <c r="AF66" i="14"/>
  <c r="W66" i="14"/>
  <c r="U66" i="14"/>
  <c r="AE66" i="14"/>
  <c r="AC66" i="14"/>
  <c r="Y66" i="14"/>
  <c r="X66" i="14"/>
  <c r="AF65" i="13"/>
  <c r="G37" i="16"/>
  <c r="H36" i="16"/>
  <c r="I36" i="16" s="1"/>
  <c r="J36" i="16" s="1"/>
  <c r="AI68" i="11"/>
  <c r="AG67" i="12"/>
  <c r="Y67" i="12"/>
  <c r="AF67" i="12"/>
  <c r="X67" i="12"/>
  <c r="AE67" i="12"/>
  <c r="W67" i="12"/>
  <c r="AI67" i="12"/>
  <c r="AA67" i="12"/>
  <c r="S67" i="12"/>
  <c r="U67" i="12"/>
  <c r="T67" i="12"/>
  <c r="AH67" i="12"/>
  <c r="R67" i="12"/>
  <c r="R86" i="12" s="1"/>
  <c r="Z67" i="12"/>
  <c r="V67" i="12"/>
  <c r="AC67" i="12"/>
  <c r="AB67" i="12"/>
  <c r="AD67" i="12"/>
  <c r="AG68" i="15"/>
  <c r="Y68" i="15"/>
  <c r="AF68" i="15"/>
  <c r="X68" i="15"/>
  <c r="AE68" i="15"/>
  <c r="W68" i="15"/>
  <c r="AA68" i="15"/>
  <c r="Z68" i="15"/>
  <c r="V68" i="15"/>
  <c r="AB68" i="15"/>
  <c r="AH68" i="15"/>
  <c r="AD68" i="15"/>
  <c r="AC68" i="15"/>
  <c r="U68" i="15"/>
  <c r="S68" i="15"/>
  <c r="S86" i="15" s="1"/>
  <c r="T68" i="15"/>
  <c r="AB68" i="17"/>
  <c r="T68" i="17"/>
  <c r="AA68" i="17"/>
  <c r="S68" i="17"/>
  <c r="S86" i="17" s="1"/>
  <c r="Z68" i="17"/>
  <c r="W68" i="17"/>
  <c r="AG68" i="17"/>
  <c r="V68" i="17"/>
  <c r="AF68" i="17"/>
  <c r="U68" i="17"/>
  <c r="AC68" i="17"/>
  <c r="Y68" i="17"/>
  <c r="AD68" i="17"/>
  <c r="X68" i="17"/>
  <c r="AE68" i="17"/>
  <c r="H67" i="13"/>
  <c r="I67" i="13" s="1"/>
  <c r="J67" i="13" s="1"/>
  <c r="G68" i="13"/>
  <c r="AX25" i="15"/>
  <c r="AI68" i="15" s="1"/>
  <c r="AV24" i="15"/>
  <c r="AU23" i="15" s="1"/>
  <c r="AC63" i="15"/>
  <c r="AB62" i="15"/>
  <c r="Z60" i="15"/>
  <c r="AA61" i="15"/>
  <c r="AD64" i="15"/>
  <c r="AE65" i="15"/>
  <c r="AF66" i="15"/>
  <c r="AI36" i="11"/>
  <c r="AA36" i="11"/>
  <c r="AH36" i="11"/>
  <c r="Z36" i="11"/>
  <c r="AB36" i="11"/>
  <c r="Y36" i="11"/>
  <c r="AJ36" i="11"/>
  <c r="X36" i="11"/>
  <c r="AD36" i="11"/>
  <c r="T36" i="11"/>
  <c r="AF36" i="11"/>
  <c r="W36" i="11"/>
  <c r="V36" i="11"/>
  <c r="U36" i="11"/>
  <c r="AE36" i="11"/>
  <c r="AC36" i="11"/>
  <c r="S36" i="11"/>
  <c r="S55" i="11" s="1"/>
  <c r="AG36" i="11"/>
  <c r="Q87" i="5"/>
  <c r="P56" i="3"/>
  <c r="M69" i="4"/>
  <c r="AB66" i="10"/>
  <c r="AA66" i="10"/>
  <c r="T66" i="10"/>
  <c r="W66" i="10"/>
  <c r="S66" i="10"/>
  <c r="AC66" i="10"/>
  <c r="Y66" i="10"/>
  <c r="V66" i="10"/>
  <c r="Z66" i="10"/>
  <c r="U66" i="10"/>
  <c r="Q66" i="10"/>
  <c r="Q86" i="10" s="1"/>
  <c r="X66" i="10"/>
  <c r="R66" i="10"/>
  <c r="G68" i="10"/>
  <c r="H67" i="10"/>
  <c r="I67" i="10" s="1"/>
  <c r="J67" i="10" s="1"/>
  <c r="AF67" i="10" s="1"/>
  <c r="H69" i="8"/>
  <c r="I69" i="8" s="1"/>
  <c r="J69" i="8" s="1"/>
  <c r="G70" i="8"/>
  <c r="G37" i="9"/>
  <c r="H36" i="9"/>
  <c r="I36" i="9" s="1"/>
  <c r="J36" i="9" s="1"/>
  <c r="P87" i="10"/>
  <c r="G71" i="7"/>
  <c r="H70" i="7"/>
  <c r="I70" i="7" s="1"/>
  <c r="J70" i="7" s="1"/>
  <c r="AI37" i="8"/>
  <c r="AA37" i="8"/>
  <c r="AH37" i="8"/>
  <c r="Z37" i="8"/>
  <c r="AC37" i="8"/>
  <c r="U37" i="8"/>
  <c r="AD37" i="8"/>
  <c r="AB37" i="8"/>
  <c r="AF37" i="8"/>
  <c r="T37" i="8"/>
  <c r="T55" i="8" s="1"/>
  <c r="AE37" i="8"/>
  <c r="V37" i="8"/>
  <c r="W37" i="8"/>
  <c r="AJ37" i="8"/>
  <c r="AG37" i="8"/>
  <c r="Y37" i="8"/>
  <c r="X37" i="8"/>
  <c r="AH68" i="9"/>
  <c r="Z68" i="9"/>
  <c r="AG68" i="9"/>
  <c r="Y68" i="9"/>
  <c r="AB68" i="9"/>
  <c r="T68" i="9"/>
  <c r="V68" i="9"/>
  <c r="AF68" i="9"/>
  <c r="U68" i="9"/>
  <c r="X68" i="9"/>
  <c r="AE68" i="9"/>
  <c r="AD68" i="9"/>
  <c r="W68" i="9"/>
  <c r="S68" i="9"/>
  <c r="S86" i="9" s="1"/>
  <c r="AC68" i="9"/>
  <c r="AA68" i="9"/>
  <c r="AX25" i="8"/>
  <c r="AI68" i="8" s="1"/>
  <c r="AV24" i="8"/>
  <c r="AU23" i="8" s="1"/>
  <c r="Z60" i="8"/>
  <c r="AB62" i="8"/>
  <c r="AA61" i="8"/>
  <c r="AC63" i="8"/>
  <c r="AD64" i="8"/>
  <c r="AE65" i="8"/>
  <c r="AF66" i="8"/>
  <c r="AV24" i="7"/>
  <c r="AU23" i="7" s="1"/>
  <c r="AX25" i="7"/>
  <c r="AJ69" i="7" s="1"/>
  <c r="Z60" i="7"/>
  <c r="AD64" i="7"/>
  <c r="AE65" i="7"/>
  <c r="AC63" i="7"/>
  <c r="AB62" i="7"/>
  <c r="AA61" i="7"/>
  <c r="AF66" i="7"/>
  <c r="AG67" i="7"/>
  <c r="AU24" i="10"/>
  <c r="AT23" i="10" s="1"/>
  <c r="AW25" i="10"/>
  <c r="AA62" i="10"/>
  <c r="AD65" i="10"/>
  <c r="Z61" i="10"/>
  <c r="Y60" i="10"/>
  <c r="AB63" i="10"/>
  <c r="AC64" i="10"/>
  <c r="AE66" i="10"/>
  <c r="AX25" i="9"/>
  <c r="AV24" i="9"/>
  <c r="AU23" i="9" s="1"/>
  <c r="AA61" i="9"/>
  <c r="Z60" i="9"/>
  <c r="AD64" i="9"/>
  <c r="AB62" i="9"/>
  <c r="AC63" i="9"/>
  <c r="AE65" i="9"/>
  <c r="AF66" i="9"/>
  <c r="G70" i="9"/>
  <c r="H69" i="9"/>
  <c r="I69" i="9" s="1"/>
  <c r="J69" i="9" s="1"/>
  <c r="G39" i="8"/>
  <c r="H38" i="8"/>
  <c r="I38" i="8" s="1"/>
  <c r="J38" i="8" s="1"/>
  <c r="AH68" i="7"/>
  <c r="H37" i="7"/>
  <c r="I37" i="7" s="1"/>
  <c r="J37" i="7" s="1"/>
  <c r="G38" i="7"/>
  <c r="AJ35" i="10"/>
  <c r="AB35" i="10"/>
  <c r="T35" i="10"/>
  <c r="AH35" i="10"/>
  <c r="Z35" i="10"/>
  <c r="R35" i="10"/>
  <c r="R55" i="10" s="1"/>
  <c r="AG35" i="10"/>
  <c r="W35" i="10"/>
  <c r="AF35" i="10"/>
  <c r="V35" i="10"/>
  <c r="Y35" i="10"/>
  <c r="AI35" i="10"/>
  <c r="AE35" i="10"/>
  <c r="U35" i="10"/>
  <c r="X35" i="10"/>
  <c r="S35" i="10"/>
  <c r="AC35" i="10"/>
  <c r="AD35" i="10"/>
  <c r="AA35" i="10"/>
  <c r="AD68" i="8"/>
  <c r="V68" i="8"/>
  <c r="AC68" i="8"/>
  <c r="U68" i="8"/>
  <c r="AB68" i="8"/>
  <c r="AA68" i="8"/>
  <c r="AF68" i="8"/>
  <c r="T68" i="8"/>
  <c r="Z68" i="8"/>
  <c r="Y68" i="8"/>
  <c r="AG68" i="8"/>
  <c r="AE68" i="8"/>
  <c r="S68" i="8"/>
  <c r="X68" i="8"/>
  <c r="W68" i="8"/>
  <c r="AH68" i="8"/>
  <c r="AC35" i="9"/>
  <c r="U35" i="9"/>
  <c r="AJ35" i="9"/>
  <c r="AB35" i="9"/>
  <c r="T35" i="9"/>
  <c r="AE35" i="9"/>
  <c r="W35" i="9"/>
  <c r="AF35" i="9"/>
  <c r="R35" i="9"/>
  <c r="R55" i="9" s="1"/>
  <c r="AD35" i="9"/>
  <c r="AH35" i="9"/>
  <c r="V35" i="9"/>
  <c r="AG35" i="9"/>
  <c r="AA35" i="9"/>
  <c r="AI35" i="9"/>
  <c r="S35" i="9"/>
  <c r="X35" i="9"/>
  <c r="Z35" i="9"/>
  <c r="Y35" i="9"/>
  <c r="AE36" i="7"/>
  <c r="W36" i="7"/>
  <c r="AI36" i="7"/>
  <c r="Z36" i="7"/>
  <c r="AH36" i="7"/>
  <c r="Y36" i="7"/>
  <c r="AB36" i="7"/>
  <c r="S36" i="7"/>
  <c r="S55" i="7" s="1"/>
  <c r="V36" i="7"/>
  <c r="AD36" i="7"/>
  <c r="AC36" i="7"/>
  <c r="AJ36" i="7"/>
  <c r="U36" i="7"/>
  <c r="AG36" i="7"/>
  <c r="T36" i="7"/>
  <c r="AA36" i="7"/>
  <c r="X36" i="7"/>
  <c r="AF36" i="7"/>
  <c r="G37" i="10"/>
  <c r="H36" i="10"/>
  <c r="I36" i="10" s="1"/>
  <c r="J36" i="10" s="1"/>
  <c r="AC69" i="7"/>
  <c r="U69" i="7"/>
  <c r="AE69" i="7"/>
  <c r="W69" i="7"/>
  <c r="AI69" i="7"/>
  <c r="Y69" i="7"/>
  <c r="AH69" i="7"/>
  <c r="X69" i="7"/>
  <c r="AA69" i="7"/>
  <c r="AG69" i="7"/>
  <c r="AF69" i="7"/>
  <c r="T69" i="7"/>
  <c r="T86" i="7" s="1"/>
  <c r="AD69" i="7"/>
  <c r="AB69" i="7"/>
  <c r="Z69" i="7"/>
  <c r="V69" i="7"/>
  <c r="AD67" i="6"/>
  <c r="V67" i="6"/>
  <c r="AC67" i="6"/>
  <c r="U67" i="6"/>
  <c r="AB67" i="6"/>
  <c r="T67" i="6"/>
  <c r="AE67" i="6"/>
  <c r="W67" i="6"/>
  <c r="AA67" i="6"/>
  <c r="Z67" i="6"/>
  <c r="Y67" i="6"/>
  <c r="R67" i="6"/>
  <c r="R86" i="6" s="1"/>
  <c r="AH67" i="6"/>
  <c r="S67" i="6"/>
  <c r="AG67" i="6"/>
  <c r="X67" i="6"/>
  <c r="AF67" i="6"/>
  <c r="H38" i="6"/>
  <c r="I38" i="6" s="1"/>
  <c r="J38" i="6" s="1"/>
  <c r="G39" i="6"/>
  <c r="H68" i="6"/>
  <c r="I68" i="6" s="1"/>
  <c r="J68" i="6" s="1"/>
  <c r="G69" i="6"/>
  <c r="AW24" i="6"/>
  <c r="AV23" i="6" s="1"/>
  <c r="AY25" i="6"/>
  <c r="AD63" i="6"/>
  <c r="AC62" i="6"/>
  <c r="AB61" i="6"/>
  <c r="AA60" i="6"/>
  <c r="AE64" i="6"/>
  <c r="AF65" i="6"/>
  <c r="P87" i="6"/>
  <c r="AF37" i="6"/>
  <c r="X37" i="6"/>
  <c r="AE37" i="6"/>
  <c r="W37" i="6"/>
  <c r="AD37" i="6"/>
  <c r="V37" i="6"/>
  <c r="AJ37" i="6"/>
  <c r="Y37" i="6"/>
  <c r="AI37" i="6"/>
  <c r="U37" i="6"/>
  <c r="AH37" i="6"/>
  <c r="T37" i="6"/>
  <c r="T55" i="6" s="1"/>
  <c r="Z37" i="6"/>
  <c r="AC37" i="6"/>
  <c r="AB37" i="6"/>
  <c r="AA37" i="6"/>
  <c r="AG37" i="6"/>
  <c r="AW25" i="5"/>
  <c r="AG67" i="5" s="1"/>
  <c r="AU24" i="5"/>
  <c r="AT23" i="5" s="1"/>
  <c r="Y60" i="5"/>
  <c r="AA62" i="5"/>
  <c r="Z61" i="5"/>
  <c r="AB63" i="5"/>
  <c r="AC64" i="5"/>
  <c r="AD65" i="5"/>
  <c r="AD67" i="5"/>
  <c r="V67" i="5"/>
  <c r="AB67" i="5"/>
  <c r="T67" i="5"/>
  <c r="AE67" i="5"/>
  <c r="W67" i="5"/>
  <c r="U67" i="5"/>
  <c r="S67" i="5"/>
  <c r="AF67" i="5"/>
  <c r="R67" i="5"/>
  <c r="R86" i="5" s="1"/>
  <c r="X67" i="5"/>
  <c r="Y67" i="5"/>
  <c r="AC67" i="5"/>
  <c r="Z67" i="5"/>
  <c r="AA67" i="5"/>
  <c r="H68" i="5"/>
  <c r="I68" i="5" s="1"/>
  <c r="J68" i="5" s="1"/>
  <c r="G69" i="5"/>
  <c r="AF37" i="5"/>
  <c r="X37" i="5"/>
  <c r="AE37" i="5"/>
  <c r="W37" i="5"/>
  <c r="AD37" i="5"/>
  <c r="V37" i="5"/>
  <c r="AG37" i="5"/>
  <c r="Y37" i="5"/>
  <c r="AC37" i="5"/>
  <c r="AB37" i="5"/>
  <c r="AA37" i="5"/>
  <c r="Z37" i="5"/>
  <c r="AH37" i="5"/>
  <c r="T37" i="5"/>
  <c r="T55" i="5" s="1"/>
  <c r="AI37" i="5"/>
  <c r="AJ37" i="5"/>
  <c r="U37" i="5"/>
  <c r="H38" i="5"/>
  <c r="I38" i="5" s="1"/>
  <c r="J38" i="5" s="1"/>
  <c r="G39" i="5"/>
  <c r="AE66" i="5"/>
  <c r="AX25" i="2"/>
  <c r="AV24" i="2"/>
  <c r="AU23" i="2" s="1"/>
  <c r="AA61" i="2"/>
  <c r="AE65" i="2"/>
  <c r="AD64" i="2"/>
  <c r="AB62" i="2"/>
  <c r="Z60" i="2"/>
  <c r="AC63" i="2"/>
  <c r="AF66" i="2"/>
  <c r="AW24" i="3"/>
  <c r="AV23" i="3" s="1"/>
  <c r="AY25" i="3"/>
  <c r="AE64" i="3"/>
  <c r="AB61" i="3"/>
  <c r="AD63" i="3"/>
  <c r="AA60" i="3"/>
  <c r="AC62" i="3"/>
  <c r="AF65" i="3"/>
  <c r="AG66" i="3"/>
  <c r="Q87" i="3"/>
  <c r="R87" i="3" s="1"/>
  <c r="H69" i="3"/>
  <c r="I69" i="3" s="1"/>
  <c r="J69" i="3" s="1"/>
  <c r="G70" i="3"/>
  <c r="H37" i="3"/>
  <c r="I37" i="3" s="1"/>
  <c r="J37" i="3" s="1"/>
  <c r="G38" i="3"/>
  <c r="AE68" i="3"/>
  <c r="W68" i="3"/>
  <c r="AD68" i="3"/>
  <c r="V68" i="3"/>
  <c r="AC68" i="3"/>
  <c r="U68" i="3"/>
  <c r="AG68" i="3"/>
  <c r="Y68" i="3"/>
  <c r="AJ68" i="3"/>
  <c r="T68" i="3"/>
  <c r="AI68" i="3"/>
  <c r="S68" i="3"/>
  <c r="AH68" i="3"/>
  <c r="X68" i="3"/>
  <c r="AB68" i="3"/>
  <c r="AF68" i="3"/>
  <c r="Z68" i="3"/>
  <c r="AA68" i="3"/>
  <c r="AF36" i="3"/>
  <c r="X36" i="3"/>
  <c r="AE36" i="3"/>
  <c r="W36" i="3"/>
  <c r="AD36" i="3"/>
  <c r="V36" i="3"/>
  <c r="AH36" i="3"/>
  <c r="T36" i="3"/>
  <c r="AG36" i="3"/>
  <c r="S36" i="3"/>
  <c r="S55" i="3" s="1"/>
  <c r="AB36" i="3"/>
  <c r="AC36" i="3"/>
  <c r="AA36" i="3"/>
  <c r="AI36" i="3"/>
  <c r="U36" i="3"/>
  <c r="AJ36" i="3"/>
  <c r="Z36" i="3"/>
  <c r="Y36" i="3"/>
  <c r="S86" i="2"/>
  <c r="U68" i="2"/>
  <c r="AC68" i="2"/>
  <c r="T68" i="2"/>
  <c r="AA68" i="2"/>
  <c r="V68" i="2"/>
  <c r="AD68" i="2"/>
  <c r="X68" i="2"/>
  <c r="Y68" i="2"/>
  <c r="Z68" i="2"/>
  <c r="W68" i="2"/>
  <c r="AE68" i="2"/>
  <c r="AG68" i="2"/>
  <c r="AI68" i="2"/>
  <c r="AF68" i="2"/>
  <c r="AH68" i="2"/>
  <c r="AB68" i="2"/>
  <c r="H69" i="2"/>
  <c r="I69" i="2" s="1"/>
  <c r="J69" i="2" s="1"/>
  <c r="T69" i="2" s="1"/>
  <c r="G70" i="2"/>
  <c r="AA41" i="2"/>
  <c r="AI41" i="2"/>
  <c r="AG41" i="2"/>
  <c r="AB41" i="2"/>
  <c r="AJ41" i="2"/>
  <c r="AE41" i="2"/>
  <c r="AF41" i="2"/>
  <c r="AC41" i="2"/>
  <c r="X41" i="2"/>
  <c r="X55" i="2" s="1"/>
  <c r="AD41" i="2"/>
  <c r="Y41" i="2"/>
  <c r="Z41" i="2"/>
  <c r="AH41" i="2"/>
  <c r="G43" i="2"/>
  <c r="H42" i="2"/>
  <c r="I42" i="2" s="1"/>
  <c r="J42" i="2" s="1"/>
  <c r="AD84" i="37" l="1"/>
  <c r="AJ81" i="37"/>
  <c r="AE84" i="37"/>
  <c r="K114" i="4"/>
  <c r="K115" i="4"/>
  <c r="O87" i="2"/>
  <c r="P87" i="2" s="1"/>
  <c r="M87" i="29"/>
  <c r="N87" i="29" s="1"/>
  <c r="O87" i="29" s="1"/>
  <c r="P87" i="29" s="1"/>
  <c r="Q87" i="29" s="1"/>
  <c r="R87" i="29" s="1"/>
  <c r="S87" i="29" s="1"/>
  <c r="N56" i="24"/>
  <c r="K96" i="4"/>
  <c r="N56" i="21"/>
  <c r="O87" i="11"/>
  <c r="M78" i="4" s="1"/>
  <c r="Q87" i="13"/>
  <c r="N56" i="25"/>
  <c r="S55" i="30"/>
  <c r="N55" i="30"/>
  <c r="J142" i="4"/>
  <c r="O56" i="13"/>
  <c r="M81" i="4" s="1"/>
  <c r="M125" i="4" s="1"/>
  <c r="AT57" i="37"/>
  <c r="AV59" i="37"/>
  <c r="AR55" i="37"/>
  <c r="AS56" i="37"/>
  <c r="AU58" i="37"/>
  <c r="AW60" i="37"/>
  <c r="AX61" i="37"/>
  <c r="AY62" i="37"/>
  <c r="AL33" i="37"/>
  <c r="AL49" i="37" s="1"/>
  <c r="AN33" i="37"/>
  <c r="AX33" i="37"/>
  <c r="AZ33" i="37"/>
  <c r="AQ33" i="37"/>
  <c r="AM33" i="37"/>
  <c r="AR33" i="37"/>
  <c r="AT33" i="37"/>
  <c r="AO33" i="37"/>
  <c r="AY33" i="37"/>
  <c r="AP33" i="37"/>
  <c r="AS33" i="37"/>
  <c r="AU33" i="37"/>
  <c r="AV33" i="37"/>
  <c r="AW33" i="37"/>
  <c r="AL64" i="37"/>
  <c r="AP64" i="37"/>
  <c r="AT64" i="37"/>
  <c r="AX64" i="37"/>
  <c r="AM64" i="37"/>
  <c r="AQ64" i="37"/>
  <c r="AU64" i="37"/>
  <c r="AY64" i="37"/>
  <c r="AN64" i="37"/>
  <c r="AR64" i="37"/>
  <c r="AV64" i="37"/>
  <c r="AZ64" i="37"/>
  <c r="AS64" i="37"/>
  <c r="AO64" i="37"/>
  <c r="AK64" i="37"/>
  <c r="AK80" i="37" s="1"/>
  <c r="AW64" i="37"/>
  <c r="AZ63" i="37"/>
  <c r="AG50" i="37"/>
  <c r="AF84" i="37"/>
  <c r="BO19" i="37"/>
  <c r="BM18" i="37"/>
  <c r="BL17" i="37" s="1"/>
  <c r="AQ54" i="37"/>
  <c r="X34" i="37"/>
  <c r="Y34" i="37" s="1"/>
  <c r="Z34" i="37" s="1"/>
  <c r="W35" i="37"/>
  <c r="X65" i="37"/>
  <c r="Y65" i="37" s="1"/>
  <c r="Z65" i="37" s="1"/>
  <c r="W66" i="37"/>
  <c r="R55" i="29"/>
  <c r="M56" i="30"/>
  <c r="K104" i="4" s="1"/>
  <c r="R55" i="30"/>
  <c r="T87" i="29"/>
  <c r="K131" i="4"/>
  <c r="J139" i="4"/>
  <c r="J151" i="4"/>
  <c r="J152" i="4"/>
  <c r="J118" i="4"/>
  <c r="P55" i="29"/>
  <c r="AI36" i="22"/>
  <c r="V36" i="22"/>
  <c r="Y36" i="22"/>
  <c r="AA36" i="22"/>
  <c r="AF36" i="22"/>
  <c r="W36" i="22"/>
  <c r="S36" i="22"/>
  <c r="S55" i="22" s="1"/>
  <c r="T36" i="22"/>
  <c r="AH36" i="22"/>
  <c r="X36" i="22"/>
  <c r="Z36" i="22"/>
  <c r="AJ36" i="22"/>
  <c r="AC36" i="22"/>
  <c r="AE36" i="22"/>
  <c r="U36" i="22"/>
  <c r="AD36" i="22"/>
  <c r="AG36" i="22"/>
  <c r="AB36" i="22"/>
  <c r="H70" i="30"/>
  <c r="I70" i="30" s="1"/>
  <c r="J70" i="30" s="1"/>
  <c r="G71" i="30"/>
  <c r="N87" i="31"/>
  <c r="K105" i="4"/>
  <c r="K153" i="4" s="1"/>
  <c r="AX24" i="34"/>
  <c r="AW23" i="34" s="1"/>
  <c r="AD62" i="34"/>
  <c r="AG65" i="34"/>
  <c r="AC61" i="34"/>
  <c r="AB60" i="34"/>
  <c r="AE63" i="34"/>
  <c r="AF64" i="34"/>
  <c r="AH66" i="34"/>
  <c r="AZ25" i="34"/>
  <c r="G38" i="22"/>
  <c r="H37" i="22"/>
  <c r="I37" i="22" s="1"/>
  <c r="J37" i="22" s="1"/>
  <c r="K130" i="4"/>
  <c r="O55" i="29"/>
  <c r="M87" i="28"/>
  <c r="N87" i="28" s="1"/>
  <c r="O87" i="28" s="1"/>
  <c r="P87" i="28" s="1"/>
  <c r="Q87" i="28" s="1"/>
  <c r="R87" i="28" s="1"/>
  <c r="S87" i="28" s="1"/>
  <c r="Q55" i="30"/>
  <c r="J153" i="4"/>
  <c r="K101" i="4"/>
  <c r="N56" i="27"/>
  <c r="M87" i="30"/>
  <c r="N87" i="30" s="1"/>
  <c r="O87" i="30" s="1"/>
  <c r="P87" i="30" s="1"/>
  <c r="Q87" i="30" s="1"/>
  <c r="R87" i="30" s="1"/>
  <c r="S87" i="30" s="1"/>
  <c r="N55" i="29"/>
  <c r="AY25" i="28"/>
  <c r="AC62" i="28"/>
  <c r="AB61" i="28"/>
  <c r="AA60" i="28"/>
  <c r="AD63" i="28"/>
  <c r="AH67" i="28"/>
  <c r="AE64" i="28"/>
  <c r="AG66" i="28"/>
  <c r="AF65" i="28"/>
  <c r="AW24" i="28"/>
  <c r="AV23" i="28" s="1"/>
  <c r="J100" i="4"/>
  <c r="J148" i="4" s="1"/>
  <c r="M87" i="27"/>
  <c r="AH67" i="29"/>
  <c r="AA60" i="29"/>
  <c r="AF65" i="29"/>
  <c r="AY25" i="29"/>
  <c r="AG66" i="29"/>
  <c r="AW24" i="29"/>
  <c r="AV23" i="29" s="1"/>
  <c r="AB61" i="29"/>
  <c r="AD63" i="29"/>
  <c r="AC62" i="29"/>
  <c r="AE64" i="29"/>
  <c r="AI68" i="29"/>
  <c r="J117" i="4"/>
  <c r="L114" i="4"/>
  <c r="R87" i="34"/>
  <c r="T55" i="30"/>
  <c r="O56" i="32"/>
  <c r="L107" i="4"/>
  <c r="M55" i="29"/>
  <c r="M56" i="29" s="1"/>
  <c r="J150" i="4"/>
  <c r="J120" i="4"/>
  <c r="L125" i="4"/>
  <c r="N56" i="28"/>
  <c r="Q55" i="29"/>
  <c r="O56" i="33"/>
  <c r="L108" i="4"/>
  <c r="J141" i="4"/>
  <c r="L109" i="4"/>
  <c r="O56" i="34"/>
  <c r="O55" i="30"/>
  <c r="P55" i="30"/>
  <c r="AY25" i="31"/>
  <c r="AW24" i="31"/>
  <c r="AV23" i="31" s="1"/>
  <c r="AF65" i="31"/>
  <c r="AE64" i="31"/>
  <c r="AD63" i="31"/>
  <c r="AB61" i="31"/>
  <c r="AA60" i="31"/>
  <c r="AC62" i="31"/>
  <c r="AG66" i="31"/>
  <c r="AH67" i="31"/>
  <c r="AD69" i="30"/>
  <c r="AF69" i="30"/>
  <c r="V69" i="30"/>
  <c r="AA69" i="30"/>
  <c r="AC69" i="30"/>
  <c r="Z69" i="30"/>
  <c r="U69" i="30"/>
  <c r="AG69" i="30"/>
  <c r="AB69" i="30"/>
  <c r="Y69" i="30"/>
  <c r="T69" i="30"/>
  <c r="T86" i="30" s="1"/>
  <c r="X69" i="30"/>
  <c r="AE69" i="30"/>
  <c r="AH69" i="30"/>
  <c r="W69" i="30"/>
  <c r="AI69" i="30"/>
  <c r="L106" i="4"/>
  <c r="O56" i="31"/>
  <c r="S87" i="33"/>
  <c r="S87" i="32"/>
  <c r="AF70" i="27"/>
  <c r="X70" i="27"/>
  <c r="AD70" i="27"/>
  <c r="U70" i="27"/>
  <c r="U86" i="27" s="1"/>
  <c r="AC70" i="27"/>
  <c r="AB70" i="27"/>
  <c r="AE70" i="27"/>
  <c r="V70" i="27"/>
  <c r="AJ70" i="27"/>
  <c r="AA70" i="27"/>
  <c r="W70" i="27"/>
  <c r="Z70" i="27"/>
  <c r="Y70" i="27"/>
  <c r="AI70" i="27"/>
  <c r="AH70" i="27"/>
  <c r="AG70" i="27"/>
  <c r="H40" i="27"/>
  <c r="I40" i="27" s="1"/>
  <c r="J40" i="27" s="1"/>
  <c r="G41" i="27"/>
  <c r="AE39" i="28"/>
  <c r="W39" i="28"/>
  <c r="AD39" i="28"/>
  <c r="V39" i="28"/>
  <c r="V55" i="28" s="1"/>
  <c r="AG39" i="28"/>
  <c r="Y39" i="28"/>
  <c r="AB39" i="28"/>
  <c r="X39" i="28"/>
  <c r="AA39" i="28"/>
  <c r="Z39" i="28"/>
  <c r="AC39" i="28"/>
  <c r="AJ39" i="28"/>
  <c r="AI39" i="28"/>
  <c r="AH39" i="28"/>
  <c r="AF39" i="28"/>
  <c r="AZ25" i="30"/>
  <c r="AX24" i="30"/>
  <c r="AW23" i="30" s="1"/>
  <c r="AE63" i="30"/>
  <c r="AD62" i="30"/>
  <c r="AC61" i="30"/>
  <c r="AF64" i="30"/>
  <c r="AG65" i="30"/>
  <c r="AB60" i="30"/>
  <c r="AH66" i="30"/>
  <c r="AI67" i="30"/>
  <c r="AJ68" i="30"/>
  <c r="AF39" i="33"/>
  <c r="X39" i="33"/>
  <c r="AB39" i="33"/>
  <c r="AJ39" i="33"/>
  <c r="AA39" i="33"/>
  <c r="AI39" i="33"/>
  <c r="Z39" i="33"/>
  <c r="AC39" i="33"/>
  <c r="AD39" i="33"/>
  <c r="Y39" i="33"/>
  <c r="W39" i="33"/>
  <c r="AE39" i="33"/>
  <c r="AH39" i="33"/>
  <c r="AG39" i="33"/>
  <c r="V39" i="33"/>
  <c r="V55" i="33" s="1"/>
  <c r="G72" i="27"/>
  <c r="H71" i="27"/>
  <c r="I71" i="27" s="1"/>
  <c r="J71" i="27" s="1"/>
  <c r="G71" i="33"/>
  <c r="H70" i="33"/>
  <c r="I70" i="33" s="1"/>
  <c r="J70" i="33" s="1"/>
  <c r="AD69" i="28"/>
  <c r="V69" i="28"/>
  <c r="AC69" i="28"/>
  <c r="U69" i="28"/>
  <c r="AH69" i="28"/>
  <c r="X69" i="28"/>
  <c r="AG69" i="28"/>
  <c r="W69" i="28"/>
  <c r="AJ69" i="28"/>
  <c r="Z69" i="28"/>
  <c r="AE69" i="28"/>
  <c r="AI69" i="28"/>
  <c r="AF69" i="28"/>
  <c r="T69" i="28"/>
  <c r="T86" i="28" s="1"/>
  <c r="AA69" i="28"/>
  <c r="Y69" i="28"/>
  <c r="AB69" i="28"/>
  <c r="AJ37" i="32"/>
  <c r="AB37" i="32"/>
  <c r="T37" i="32"/>
  <c r="T55" i="32" s="1"/>
  <c r="AH37" i="32"/>
  <c r="Z37" i="32"/>
  <c r="AG37" i="32"/>
  <c r="W37" i="32"/>
  <c r="AF37" i="32"/>
  <c r="V37" i="32"/>
  <c r="AE37" i="32"/>
  <c r="U37" i="32"/>
  <c r="AI37" i="32"/>
  <c r="X37" i="32"/>
  <c r="AA37" i="32"/>
  <c r="Y37" i="32"/>
  <c r="AC37" i="32"/>
  <c r="AD37" i="32"/>
  <c r="AH69" i="33"/>
  <c r="Z69" i="33"/>
  <c r="AG69" i="33"/>
  <c r="Y69" i="33"/>
  <c r="AF69" i="33"/>
  <c r="X69" i="33"/>
  <c r="AC69" i="33"/>
  <c r="AB69" i="33"/>
  <c r="AA69" i="33"/>
  <c r="AD69" i="33"/>
  <c r="AI69" i="33"/>
  <c r="AE69" i="33"/>
  <c r="W69" i="33"/>
  <c r="AJ69" i="33"/>
  <c r="V69" i="33"/>
  <c r="U69" i="33"/>
  <c r="T69" i="33"/>
  <c r="T86" i="33" s="1"/>
  <c r="H70" i="28"/>
  <c r="I70" i="28" s="1"/>
  <c r="J70" i="28" s="1"/>
  <c r="G71" i="28"/>
  <c r="G41" i="28"/>
  <c r="H40" i="28"/>
  <c r="I40" i="28" s="1"/>
  <c r="J40" i="28" s="1"/>
  <c r="G41" i="33"/>
  <c r="H40" i="33"/>
  <c r="I40" i="33" s="1"/>
  <c r="J40" i="33" s="1"/>
  <c r="AC68" i="34"/>
  <c r="U68" i="34"/>
  <c r="AJ68" i="34"/>
  <c r="AB68" i="34"/>
  <c r="T68" i="34"/>
  <c r="AI68" i="34"/>
  <c r="AA68" i="34"/>
  <c r="S68" i="34"/>
  <c r="S86" i="34" s="1"/>
  <c r="AE68" i="34"/>
  <c r="W68" i="34"/>
  <c r="AG68" i="34"/>
  <c r="AF68" i="34"/>
  <c r="AD68" i="34"/>
  <c r="AH68" i="34"/>
  <c r="V68" i="34"/>
  <c r="X68" i="34"/>
  <c r="Z68" i="34"/>
  <c r="Y68" i="34"/>
  <c r="AD70" i="29"/>
  <c r="V70" i="29"/>
  <c r="AC70" i="29"/>
  <c r="U70" i="29"/>
  <c r="U86" i="29" s="1"/>
  <c r="U87" i="29" s="1"/>
  <c r="AJ70" i="29"/>
  <c r="AB70" i="29"/>
  <c r="AE70" i="29"/>
  <c r="W70" i="29"/>
  <c r="Z70" i="29"/>
  <c r="Y70" i="29"/>
  <c r="X70" i="29"/>
  <c r="AG70" i="29"/>
  <c r="AA70" i="29"/>
  <c r="AI70" i="29"/>
  <c r="AH70" i="29"/>
  <c r="AF70" i="29"/>
  <c r="H69" i="34"/>
  <c r="I69" i="34" s="1"/>
  <c r="J69" i="34" s="1"/>
  <c r="G70" i="34"/>
  <c r="AE38" i="30"/>
  <c r="W38" i="30"/>
  <c r="AD38" i="30"/>
  <c r="V38" i="30"/>
  <c r="AC38" i="30"/>
  <c r="U38" i="30"/>
  <c r="U55" i="30" s="1"/>
  <c r="AJ38" i="30"/>
  <c r="Y38" i="30"/>
  <c r="AI38" i="30"/>
  <c r="X38" i="30"/>
  <c r="AH38" i="30"/>
  <c r="Z38" i="30"/>
  <c r="AG38" i="30"/>
  <c r="AF38" i="30"/>
  <c r="AA38" i="30"/>
  <c r="AB38" i="30"/>
  <c r="AE37" i="29"/>
  <c r="W37" i="29"/>
  <c r="AD37" i="29"/>
  <c r="V37" i="29"/>
  <c r="AC37" i="29"/>
  <c r="U37" i="29"/>
  <c r="AF37" i="29"/>
  <c r="X37" i="29"/>
  <c r="Y37" i="29"/>
  <c r="AJ37" i="29"/>
  <c r="T37" i="29"/>
  <c r="T55" i="29" s="1"/>
  <c r="AI37" i="29"/>
  <c r="Z37" i="29"/>
  <c r="AG37" i="29"/>
  <c r="AB37" i="29"/>
  <c r="AA37" i="29"/>
  <c r="AH37" i="29"/>
  <c r="AX24" i="33"/>
  <c r="AW23" i="33" s="1"/>
  <c r="AZ25" i="33"/>
  <c r="AE63" i="33"/>
  <c r="AB60" i="33"/>
  <c r="AD62" i="33"/>
  <c r="AC61" i="33"/>
  <c r="AF64" i="33"/>
  <c r="AG65" i="33"/>
  <c r="AH66" i="33"/>
  <c r="AI67" i="33"/>
  <c r="AD40" i="31"/>
  <c r="AC40" i="31"/>
  <c r="AJ40" i="31"/>
  <c r="AB40" i="31"/>
  <c r="AE40" i="31"/>
  <c r="W40" i="31"/>
  <c r="W55" i="31" s="1"/>
  <c r="X40" i="31"/>
  <c r="AI40" i="31"/>
  <c r="AH40" i="31"/>
  <c r="Y40" i="31"/>
  <c r="AG40" i="31"/>
  <c r="AF40" i="31"/>
  <c r="AA40" i="31"/>
  <c r="Z40" i="31"/>
  <c r="H39" i="30"/>
  <c r="I39" i="30" s="1"/>
  <c r="J39" i="30" s="1"/>
  <c r="G40" i="30"/>
  <c r="AZ25" i="32"/>
  <c r="AX24" i="32"/>
  <c r="AW23" i="32" s="1"/>
  <c r="AB60" i="32"/>
  <c r="AD62" i="32"/>
  <c r="AC61" i="32"/>
  <c r="AE63" i="32"/>
  <c r="AF64" i="32"/>
  <c r="AG65" i="32"/>
  <c r="AH66" i="32"/>
  <c r="AI67" i="32"/>
  <c r="AC69" i="32"/>
  <c r="U69" i="32"/>
  <c r="AJ69" i="32"/>
  <c r="AB69" i="32"/>
  <c r="T69" i="32"/>
  <c r="T86" i="32" s="1"/>
  <c r="AI69" i="32"/>
  <c r="AA69" i="32"/>
  <c r="Z69" i="32"/>
  <c r="Y69" i="32"/>
  <c r="X69" i="32"/>
  <c r="AD69" i="32"/>
  <c r="V69" i="32"/>
  <c r="W69" i="32"/>
  <c r="AH69" i="32"/>
  <c r="AF69" i="32"/>
  <c r="AE69" i="32"/>
  <c r="AG69" i="32"/>
  <c r="AJ68" i="32"/>
  <c r="H70" i="32"/>
  <c r="I70" i="32" s="1"/>
  <c r="J70" i="32" s="1"/>
  <c r="G71" i="32"/>
  <c r="H38" i="29"/>
  <c r="I38" i="29" s="1"/>
  <c r="J38" i="29" s="1"/>
  <c r="G39" i="29"/>
  <c r="G42" i="31"/>
  <c r="H41" i="31"/>
  <c r="I41" i="31" s="1"/>
  <c r="J41" i="31" s="1"/>
  <c r="H70" i="31"/>
  <c r="I70" i="31" s="1"/>
  <c r="J70" i="31" s="1"/>
  <c r="G71" i="31"/>
  <c r="H38" i="34"/>
  <c r="I38" i="34" s="1"/>
  <c r="J38" i="34" s="1"/>
  <c r="G39" i="34"/>
  <c r="G39" i="32"/>
  <c r="H38" i="32"/>
  <c r="I38" i="32" s="1"/>
  <c r="J38" i="32" s="1"/>
  <c r="H71" i="29"/>
  <c r="I71" i="29" s="1"/>
  <c r="J71" i="29" s="1"/>
  <c r="G72" i="29"/>
  <c r="AW24" i="27"/>
  <c r="AV23" i="27" s="1"/>
  <c r="AY25" i="27"/>
  <c r="AC62" i="27"/>
  <c r="AA60" i="27"/>
  <c r="AD63" i="27"/>
  <c r="AB61" i="27"/>
  <c r="AE64" i="27"/>
  <c r="AF65" i="27"/>
  <c r="AG66" i="27"/>
  <c r="AH67" i="27"/>
  <c r="AI68" i="27"/>
  <c r="AF69" i="31"/>
  <c r="X69" i="31"/>
  <c r="AE69" i="31"/>
  <c r="W69" i="31"/>
  <c r="AD69" i="31"/>
  <c r="V69" i="31"/>
  <c r="AG69" i="31"/>
  <c r="Y69" i="31"/>
  <c r="AA69" i="31"/>
  <c r="Z69" i="31"/>
  <c r="U69" i="31"/>
  <c r="AB69" i="31"/>
  <c r="AC69" i="31"/>
  <c r="T69" i="31"/>
  <c r="T86" i="31" s="1"/>
  <c r="AH69" i="31"/>
  <c r="AI69" i="31"/>
  <c r="AJ69" i="31"/>
  <c r="AF37" i="34"/>
  <c r="X37" i="34"/>
  <c r="AE37" i="34"/>
  <c r="W37" i="34"/>
  <c r="AD37" i="34"/>
  <c r="V37" i="34"/>
  <c r="AG37" i="34"/>
  <c r="Y37" i="34"/>
  <c r="AI37" i="34"/>
  <c r="AH37" i="34"/>
  <c r="AC37" i="34"/>
  <c r="AJ37" i="34"/>
  <c r="T37" i="34"/>
  <c r="T55" i="34" s="1"/>
  <c r="U37" i="34"/>
  <c r="Z37" i="34"/>
  <c r="AB37" i="34"/>
  <c r="AA37" i="34"/>
  <c r="AD39" i="27"/>
  <c r="V39" i="27"/>
  <c r="V55" i="27" s="1"/>
  <c r="AC39" i="27"/>
  <c r="AJ39" i="27"/>
  <c r="AB39" i="27"/>
  <c r="AE39" i="27"/>
  <c r="W39" i="27"/>
  <c r="Y39" i="27"/>
  <c r="X39" i="27"/>
  <c r="AI39" i="27"/>
  <c r="AA39" i="27"/>
  <c r="AH39" i="27"/>
  <c r="AG39" i="27"/>
  <c r="AF39" i="27"/>
  <c r="Z39" i="27"/>
  <c r="N56" i="18"/>
  <c r="P56" i="5"/>
  <c r="M70" i="4"/>
  <c r="L71" i="4"/>
  <c r="L115" i="4" s="1"/>
  <c r="O56" i="6"/>
  <c r="K68" i="4"/>
  <c r="K112" i="4" s="1"/>
  <c r="N56" i="2"/>
  <c r="Q87" i="21"/>
  <c r="R87" i="25"/>
  <c r="T87" i="22"/>
  <c r="AD67" i="21"/>
  <c r="W67" i="21"/>
  <c r="AF67" i="21"/>
  <c r="V67" i="21"/>
  <c r="U67" i="21"/>
  <c r="AH67" i="21"/>
  <c r="AB67" i="21"/>
  <c r="Y67" i="21"/>
  <c r="AE67" i="21"/>
  <c r="AG67" i="21"/>
  <c r="AC67" i="21"/>
  <c r="X67" i="21"/>
  <c r="Z67" i="21"/>
  <c r="AA67" i="21"/>
  <c r="T67" i="21"/>
  <c r="R67" i="21"/>
  <c r="R86" i="21" s="1"/>
  <c r="S67" i="21"/>
  <c r="N56" i="22"/>
  <c r="L93" i="4" s="1"/>
  <c r="H68" i="21"/>
  <c r="I68" i="21" s="1"/>
  <c r="J68" i="21" s="1"/>
  <c r="G69" i="21"/>
  <c r="R87" i="5"/>
  <c r="R87" i="16"/>
  <c r="Q87" i="24"/>
  <c r="R87" i="26"/>
  <c r="AE67" i="24"/>
  <c r="Y67" i="24"/>
  <c r="W67" i="24"/>
  <c r="S67" i="24"/>
  <c r="X67" i="24"/>
  <c r="R67" i="24"/>
  <c r="R86" i="24" s="1"/>
  <c r="V67" i="24"/>
  <c r="AC67" i="24"/>
  <c r="Z67" i="24"/>
  <c r="U67" i="24"/>
  <c r="AF67" i="24"/>
  <c r="AB67" i="24"/>
  <c r="AD67" i="24"/>
  <c r="T67" i="24"/>
  <c r="AA67" i="24"/>
  <c r="K80" i="4"/>
  <c r="K124" i="4" s="1"/>
  <c r="N56" i="12"/>
  <c r="N56" i="20"/>
  <c r="K91" i="4"/>
  <c r="G69" i="24"/>
  <c r="H68" i="24"/>
  <c r="I68" i="24" s="1"/>
  <c r="J68" i="24" s="1"/>
  <c r="N56" i="8"/>
  <c r="L74" i="4" s="1"/>
  <c r="N87" i="19"/>
  <c r="K89" i="4"/>
  <c r="K136" i="4" s="1"/>
  <c r="Q87" i="14"/>
  <c r="U67" i="23"/>
  <c r="AF67" i="23"/>
  <c r="AB67" i="23"/>
  <c r="R67" i="23"/>
  <c r="R86" i="23" s="1"/>
  <c r="T67" i="23"/>
  <c r="AD67" i="23"/>
  <c r="AE67" i="23"/>
  <c r="AA67" i="23"/>
  <c r="W67" i="23"/>
  <c r="Y67" i="23"/>
  <c r="X67" i="23"/>
  <c r="S67" i="23"/>
  <c r="V67" i="23"/>
  <c r="AC67" i="23"/>
  <c r="Z67" i="23"/>
  <c r="O56" i="21"/>
  <c r="L92" i="4"/>
  <c r="G69" i="23"/>
  <c r="H68" i="23"/>
  <c r="I68" i="23" s="1"/>
  <c r="J68" i="23" s="1"/>
  <c r="AI68" i="23" s="1"/>
  <c r="N56" i="11"/>
  <c r="K79" i="4"/>
  <c r="K123" i="4" s="1"/>
  <c r="K82" i="4"/>
  <c r="K126" i="4" s="1"/>
  <c r="N56" i="14"/>
  <c r="N56" i="23"/>
  <c r="K95" i="4"/>
  <c r="N56" i="19"/>
  <c r="K90" i="4"/>
  <c r="AI68" i="24"/>
  <c r="N56" i="26"/>
  <c r="K98" i="4"/>
  <c r="O56" i="25"/>
  <c r="L97" i="4"/>
  <c r="N87" i="23"/>
  <c r="K94" i="4"/>
  <c r="K140" i="4" s="1"/>
  <c r="G39" i="21"/>
  <c r="H38" i="21"/>
  <c r="I38" i="21" s="1"/>
  <c r="J38" i="21" s="1"/>
  <c r="BA25" i="21"/>
  <c r="AY24" i="21"/>
  <c r="AX23" i="21" s="1"/>
  <c r="AF63" i="21"/>
  <c r="AH65" i="21"/>
  <c r="AE62" i="21"/>
  <c r="AG64" i="21"/>
  <c r="AC60" i="21"/>
  <c r="AD61" i="21"/>
  <c r="AI66" i="21"/>
  <c r="AJ67" i="21"/>
  <c r="H37" i="19"/>
  <c r="I37" i="19" s="1"/>
  <c r="J37" i="19" s="1"/>
  <c r="G38" i="19"/>
  <c r="AJ36" i="23"/>
  <c r="AB36" i="23"/>
  <c r="T36" i="23"/>
  <c r="AI36" i="23"/>
  <c r="AA36" i="23"/>
  <c r="S36" i="23"/>
  <c r="S55" i="23" s="1"/>
  <c r="AD36" i="23"/>
  <c r="V36" i="23"/>
  <c r="Y36" i="23"/>
  <c r="X36" i="23"/>
  <c r="AC36" i="23"/>
  <c r="AH36" i="23"/>
  <c r="W36" i="23"/>
  <c r="U36" i="23"/>
  <c r="AG36" i="23"/>
  <c r="AF36" i="23"/>
  <c r="AE36" i="23"/>
  <c r="Z36" i="23"/>
  <c r="AG37" i="20"/>
  <c r="Y37" i="20"/>
  <c r="AB37" i="20"/>
  <c r="AJ37" i="20"/>
  <c r="AA37" i="20"/>
  <c r="AD37" i="20"/>
  <c r="U37" i="20"/>
  <c r="Z37" i="20"/>
  <c r="X37" i="20"/>
  <c r="W37" i="20"/>
  <c r="V37" i="20"/>
  <c r="AI37" i="20"/>
  <c r="AH37" i="20"/>
  <c r="T37" i="20"/>
  <c r="T55" i="20" s="1"/>
  <c r="AF37" i="20"/>
  <c r="AE37" i="20"/>
  <c r="AC37" i="20"/>
  <c r="G40" i="26"/>
  <c r="H39" i="26"/>
  <c r="I39" i="26" s="1"/>
  <c r="J39" i="26" s="1"/>
  <c r="H37" i="24"/>
  <c r="I37" i="24" s="1"/>
  <c r="J37" i="24" s="1"/>
  <c r="G38" i="24"/>
  <c r="AJ36" i="24"/>
  <c r="AB36" i="24"/>
  <c r="T36" i="24"/>
  <c r="AI36" i="24"/>
  <c r="AA36" i="24"/>
  <c r="S36" i="24"/>
  <c r="S55" i="24" s="1"/>
  <c r="AF36" i="24"/>
  <c r="V36" i="24"/>
  <c r="AE36" i="24"/>
  <c r="U36" i="24"/>
  <c r="AH36" i="24"/>
  <c r="X36" i="24"/>
  <c r="AG36" i="24"/>
  <c r="W36" i="24"/>
  <c r="AD36" i="24"/>
  <c r="AC36" i="24"/>
  <c r="Z36" i="24"/>
  <c r="Y36" i="24"/>
  <c r="H37" i="23"/>
  <c r="I37" i="23" s="1"/>
  <c r="J37" i="23" s="1"/>
  <c r="G38" i="23"/>
  <c r="H71" i="20"/>
  <c r="I71" i="20" s="1"/>
  <c r="J71" i="20" s="1"/>
  <c r="G72" i="20"/>
  <c r="AI70" i="20"/>
  <c r="AA70" i="20"/>
  <c r="AH70" i="20"/>
  <c r="Z70" i="20"/>
  <c r="AB70" i="20"/>
  <c r="AE70" i="20"/>
  <c r="U70" i="20"/>
  <c r="U86" i="20" s="1"/>
  <c r="Y70" i="20"/>
  <c r="X70" i="20"/>
  <c r="AD70" i="20"/>
  <c r="W70" i="20"/>
  <c r="V70" i="20"/>
  <c r="AJ70" i="20"/>
  <c r="AG70" i="20"/>
  <c r="AF70" i="20"/>
  <c r="AC70" i="20"/>
  <c r="BA25" i="20"/>
  <c r="AY24" i="20"/>
  <c r="AX23" i="20" s="1"/>
  <c r="AC60" i="20"/>
  <c r="AG64" i="20"/>
  <c r="AE62" i="20"/>
  <c r="AD61" i="20"/>
  <c r="AH65" i="20"/>
  <c r="AF63" i="20"/>
  <c r="AI66" i="20"/>
  <c r="AJ67" i="20"/>
  <c r="AG37" i="21"/>
  <c r="Y37" i="21"/>
  <c r="AF37" i="21"/>
  <c r="X37" i="21"/>
  <c r="AI37" i="21"/>
  <c r="AA37" i="21"/>
  <c r="AB37" i="21"/>
  <c r="Z37" i="21"/>
  <c r="AD37" i="21"/>
  <c r="U37" i="21"/>
  <c r="T37" i="21"/>
  <c r="T55" i="21" s="1"/>
  <c r="AH37" i="21"/>
  <c r="AE37" i="21"/>
  <c r="AC37" i="21"/>
  <c r="W37" i="21"/>
  <c r="V37" i="21"/>
  <c r="AJ37" i="21"/>
  <c r="AG70" i="22"/>
  <c r="Y70" i="22"/>
  <c r="AF70" i="22"/>
  <c r="X70" i="22"/>
  <c r="AI70" i="22"/>
  <c r="AA70" i="22"/>
  <c r="AH70" i="22"/>
  <c r="U70" i="22"/>
  <c r="U86" i="22" s="1"/>
  <c r="AE70" i="22"/>
  <c r="W70" i="22"/>
  <c r="Z70" i="22"/>
  <c r="AD70" i="22"/>
  <c r="AC70" i="22"/>
  <c r="AJ70" i="22"/>
  <c r="AB70" i="22"/>
  <c r="V70" i="22"/>
  <c r="AW24" i="25"/>
  <c r="AV23" i="25" s="1"/>
  <c r="AY25" i="25"/>
  <c r="AB61" i="25"/>
  <c r="AC62" i="25"/>
  <c r="AA60" i="25"/>
  <c r="AD63" i="25"/>
  <c r="AE64" i="25"/>
  <c r="AF65" i="25"/>
  <c r="AG66" i="25"/>
  <c r="AX25" i="22"/>
  <c r="AV24" i="22"/>
  <c r="AU23" i="22" s="1"/>
  <c r="AA61" i="22"/>
  <c r="AC63" i="22"/>
  <c r="AE65" i="22"/>
  <c r="AD64" i="22"/>
  <c r="Z60" i="22"/>
  <c r="AB62" i="22"/>
  <c r="AF66" i="22"/>
  <c r="AG67" i="22"/>
  <c r="AH68" i="22"/>
  <c r="T87" i="20"/>
  <c r="G72" i="22"/>
  <c r="H71" i="22"/>
  <c r="I71" i="22" s="1"/>
  <c r="J71" i="22" s="1"/>
  <c r="G70" i="25"/>
  <c r="H69" i="25"/>
  <c r="I69" i="25" s="1"/>
  <c r="J69" i="25" s="1"/>
  <c r="H69" i="26"/>
  <c r="I69" i="26" s="1"/>
  <c r="J69" i="26" s="1"/>
  <c r="G70" i="26"/>
  <c r="AJ36" i="19"/>
  <c r="AB36" i="19"/>
  <c r="T36" i="19"/>
  <c r="AI36" i="19"/>
  <c r="AA36" i="19"/>
  <c r="S36" i="19"/>
  <c r="S55" i="19" s="1"/>
  <c r="AD36" i="19"/>
  <c r="V36" i="19"/>
  <c r="AF36" i="19"/>
  <c r="AE36" i="19"/>
  <c r="AC36" i="19"/>
  <c r="AH36" i="19"/>
  <c r="W36" i="19"/>
  <c r="AG36" i="19"/>
  <c r="U36" i="19"/>
  <c r="Z36" i="19"/>
  <c r="Y36" i="19"/>
  <c r="X36" i="19"/>
  <c r="AG68" i="25"/>
  <c r="Y68" i="25"/>
  <c r="AF68" i="25"/>
  <c r="X68" i="25"/>
  <c r="AI68" i="25"/>
  <c r="AA68" i="25"/>
  <c r="S68" i="25"/>
  <c r="S86" i="25" s="1"/>
  <c r="AC68" i="25"/>
  <c r="AB68" i="25"/>
  <c r="AE68" i="25"/>
  <c r="T68" i="25"/>
  <c r="V68" i="25"/>
  <c r="U68" i="25"/>
  <c r="Z68" i="25"/>
  <c r="AH68" i="25"/>
  <c r="AD68" i="25"/>
  <c r="W68" i="25"/>
  <c r="AJ68" i="25"/>
  <c r="AX25" i="26"/>
  <c r="AV24" i="26"/>
  <c r="AU23" i="26" s="1"/>
  <c r="Z60" i="26"/>
  <c r="AB62" i="26"/>
  <c r="AA61" i="26"/>
  <c r="AC63" i="26"/>
  <c r="AD64" i="26"/>
  <c r="AE65" i="26"/>
  <c r="AF66" i="26"/>
  <c r="AY25" i="23"/>
  <c r="AW24" i="23"/>
  <c r="AV23" i="23" s="1"/>
  <c r="AD63" i="23"/>
  <c r="AE64" i="23"/>
  <c r="AB61" i="23"/>
  <c r="AA60" i="23"/>
  <c r="AC62" i="23"/>
  <c r="AF65" i="23"/>
  <c r="AG66" i="23"/>
  <c r="AH67" i="23"/>
  <c r="G39" i="25"/>
  <c r="H38" i="25"/>
  <c r="I38" i="25" s="1"/>
  <c r="J38" i="25" s="1"/>
  <c r="AY25" i="24"/>
  <c r="AW24" i="24"/>
  <c r="AV23" i="24" s="1"/>
  <c r="AE64" i="24"/>
  <c r="AA60" i="24"/>
  <c r="AB61" i="24"/>
  <c r="AC62" i="24"/>
  <c r="AD63" i="24"/>
  <c r="AF65" i="24"/>
  <c r="AG66" i="24"/>
  <c r="AH67" i="24"/>
  <c r="AB68" i="26"/>
  <c r="T68" i="26"/>
  <c r="AA68" i="26"/>
  <c r="S68" i="26"/>
  <c r="S86" i="26" s="1"/>
  <c r="Z68" i="26"/>
  <c r="Y68" i="26"/>
  <c r="AC68" i="26"/>
  <c r="X68" i="26"/>
  <c r="AE68" i="26"/>
  <c r="U68" i="26"/>
  <c r="W68" i="26"/>
  <c r="AH68" i="26"/>
  <c r="AG68" i="26"/>
  <c r="AF68" i="26"/>
  <c r="V68" i="26"/>
  <c r="AD68" i="26"/>
  <c r="G71" i="19"/>
  <c r="H70" i="19"/>
  <c r="I70" i="19" s="1"/>
  <c r="J70" i="19" s="1"/>
  <c r="AG37" i="25"/>
  <c r="Y37" i="25"/>
  <c r="AF37" i="25"/>
  <c r="X37" i="25"/>
  <c r="AJ37" i="25"/>
  <c r="Z37" i="25"/>
  <c r="AI37" i="25"/>
  <c r="W37" i="25"/>
  <c r="AB37" i="25"/>
  <c r="AA37" i="25"/>
  <c r="V37" i="25"/>
  <c r="AD37" i="25"/>
  <c r="U37" i="25"/>
  <c r="T37" i="25"/>
  <c r="T55" i="25" s="1"/>
  <c r="AE37" i="25"/>
  <c r="AC37" i="25"/>
  <c r="AH37" i="25"/>
  <c r="AY25" i="19"/>
  <c r="AW24" i="19"/>
  <c r="AV23" i="19" s="1"/>
  <c r="AB61" i="19"/>
  <c r="AA60" i="19"/>
  <c r="AD63" i="19"/>
  <c r="AE64" i="19"/>
  <c r="AC62" i="19"/>
  <c r="AF65" i="19"/>
  <c r="AG66" i="19"/>
  <c r="AH67" i="19"/>
  <c r="G39" i="20"/>
  <c r="H38" i="20"/>
  <c r="I38" i="20" s="1"/>
  <c r="J38" i="20" s="1"/>
  <c r="AH69" i="19"/>
  <c r="Z69" i="19"/>
  <c r="AG69" i="19"/>
  <c r="Y69" i="19"/>
  <c r="AJ69" i="19"/>
  <c r="AB69" i="19"/>
  <c r="T69" i="19"/>
  <c r="T86" i="19" s="1"/>
  <c r="X69" i="19"/>
  <c r="AI69" i="19"/>
  <c r="V69" i="19"/>
  <c r="W69" i="19"/>
  <c r="AF69" i="19"/>
  <c r="U69" i="19"/>
  <c r="AC69" i="19"/>
  <c r="AA69" i="19"/>
  <c r="AE69" i="19"/>
  <c r="AD69" i="19"/>
  <c r="AG38" i="26"/>
  <c r="Y38" i="26"/>
  <c r="AF38" i="26"/>
  <c r="X38" i="26"/>
  <c r="AI38" i="26"/>
  <c r="W38" i="26"/>
  <c r="AH38" i="26"/>
  <c r="V38" i="26"/>
  <c r="AA38" i="26"/>
  <c r="AD38" i="26"/>
  <c r="AC38" i="26"/>
  <c r="AJ38" i="26"/>
  <c r="U38" i="26"/>
  <c r="U55" i="26" s="1"/>
  <c r="AE38" i="26"/>
  <c r="AB38" i="26"/>
  <c r="Z38" i="26"/>
  <c r="Q87" i="18"/>
  <c r="K84" i="4"/>
  <c r="K128" i="4" s="1"/>
  <c r="N56" i="15"/>
  <c r="K73" i="4"/>
  <c r="N56" i="7"/>
  <c r="K76" i="4"/>
  <c r="N56" i="10"/>
  <c r="L83" i="4"/>
  <c r="O87" i="15"/>
  <c r="N87" i="7"/>
  <c r="K72" i="4"/>
  <c r="K119" i="4" s="1"/>
  <c r="N56" i="16"/>
  <c r="K85" i="4"/>
  <c r="K129" i="4" s="1"/>
  <c r="O56" i="18"/>
  <c r="L87" i="4"/>
  <c r="N56" i="9"/>
  <c r="L86" i="4"/>
  <c r="O56" i="17"/>
  <c r="P87" i="11"/>
  <c r="N78" i="4" s="1"/>
  <c r="AI68" i="12"/>
  <c r="AA68" i="12"/>
  <c r="S68" i="12"/>
  <c r="S86" i="12" s="1"/>
  <c r="AH68" i="12"/>
  <c r="Z68" i="12"/>
  <c r="AG68" i="12"/>
  <c r="Y68" i="12"/>
  <c r="AC68" i="12"/>
  <c r="U68" i="12"/>
  <c r="AE68" i="12"/>
  <c r="AD68" i="12"/>
  <c r="AB68" i="12"/>
  <c r="AJ68" i="12"/>
  <c r="T68" i="12"/>
  <c r="AF68" i="12"/>
  <c r="W68" i="12"/>
  <c r="V68" i="12"/>
  <c r="X68" i="12"/>
  <c r="G39" i="15"/>
  <c r="H38" i="15"/>
  <c r="I38" i="15" s="1"/>
  <c r="J38" i="15" s="1"/>
  <c r="H70" i="17"/>
  <c r="I70" i="17" s="1"/>
  <c r="J70" i="17" s="1"/>
  <c r="G71" i="17"/>
  <c r="AD68" i="16"/>
  <c r="V68" i="16"/>
  <c r="AJ68" i="16"/>
  <c r="AA68" i="16"/>
  <c r="AI68" i="16"/>
  <c r="Z68" i="16"/>
  <c r="AH68" i="16"/>
  <c r="Y68" i="16"/>
  <c r="AC68" i="16"/>
  <c r="T68" i="16"/>
  <c r="AF68" i="16"/>
  <c r="AE68" i="16"/>
  <c r="AB68" i="16"/>
  <c r="S68" i="16"/>
  <c r="S86" i="16" s="1"/>
  <c r="W68" i="16"/>
  <c r="U68" i="16"/>
  <c r="AG68" i="16"/>
  <c r="X68" i="16"/>
  <c r="G70" i="12"/>
  <c r="H69" i="12"/>
  <c r="I69" i="12" s="1"/>
  <c r="J69" i="12" s="1"/>
  <c r="G39" i="14"/>
  <c r="H38" i="14"/>
  <c r="I38" i="14" s="1"/>
  <c r="J38" i="14" s="1"/>
  <c r="AG37" i="15"/>
  <c r="Y37" i="15"/>
  <c r="AB37" i="15"/>
  <c r="AJ37" i="15"/>
  <c r="AA37" i="15"/>
  <c r="AI37" i="15"/>
  <c r="Z37" i="15"/>
  <c r="X37" i="15"/>
  <c r="W37" i="15"/>
  <c r="V37" i="15"/>
  <c r="AH37" i="15"/>
  <c r="U37" i="15"/>
  <c r="T37" i="15"/>
  <c r="T55" i="15" s="1"/>
  <c r="AD37" i="15"/>
  <c r="AC37" i="15"/>
  <c r="AF37" i="15"/>
  <c r="AE37" i="15"/>
  <c r="G39" i="12"/>
  <c r="H38" i="12"/>
  <c r="I38" i="12" s="1"/>
  <c r="J38" i="12" s="1"/>
  <c r="AY25" i="15"/>
  <c r="AW24" i="15"/>
  <c r="AV23" i="15" s="1"/>
  <c r="AC62" i="15"/>
  <c r="AE64" i="15"/>
  <c r="AB61" i="15"/>
  <c r="AD63" i="15"/>
  <c r="AA60" i="15"/>
  <c r="AF65" i="15"/>
  <c r="AG66" i="15"/>
  <c r="AH67" i="15"/>
  <c r="G69" i="14"/>
  <c r="H68" i="14"/>
  <c r="I68" i="14" s="1"/>
  <c r="J68" i="14" s="1"/>
  <c r="AW24" i="14"/>
  <c r="AV23" i="14" s="1"/>
  <c r="AY25" i="14"/>
  <c r="AA60" i="14"/>
  <c r="AC62" i="14"/>
  <c r="AB61" i="14"/>
  <c r="AD63" i="14"/>
  <c r="AE64" i="14"/>
  <c r="AF65" i="14"/>
  <c r="AG37" i="14"/>
  <c r="AD37" i="14"/>
  <c r="V37" i="14"/>
  <c r="AC37" i="14"/>
  <c r="T37" i="14"/>
  <c r="T55" i="14" s="1"/>
  <c r="AB37" i="14"/>
  <c r="AF37" i="14"/>
  <c r="W37" i="14"/>
  <c r="AE37" i="14"/>
  <c r="U37" i="14"/>
  <c r="AA37" i="14"/>
  <c r="Z37" i="14"/>
  <c r="Y37" i="14"/>
  <c r="AI37" i="14"/>
  <c r="AJ37" i="14"/>
  <c r="X37" i="14"/>
  <c r="AH37" i="14"/>
  <c r="AD37" i="11"/>
  <c r="V37" i="11"/>
  <c r="AC37" i="11"/>
  <c r="U37" i="11"/>
  <c r="AA37" i="11"/>
  <c r="AJ37" i="11"/>
  <c r="Z37" i="11"/>
  <c r="AI37" i="11"/>
  <c r="Y37" i="11"/>
  <c r="AE37" i="11"/>
  <c r="AG37" i="11"/>
  <c r="X37" i="11"/>
  <c r="AF37" i="11"/>
  <c r="AB37" i="11"/>
  <c r="T37" i="11"/>
  <c r="T55" i="11" s="1"/>
  <c r="W37" i="11"/>
  <c r="AH37" i="11"/>
  <c r="AI37" i="12"/>
  <c r="AA37" i="12"/>
  <c r="AH37" i="12"/>
  <c r="Z37" i="12"/>
  <c r="AG37" i="12"/>
  <c r="Y37" i="12"/>
  <c r="AC37" i="12"/>
  <c r="U37" i="12"/>
  <c r="V37" i="12"/>
  <c r="AJ37" i="12"/>
  <c r="T37" i="12"/>
  <c r="T55" i="12" s="1"/>
  <c r="AF37" i="12"/>
  <c r="X37" i="12"/>
  <c r="W37" i="12"/>
  <c r="AD37" i="12"/>
  <c r="AE37" i="12"/>
  <c r="AB37" i="12"/>
  <c r="H68" i="13"/>
  <c r="I68" i="13" s="1"/>
  <c r="J68" i="13" s="1"/>
  <c r="G69" i="13"/>
  <c r="AE36" i="16"/>
  <c r="W36" i="16"/>
  <c r="AD36" i="16"/>
  <c r="V36" i="16"/>
  <c r="AC36" i="16"/>
  <c r="U36" i="16"/>
  <c r="AG36" i="16"/>
  <c r="Y36" i="16"/>
  <c r="Z36" i="16"/>
  <c r="X36" i="16"/>
  <c r="AJ36" i="16"/>
  <c r="T36" i="16"/>
  <c r="AB36" i="16"/>
  <c r="AF36" i="16"/>
  <c r="AA36" i="16"/>
  <c r="S36" i="16"/>
  <c r="S55" i="16" s="1"/>
  <c r="AI36" i="16"/>
  <c r="AH36" i="16"/>
  <c r="AE67" i="14"/>
  <c r="W67" i="14"/>
  <c r="AG67" i="14"/>
  <c r="X67" i="14"/>
  <c r="AF67" i="14"/>
  <c r="V67" i="14"/>
  <c r="AD67" i="14"/>
  <c r="U67" i="14"/>
  <c r="Z67" i="14"/>
  <c r="Y67" i="14"/>
  <c r="AB67" i="14"/>
  <c r="AA67" i="14"/>
  <c r="AI67" i="14"/>
  <c r="AH67" i="14"/>
  <c r="R67" i="14"/>
  <c r="R86" i="14" s="1"/>
  <c r="AC67" i="14"/>
  <c r="T67" i="14"/>
  <c r="S67" i="14"/>
  <c r="AC36" i="13"/>
  <c r="U36" i="13"/>
  <c r="AJ36" i="13"/>
  <c r="AB36" i="13"/>
  <c r="T36" i="13"/>
  <c r="AI36" i="13"/>
  <c r="AA36" i="13"/>
  <c r="S36" i="13"/>
  <c r="S55" i="13" s="1"/>
  <c r="Y36" i="13"/>
  <c r="X36" i="13"/>
  <c r="AH36" i="13"/>
  <c r="W36" i="13"/>
  <c r="AD36" i="13"/>
  <c r="AE36" i="13"/>
  <c r="Z36" i="13"/>
  <c r="V36" i="13"/>
  <c r="AG36" i="13"/>
  <c r="AF36" i="13"/>
  <c r="G69" i="18"/>
  <c r="H68" i="18"/>
  <c r="I68" i="18" s="1"/>
  <c r="J68" i="18" s="1"/>
  <c r="H38" i="11"/>
  <c r="I38" i="11" s="1"/>
  <c r="J38" i="11" s="1"/>
  <c r="G39" i="11"/>
  <c r="AD67" i="13"/>
  <c r="V67" i="13"/>
  <c r="AF67" i="13"/>
  <c r="X67" i="13"/>
  <c r="AI67" i="13"/>
  <c r="Y67" i="13"/>
  <c r="AH67" i="13"/>
  <c r="W67" i="13"/>
  <c r="AG67" i="13"/>
  <c r="U67" i="13"/>
  <c r="AA67" i="13"/>
  <c r="R67" i="13"/>
  <c r="R86" i="13" s="1"/>
  <c r="R87" i="13" s="1"/>
  <c r="AE67" i="13"/>
  <c r="T67" i="13"/>
  <c r="AC67" i="13"/>
  <c r="AB67" i="13"/>
  <c r="Z67" i="13"/>
  <c r="S67" i="13"/>
  <c r="H37" i="16"/>
  <c r="I37" i="16" s="1"/>
  <c r="J37" i="16" s="1"/>
  <c r="G38" i="16"/>
  <c r="AZ25" i="13"/>
  <c r="AJ67" i="13" s="1"/>
  <c r="AX24" i="13"/>
  <c r="AW23" i="13" s="1"/>
  <c r="AC61" i="13"/>
  <c r="AD62" i="13"/>
  <c r="AB60" i="13"/>
  <c r="AE63" i="13"/>
  <c r="AF64" i="13"/>
  <c r="AG65" i="13"/>
  <c r="AZ25" i="18"/>
  <c r="AJ67" i="18" s="1"/>
  <c r="AX24" i="18"/>
  <c r="AW23" i="18" s="1"/>
  <c r="AC61" i="18"/>
  <c r="AB60" i="18"/>
  <c r="AD62" i="18"/>
  <c r="AE63" i="18"/>
  <c r="AF64" i="18"/>
  <c r="AG65" i="18"/>
  <c r="AE38" i="18"/>
  <c r="W38" i="18"/>
  <c r="AF38" i="18"/>
  <c r="V38" i="18"/>
  <c r="AD38" i="18"/>
  <c r="U38" i="18"/>
  <c r="U55" i="18" s="1"/>
  <c r="AC38" i="18"/>
  <c r="Y38" i="18"/>
  <c r="AJ38" i="18"/>
  <c r="X38" i="18"/>
  <c r="AI38" i="18"/>
  <c r="AG38" i="18"/>
  <c r="AH38" i="18"/>
  <c r="Z38" i="18"/>
  <c r="AB38" i="18"/>
  <c r="AA38" i="18"/>
  <c r="H37" i="13"/>
  <c r="I37" i="13" s="1"/>
  <c r="J37" i="13" s="1"/>
  <c r="G38" i="13"/>
  <c r="AG67" i="18"/>
  <c r="Y67" i="18"/>
  <c r="AF67" i="18"/>
  <c r="W67" i="18"/>
  <c r="AE67" i="18"/>
  <c r="V67" i="18"/>
  <c r="AD67" i="18"/>
  <c r="U67" i="18"/>
  <c r="AH67" i="18"/>
  <c r="R67" i="18"/>
  <c r="R86" i="18" s="1"/>
  <c r="AC67" i="18"/>
  <c r="AB67" i="18"/>
  <c r="X67" i="18"/>
  <c r="AA67" i="18"/>
  <c r="Z67" i="18"/>
  <c r="T67" i="18"/>
  <c r="AI67" i="18"/>
  <c r="S67" i="18"/>
  <c r="AC70" i="11"/>
  <c r="U70" i="11"/>
  <c r="U86" i="11" s="1"/>
  <c r="AJ70" i="11"/>
  <c r="AB70" i="11"/>
  <c r="AI70" i="11"/>
  <c r="AA70" i="11"/>
  <c r="AE70" i="11"/>
  <c r="W70" i="11"/>
  <c r="AF70" i="11"/>
  <c r="AD70" i="11"/>
  <c r="Z70" i="11"/>
  <c r="AH70" i="11"/>
  <c r="AG70" i="11"/>
  <c r="X70" i="11"/>
  <c r="Y70" i="11"/>
  <c r="V70" i="11"/>
  <c r="H39" i="18"/>
  <c r="I39" i="18" s="1"/>
  <c r="J39" i="18" s="1"/>
  <c r="G40" i="18"/>
  <c r="AZ25" i="11"/>
  <c r="AX24" i="11"/>
  <c r="AW23" i="11" s="1"/>
  <c r="AD62" i="11"/>
  <c r="AG65" i="11"/>
  <c r="AE63" i="11"/>
  <c r="AF64" i="11"/>
  <c r="AB60" i="11"/>
  <c r="AC61" i="11"/>
  <c r="AH66" i="11"/>
  <c r="AI67" i="11"/>
  <c r="AJ68" i="11"/>
  <c r="S87" i="17"/>
  <c r="G71" i="15"/>
  <c r="H70" i="15"/>
  <c r="I70" i="15" s="1"/>
  <c r="J70" i="15" s="1"/>
  <c r="BA25" i="12"/>
  <c r="AY24" i="12"/>
  <c r="AX23" i="12" s="1"/>
  <c r="AE62" i="12"/>
  <c r="AD61" i="12"/>
  <c r="AF63" i="12"/>
  <c r="AC60" i="12"/>
  <c r="AG64" i="12"/>
  <c r="AH65" i="12"/>
  <c r="AI66" i="12"/>
  <c r="AJ69" i="15"/>
  <c r="AB69" i="15"/>
  <c r="T69" i="15"/>
  <c r="T86" i="15" s="1"/>
  <c r="AI69" i="15"/>
  <c r="AA69" i="15"/>
  <c r="AH69" i="15"/>
  <c r="Z69" i="15"/>
  <c r="AE69" i="15"/>
  <c r="AD69" i="15"/>
  <c r="AC69" i="15"/>
  <c r="AF69" i="15"/>
  <c r="U69" i="15"/>
  <c r="AG69" i="15"/>
  <c r="Y69" i="15"/>
  <c r="X69" i="15"/>
  <c r="W69" i="15"/>
  <c r="V69" i="15"/>
  <c r="R87" i="12"/>
  <c r="H37" i="17"/>
  <c r="I37" i="17" s="1"/>
  <c r="J37" i="17" s="1"/>
  <c r="G38" i="17"/>
  <c r="H71" i="11"/>
  <c r="I71" i="11" s="1"/>
  <c r="J71" i="11" s="1"/>
  <c r="G72" i="11"/>
  <c r="AH66" i="18"/>
  <c r="AV24" i="17"/>
  <c r="AU23" i="17" s="1"/>
  <c r="AX25" i="17"/>
  <c r="AD64" i="17"/>
  <c r="AB62" i="17"/>
  <c r="Z60" i="17"/>
  <c r="AC63" i="17"/>
  <c r="AA61" i="17"/>
  <c r="AE65" i="17"/>
  <c r="AF66" i="17"/>
  <c r="AG67" i="17"/>
  <c r="AX24" i="16"/>
  <c r="AW23" i="16" s="1"/>
  <c r="AZ25" i="16"/>
  <c r="AC61" i="16"/>
  <c r="AB60" i="16"/>
  <c r="AD62" i="16"/>
  <c r="AE63" i="16"/>
  <c r="AF64" i="16"/>
  <c r="AG65" i="16"/>
  <c r="AH66" i="16"/>
  <c r="AI67" i="16"/>
  <c r="AG36" i="17"/>
  <c r="Y36" i="17"/>
  <c r="AI36" i="17"/>
  <c r="Z36" i="17"/>
  <c r="AH36" i="17"/>
  <c r="X36" i="17"/>
  <c r="AF36" i="17"/>
  <c r="W36" i="17"/>
  <c r="U36" i="17"/>
  <c r="AJ36" i="17"/>
  <c r="T36" i="17"/>
  <c r="AE36" i="17"/>
  <c r="S36" i="17"/>
  <c r="S55" i="17" s="1"/>
  <c r="AA36" i="17"/>
  <c r="V36" i="17"/>
  <c r="AD36" i="17"/>
  <c r="AC36" i="17"/>
  <c r="AB36" i="17"/>
  <c r="AE69" i="17"/>
  <c r="W69" i="17"/>
  <c r="AD69" i="17"/>
  <c r="V69" i="17"/>
  <c r="AC69" i="17"/>
  <c r="U69" i="17"/>
  <c r="AA69" i="17"/>
  <c r="Z69" i="17"/>
  <c r="Y69" i="17"/>
  <c r="AG69" i="17"/>
  <c r="X69" i="17"/>
  <c r="T69" i="17"/>
  <c r="T86" i="17" s="1"/>
  <c r="AF69" i="17"/>
  <c r="AI69" i="17"/>
  <c r="AB69" i="17"/>
  <c r="AH69" i="17"/>
  <c r="H69" i="16"/>
  <c r="I69" i="16" s="1"/>
  <c r="J69" i="16" s="1"/>
  <c r="G70" i="16"/>
  <c r="N69" i="4"/>
  <c r="Q56" i="3"/>
  <c r="W67" i="10"/>
  <c r="R67" i="10"/>
  <c r="R86" i="10" s="1"/>
  <c r="S67" i="10"/>
  <c r="X67" i="10"/>
  <c r="AD67" i="10"/>
  <c r="T67" i="10"/>
  <c r="AA67" i="10"/>
  <c r="AB67" i="10"/>
  <c r="V67" i="10"/>
  <c r="Y67" i="10"/>
  <c r="AC67" i="10"/>
  <c r="U67" i="10"/>
  <c r="Z67" i="10"/>
  <c r="AE67" i="10"/>
  <c r="G69" i="10"/>
  <c r="H68" i="10"/>
  <c r="I68" i="10" s="1"/>
  <c r="J68" i="10" s="1"/>
  <c r="AH68" i="10" s="1"/>
  <c r="AY25" i="9"/>
  <c r="AW24" i="9"/>
  <c r="AV23" i="9" s="1"/>
  <c r="AD63" i="9"/>
  <c r="AB61" i="9"/>
  <c r="AC62" i="9"/>
  <c r="AE64" i="9"/>
  <c r="AA60" i="9"/>
  <c r="AF65" i="9"/>
  <c r="AG66" i="9"/>
  <c r="AH67" i="9"/>
  <c r="G71" i="8"/>
  <c r="H70" i="8"/>
  <c r="I70" i="8" s="1"/>
  <c r="J70" i="8" s="1"/>
  <c r="H37" i="10"/>
  <c r="I37" i="10" s="1"/>
  <c r="J37" i="10" s="1"/>
  <c r="G38" i="10"/>
  <c r="Q87" i="10"/>
  <c r="AI68" i="9"/>
  <c r="AG69" i="8"/>
  <c r="Y69" i="8"/>
  <c r="AF69" i="8"/>
  <c r="X69" i="8"/>
  <c r="AC69" i="8"/>
  <c r="AB69" i="8"/>
  <c r="AE69" i="8"/>
  <c r="U69" i="8"/>
  <c r="W69" i="8"/>
  <c r="V69" i="8"/>
  <c r="AA69" i="8"/>
  <c r="Z69" i="8"/>
  <c r="AH69" i="8"/>
  <c r="AJ69" i="8"/>
  <c r="AI69" i="8"/>
  <c r="AD69" i="8"/>
  <c r="T69" i="8"/>
  <c r="T86" i="8" s="1"/>
  <c r="AC69" i="9"/>
  <c r="U69" i="9"/>
  <c r="AJ69" i="9"/>
  <c r="AB69" i="9"/>
  <c r="T69" i="9"/>
  <c r="T86" i="9" s="1"/>
  <c r="AE69" i="9"/>
  <c r="W69" i="9"/>
  <c r="Z69" i="9"/>
  <c r="Y69" i="9"/>
  <c r="AD69" i="9"/>
  <c r="AG69" i="9"/>
  <c r="AF69" i="9"/>
  <c r="AA69" i="9"/>
  <c r="V69" i="9"/>
  <c r="AI69" i="9"/>
  <c r="AH69" i="9"/>
  <c r="X69" i="9"/>
  <c r="AW24" i="7"/>
  <c r="AV23" i="7" s="1"/>
  <c r="AY25" i="7"/>
  <c r="AA60" i="7"/>
  <c r="AE64" i="7"/>
  <c r="AB61" i="7"/>
  <c r="AF65" i="7"/>
  <c r="AD63" i="7"/>
  <c r="AC62" i="7"/>
  <c r="AG66" i="7"/>
  <c r="AH67" i="7"/>
  <c r="AI68" i="7"/>
  <c r="AD36" i="10"/>
  <c r="V36" i="10"/>
  <c r="AJ36" i="10"/>
  <c r="AB36" i="10"/>
  <c r="T36" i="10"/>
  <c r="AG36" i="10"/>
  <c r="W36" i="10"/>
  <c r="AF36" i="10"/>
  <c r="U36" i="10"/>
  <c r="AI36" i="10"/>
  <c r="Y36" i="10"/>
  <c r="AC36" i="10"/>
  <c r="AA36" i="10"/>
  <c r="AH36" i="10"/>
  <c r="Z36" i="10"/>
  <c r="X36" i="10"/>
  <c r="AE36" i="10"/>
  <c r="S36" i="10"/>
  <c r="S55" i="10" s="1"/>
  <c r="H39" i="8"/>
  <c r="I39" i="8" s="1"/>
  <c r="J39" i="8" s="1"/>
  <c r="G40" i="8"/>
  <c r="AV24" i="10"/>
  <c r="AU23" i="10" s="1"/>
  <c r="AX25" i="10"/>
  <c r="AD64" i="10"/>
  <c r="AC63" i="10"/>
  <c r="AE65" i="10"/>
  <c r="AA61" i="10"/>
  <c r="AB62" i="10"/>
  <c r="Z60" i="10"/>
  <c r="AF66" i="10"/>
  <c r="AG67" i="10"/>
  <c r="G39" i="7"/>
  <c r="H38" i="7"/>
  <c r="I38" i="7" s="1"/>
  <c r="J38" i="7" s="1"/>
  <c r="G71" i="9"/>
  <c r="H70" i="9"/>
  <c r="I70" i="9" s="1"/>
  <c r="J70" i="9" s="1"/>
  <c r="P87" i="9"/>
  <c r="G72" i="7"/>
  <c r="H71" i="7"/>
  <c r="I71" i="7" s="1"/>
  <c r="J71" i="7" s="1"/>
  <c r="S86" i="8"/>
  <c r="S87" i="8" s="1"/>
  <c r="AH37" i="7"/>
  <c r="Z37" i="7"/>
  <c r="AF37" i="7"/>
  <c r="W37" i="7"/>
  <c r="AE37" i="7"/>
  <c r="V37" i="7"/>
  <c r="AI37" i="7"/>
  <c r="Y37" i="7"/>
  <c r="AD37" i="7"/>
  <c r="AC37" i="7"/>
  <c r="AB37" i="7"/>
  <c r="AA37" i="7"/>
  <c r="AJ37" i="7"/>
  <c r="T37" i="7"/>
  <c r="T55" i="7" s="1"/>
  <c r="AG37" i="7"/>
  <c r="X37" i="7"/>
  <c r="U37" i="7"/>
  <c r="AW24" i="8"/>
  <c r="AV23" i="8" s="1"/>
  <c r="AY25" i="8"/>
  <c r="AA60" i="8"/>
  <c r="AC62" i="8"/>
  <c r="AD63" i="8"/>
  <c r="AB61" i="8"/>
  <c r="AE64" i="8"/>
  <c r="AF65" i="8"/>
  <c r="AG66" i="8"/>
  <c r="AH67" i="8"/>
  <c r="AE36" i="9"/>
  <c r="W36" i="9"/>
  <c r="AD36" i="9"/>
  <c r="V36" i="9"/>
  <c r="AG36" i="9"/>
  <c r="Y36" i="9"/>
  <c r="AI36" i="9"/>
  <c r="U36" i="9"/>
  <c r="AH36" i="9"/>
  <c r="T36" i="9"/>
  <c r="Z36" i="9"/>
  <c r="AC36" i="9"/>
  <c r="AB36" i="9"/>
  <c r="AJ36" i="9"/>
  <c r="S36" i="9"/>
  <c r="S55" i="9" s="1"/>
  <c r="AA36" i="9"/>
  <c r="X36" i="9"/>
  <c r="AF36" i="9"/>
  <c r="AE38" i="8"/>
  <c r="W38" i="8"/>
  <c r="AD38" i="8"/>
  <c r="V38" i="8"/>
  <c r="AG38" i="8"/>
  <c r="Y38" i="8"/>
  <c r="AI38" i="8"/>
  <c r="U38" i="8"/>
  <c r="U55" i="8" s="1"/>
  <c r="AH38" i="8"/>
  <c r="Z38" i="8"/>
  <c r="AJ38" i="8"/>
  <c r="X38" i="8"/>
  <c r="AA38" i="8"/>
  <c r="AB38" i="8"/>
  <c r="AF38" i="8"/>
  <c r="AC38" i="8"/>
  <c r="AG70" i="7"/>
  <c r="Y70" i="7"/>
  <c r="AI70" i="7"/>
  <c r="AA70" i="7"/>
  <c r="Z70" i="7"/>
  <c r="AJ70" i="7"/>
  <c r="X70" i="7"/>
  <c r="AC70" i="7"/>
  <c r="AE70" i="7"/>
  <c r="AF70" i="7"/>
  <c r="V70" i="7"/>
  <c r="AD70" i="7"/>
  <c r="AB70" i="7"/>
  <c r="W70" i="7"/>
  <c r="U70" i="7"/>
  <c r="U86" i="7" s="1"/>
  <c r="AH70" i="7"/>
  <c r="H37" i="9"/>
  <c r="I37" i="9" s="1"/>
  <c r="J37" i="9" s="1"/>
  <c r="G38" i="9"/>
  <c r="AF68" i="6"/>
  <c r="X68" i="6"/>
  <c r="AE68" i="6"/>
  <c r="W68" i="6"/>
  <c r="AD68" i="6"/>
  <c r="V68" i="6"/>
  <c r="AG68" i="6"/>
  <c r="Y68" i="6"/>
  <c r="U68" i="6"/>
  <c r="AJ68" i="6"/>
  <c r="T68" i="6"/>
  <c r="AI68" i="6"/>
  <c r="S68" i="6"/>
  <c r="S86" i="6" s="1"/>
  <c r="Z68" i="6"/>
  <c r="AA68" i="6"/>
  <c r="AB68" i="6"/>
  <c r="AH68" i="6"/>
  <c r="AC68" i="6"/>
  <c r="AX24" i="6"/>
  <c r="AW23" i="6" s="1"/>
  <c r="AZ25" i="6"/>
  <c r="AE63" i="6"/>
  <c r="AD62" i="6"/>
  <c r="AC61" i="6"/>
  <c r="AB60" i="6"/>
  <c r="AF64" i="6"/>
  <c r="AG65" i="6"/>
  <c r="AH66" i="6"/>
  <c r="H69" i="6"/>
  <c r="I69" i="6" s="1"/>
  <c r="J69" i="6" s="1"/>
  <c r="G70" i="6"/>
  <c r="G40" i="6"/>
  <c r="H39" i="6"/>
  <c r="I39" i="6" s="1"/>
  <c r="J39" i="6" s="1"/>
  <c r="AJ38" i="6"/>
  <c r="AB38" i="6"/>
  <c r="AI38" i="6"/>
  <c r="AA38" i="6"/>
  <c r="AH38" i="6"/>
  <c r="Z38" i="6"/>
  <c r="AD38" i="6"/>
  <c r="AC38" i="6"/>
  <c r="Y38" i="6"/>
  <c r="AE38" i="6"/>
  <c r="U38" i="6"/>
  <c r="U55" i="6" s="1"/>
  <c r="AG38" i="6"/>
  <c r="X38" i="6"/>
  <c r="AF38" i="6"/>
  <c r="W38" i="6"/>
  <c r="V38" i="6"/>
  <c r="Q87" i="6"/>
  <c r="AI67" i="6"/>
  <c r="G40" i="5"/>
  <c r="H39" i="5"/>
  <c r="I39" i="5" s="1"/>
  <c r="J39" i="5" s="1"/>
  <c r="AJ38" i="5"/>
  <c r="AB38" i="5"/>
  <c r="AI38" i="5"/>
  <c r="AA38" i="5"/>
  <c r="AH38" i="5"/>
  <c r="Z38" i="5"/>
  <c r="AC38" i="5"/>
  <c r="U38" i="5"/>
  <c r="U55" i="5" s="1"/>
  <c r="Y38" i="5"/>
  <c r="X38" i="5"/>
  <c r="W38" i="5"/>
  <c r="AD38" i="5"/>
  <c r="V38" i="5"/>
  <c r="AG38" i="5"/>
  <c r="AF38" i="5"/>
  <c r="AE38" i="5"/>
  <c r="H69" i="5"/>
  <c r="I69" i="5" s="1"/>
  <c r="J69" i="5" s="1"/>
  <c r="G70" i="5"/>
  <c r="AV24" i="5"/>
  <c r="AU23" i="5" s="1"/>
  <c r="AX25" i="5"/>
  <c r="Z60" i="5"/>
  <c r="AA61" i="5"/>
  <c r="AB62" i="5"/>
  <c r="AC63" i="5"/>
  <c r="AD64" i="5"/>
  <c r="AE65" i="5"/>
  <c r="AF66" i="5"/>
  <c r="AF68" i="5"/>
  <c r="X68" i="5"/>
  <c r="AD68" i="5"/>
  <c r="V68" i="5"/>
  <c r="AG68" i="5"/>
  <c r="Y68" i="5"/>
  <c r="Z68" i="5"/>
  <c r="W68" i="5"/>
  <c r="U68" i="5"/>
  <c r="AA68" i="5"/>
  <c r="T68" i="5"/>
  <c r="S68" i="5"/>
  <c r="S86" i="5" s="1"/>
  <c r="S87" i="5" s="1"/>
  <c r="AB68" i="5"/>
  <c r="AC68" i="5"/>
  <c r="AH68" i="5"/>
  <c r="AE68" i="5"/>
  <c r="AW24" i="2"/>
  <c r="AV23" i="2" s="1"/>
  <c r="AY25" i="2"/>
  <c r="AE64" i="2"/>
  <c r="AD63" i="2"/>
  <c r="AA60" i="2"/>
  <c r="AF65" i="2"/>
  <c r="AB61" i="2"/>
  <c r="AC62" i="2"/>
  <c r="AG66" i="2"/>
  <c r="AH67" i="2"/>
  <c r="AZ25" i="3"/>
  <c r="AX24" i="3"/>
  <c r="AW23" i="3" s="1"/>
  <c r="AE63" i="3"/>
  <c r="AB60" i="3"/>
  <c r="AD62" i="3"/>
  <c r="AC61" i="3"/>
  <c r="AF64" i="3"/>
  <c r="AG65" i="3"/>
  <c r="AH66" i="3"/>
  <c r="AI67" i="3"/>
  <c r="AI37" i="3"/>
  <c r="AA37" i="3"/>
  <c r="AH37" i="3"/>
  <c r="Z37" i="3"/>
  <c r="AG37" i="3"/>
  <c r="Y37" i="3"/>
  <c r="X37" i="3"/>
  <c r="U37" i="3"/>
  <c r="T37" i="3"/>
  <c r="T55" i="3" s="1"/>
  <c r="W37" i="3"/>
  <c r="AD37" i="3"/>
  <c r="AJ37" i="3"/>
  <c r="V37" i="3"/>
  <c r="AF37" i="3"/>
  <c r="AE37" i="3"/>
  <c r="AB37" i="3"/>
  <c r="AC37" i="3"/>
  <c r="S86" i="3"/>
  <c r="S87" i="3" s="1"/>
  <c r="G71" i="3"/>
  <c r="H70" i="3"/>
  <c r="I70" i="3" s="1"/>
  <c r="J70" i="3" s="1"/>
  <c r="G39" i="3"/>
  <c r="H38" i="3"/>
  <c r="I38" i="3" s="1"/>
  <c r="J38" i="3" s="1"/>
  <c r="AH69" i="3"/>
  <c r="Z69" i="3"/>
  <c r="AG69" i="3"/>
  <c r="Y69" i="3"/>
  <c r="AF69" i="3"/>
  <c r="X69" i="3"/>
  <c r="AJ69" i="3"/>
  <c r="AB69" i="3"/>
  <c r="T69" i="3"/>
  <c r="T86" i="3" s="1"/>
  <c r="AE69" i="3"/>
  <c r="AD69" i="3"/>
  <c r="AC69" i="3"/>
  <c r="W69" i="3"/>
  <c r="V69" i="3"/>
  <c r="U69" i="3"/>
  <c r="AA69" i="3"/>
  <c r="AI69" i="3"/>
  <c r="T86" i="2"/>
  <c r="V69" i="2"/>
  <c r="AD69" i="2"/>
  <c r="AA69" i="2"/>
  <c r="W69" i="2"/>
  <c r="AE69" i="2"/>
  <c r="AJ69" i="2"/>
  <c r="X69" i="2"/>
  <c r="AF69" i="2"/>
  <c r="AG69" i="2"/>
  <c r="Z69" i="2"/>
  <c r="AI69" i="2"/>
  <c r="AB69" i="2"/>
  <c r="Y69" i="2"/>
  <c r="AH69" i="2"/>
  <c r="U69" i="2"/>
  <c r="AC69" i="2"/>
  <c r="G71" i="2"/>
  <c r="H70" i="2"/>
  <c r="I70" i="2" s="1"/>
  <c r="J70" i="2" s="1"/>
  <c r="U70" i="2" s="1"/>
  <c r="AF42" i="2"/>
  <c r="AI42" i="2"/>
  <c r="AC42" i="2"/>
  <c r="AG42" i="2"/>
  <c r="AB42" i="2"/>
  <c r="AD42" i="2"/>
  <c r="Z42" i="2"/>
  <c r="AH42" i="2"/>
  <c r="AJ42" i="2"/>
  <c r="Y42" i="2"/>
  <c r="Y55" i="2" s="1"/>
  <c r="AA42" i="2"/>
  <c r="AE42" i="2"/>
  <c r="G44" i="2"/>
  <c r="H43" i="2"/>
  <c r="I43" i="2" s="1"/>
  <c r="J43" i="2" s="1"/>
  <c r="AK81" i="37" l="1"/>
  <c r="M67" i="4"/>
  <c r="M113" i="4" s="1"/>
  <c r="T87" i="32"/>
  <c r="N56" i="30"/>
  <c r="S87" i="26"/>
  <c r="O56" i="24"/>
  <c r="L96" i="4"/>
  <c r="R87" i="14"/>
  <c r="P56" i="13"/>
  <c r="T87" i="33"/>
  <c r="S87" i="16"/>
  <c r="K120" i="4"/>
  <c r="L131" i="4"/>
  <c r="O56" i="22"/>
  <c r="P56" i="22" s="1"/>
  <c r="K142" i="4"/>
  <c r="AQ34" i="37"/>
  <c r="AO34" i="37"/>
  <c r="AV34" i="37"/>
  <c r="AM34" i="37"/>
  <c r="AM49" i="37" s="1"/>
  <c r="AZ34" i="37"/>
  <c r="AY34" i="37"/>
  <c r="AT34" i="37"/>
  <c r="AR34" i="37"/>
  <c r="AW34" i="37"/>
  <c r="AP34" i="37"/>
  <c r="AN34" i="37"/>
  <c r="AS34" i="37"/>
  <c r="AU34" i="37"/>
  <c r="AX34" i="37"/>
  <c r="AU57" i="37"/>
  <c r="AV58" i="37"/>
  <c r="AT56" i="37"/>
  <c r="AW59" i="37"/>
  <c r="AS55" i="37"/>
  <c r="AX60" i="37"/>
  <c r="AY61" i="37"/>
  <c r="AZ62" i="37"/>
  <c r="AZ65" i="37"/>
  <c r="AM65" i="37"/>
  <c r="AT65" i="37"/>
  <c r="AS65" i="37"/>
  <c r="AN65" i="37"/>
  <c r="AY65" i="37"/>
  <c r="AR65" i="37"/>
  <c r="AQ65" i="37"/>
  <c r="AO65" i="37"/>
  <c r="AL65" i="37"/>
  <c r="AL80" i="37" s="1"/>
  <c r="AL81" i="37" s="1"/>
  <c r="AP65" i="37"/>
  <c r="AW65" i="37"/>
  <c r="AV65" i="37"/>
  <c r="AX65" i="37"/>
  <c r="AU65" i="37"/>
  <c r="AH50" i="37"/>
  <c r="AG84" i="37"/>
  <c r="BP19" i="37"/>
  <c r="BN18" i="37"/>
  <c r="BM17" i="37" s="1"/>
  <c r="AR54" i="37"/>
  <c r="W36" i="37"/>
  <c r="X35" i="37"/>
  <c r="Y35" i="37" s="1"/>
  <c r="Z35" i="37" s="1"/>
  <c r="W67" i="37"/>
  <c r="X66" i="37"/>
  <c r="Y66" i="37" s="1"/>
  <c r="Z66" i="37" s="1"/>
  <c r="Q56" i="13"/>
  <c r="N81" i="4"/>
  <c r="K139" i="4"/>
  <c r="L130" i="4"/>
  <c r="K118" i="4"/>
  <c r="AI67" i="28"/>
  <c r="AG65" i="28"/>
  <c r="AX24" i="28"/>
  <c r="AW23" i="28" s="1"/>
  <c r="AH66" i="28"/>
  <c r="AJ68" i="28"/>
  <c r="AZ25" i="28"/>
  <c r="AD62" i="28"/>
  <c r="AE63" i="28"/>
  <c r="AB60" i="28"/>
  <c r="AC61" i="28"/>
  <c r="AF64" i="28"/>
  <c r="O56" i="27"/>
  <c r="L101" i="4"/>
  <c r="K150" i="4"/>
  <c r="L104" i="4"/>
  <c r="O56" i="30"/>
  <c r="K152" i="4"/>
  <c r="AJ68" i="29"/>
  <c r="AB60" i="29"/>
  <c r="AF64" i="29"/>
  <c r="AE63" i="29"/>
  <c r="AG65" i="29"/>
  <c r="AX24" i="29"/>
  <c r="AW23" i="29" s="1"/>
  <c r="AH66" i="29"/>
  <c r="AZ25" i="29"/>
  <c r="AI67" i="29"/>
  <c r="AC61" i="29"/>
  <c r="AD62" i="29"/>
  <c r="K137" i="4"/>
  <c r="S87" i="34"/>
  <c r="AX24" i="31"/>
  <c r="AW23" i="31" s="1"/>
  <c r="AZ25" i="31"/>
  <c r="AG65" i="31"/>
  <c r="AB60" i="31"/>
  <c r="AH66" i="31"/>
  <c r="AE63" i="31"/>
  <c r="AC61" i="31"/>
  <c r="AD62" i="31"/>
  <c r="AF64" i="31"/>
  <c r="AI67" i="31"/>
  <c r="AJ68" i="31"/>
  <c r="M109" i="4"/>
  <c r="P56" i="34"/>
  <c r="L102" i="4"/>
  <c r="O56" i="28"/>
  <c r="N56" i="29"/>
  <c r="K103" i="4"/>
  <c r="J145" i="4"/>
  <c r="AF37" i="22"/>
  <c r="AA37" i="22"/>
  <c r="X37" i="22"/>
  <c r="W37" i="22"/>
  <c r="Z37" i="22"/>
  <c r="AI37" i="22"/>
  <c r="AJ37" i="22"/>
  <c r="AE37" i="22"/>
  <c r="AD37" i="22"/>
  <c r="Y37" i="22"/>
  <c r="T37" i="22"/>
  <c r="T55" i="22" s="1"/>
  <c r="V37" i="22"/>
  <c r="AB37" i="22"/>
  <c r="AC37" i="22"/>
  <c r="AH37" i="22"/>
  <c r="U37" i="22"/>
  <c r="AG37" i="22"/>
  <c r="K141" i="4"/>
  <c r="J146" i="4"/>
  <c r="K117" i="4"/>
  <c r="M114" i="4"/>
  <c r="K151" i="4"/>
  <c r="G39" i="22"/>
  <c r="H38" i="22"/>
  <c r="I38" i="22" s="1"/>
  <c r="J38" i="22" s="1"/>
  <c r="P56" i="32"/>
  <c r="M107" i="4"/>
  <c r="AF63" i="34"/>
  <c r="AG64" i="34"/>
  <c r="AJ67" i="34"/>
  <c r="AH65" i="34"/>
  <c r="AY24" i="34"/>
  <c r="AX23" i="34" s="1"/>
  <c r="BA25" i="34"/>
  <c r="AD61" i="34"/>
  <c r="AC60" i="34"/>
  <c r="AE62" i="34"/>
  <c r="AI66" i="34"/>
  <c r="G72" i="30"/>
  <c r="H71" i="30"/>
  <c r="I71" i="30" s="1"/>
  <c r="J71" i="30" s="1"/>
  <c r="T87" i="28"/>
  <c r="J147" i="4"/>
  <c r="K100" i="4"/>
  <c r="K146" i="4" s="1"/>
  <c r="N87" i="27"/>
  <c r="AF70" i="30"/>
  <c r="AJ70" i="30"/>
  <c r="X70" i="30"/>
  <c r="AE70" i="30"/>
  <c r="AI70" i="30"/>
  <c r="AD70" i="30"/>
  <c r="AA70" i="30"/>
  <c r="U70" i="30"/>
  <c r="U86" i="30" s="1"/>
  <c r="AH70" i="30"/>
  <c r="AB70" i="30"/>
  <c r="Z70" i="30"/>
  <c r="W70" i="30"/>
  <c r="AG70" i="30"/>
  <c r="V70" i="30"/>
  <c r="Y70" i="30"/>
  <c r="AC70" i="30"/>
  <c r="K134" i="4"/>
  <c r="T87" i="30"/>
  <c r="P56" i="33"/>
  <c r="M108" i="4"/>
  <c r="K135" i="4"/>
  <c r="P56" i="31"/>
  <c r="M106" i="4"/>
  <c r="L105" i="4"/>
  <c r="L150" i="4" s="1"/>
  <c r="O87" i="31"/>
  <c r="AJ38" i="34"/>
  <c r="AB38" i="34"/>
  <c r="AI38" i="34"/>
  <c r="AA38" i="34"/>
  <c r="AH38" i="34"/>
  <c r="Z38" i="34"/>
  <c r="AC38" i="34"/>
  <c r="U38" i="34"/>
  <c r="U55" i="34" s="1"/>
  <c r="AE38" i="34"/>
  <c r="AD38" i="34"/>
  <c r="Y38" i="34"/>
  <c r="AF38" i="34"/>
  <c r="AG38" i="34"/>
  <c r="X38" i="34"/>
  <c r="W38" i="34"/>
  <c r="V38" i="34"/>
  <c r="H41" i="28"/>
  <c r="I41" i="28" s="1"/>
  <c r="J41" i="28" s="1"/>
  <c r="G42" i="28"/>
  <c r="H71" i="31"/>
  <c r="I71" i="31" s="1"/>
  <c r="J71" i="31" s="1"/>
  <c r="G72" i="31"/>
  <c r="AY24" i="33"/>
  <c r="AX23" i="33" s="1"/>
  <c r="BA25" i="33"/>
  <c r="AF63" i="33"/>
  <c r="AE62" i="33"/>
  <c r="AD61" i="33"/>
  <c r="AC60" i="33"/>
  <c r="AG64" i="33"/>
  <c r="AH65" i="33"/>
  <c r="AI66" i="33"/>
  <c r="AJ67" i="33"/>
  <c r="G72" i="28"/>
  <c r="H71" i="28"/>
  <c r="I71" i="28" s="1"/>
  <c r="J71" i="28" s="1"/>
  <c r="G42" i="27"/>
  <c r="H41" i="27"/>
  <c r="I41" i="27" s="1"/>
  <c r="J41" i="27" s="1"/>
  <c r="AG71" i="29"/>
  <c r="AJ71" i="29"/>
  <c r="AA71" i="29"/>
  <c r="AI71" i="29"/>
  <c r="Z71" i="29"/>
  <c r="AH71" i="29"/>
  <c r="Y71" i="29"/>
  <c r="AB71" i="29"/>
  <c r="W71" i="29"/>
  <c r="V71" i="29"/>
  <c r="V86" i="29" s="1"/>
  <c r="V87" i="29" s="1"/>
  <c r="AD71" i="29"/>
  <c r="X71" i="29"/>
  <c r="AE71" i="29"/>
  <c r="AC71" i="29"/>
  <c r="AF71" i="29"/>
  <c r="G73" i="29"/>
  <c r="H72" i="29"/>
  <c r="I72" i="29" s="1"/>
  <c r="J72" i="29" s="1"/>
  <c r="AJ70" i="31"/>
  <c r="AB70" i="31"/>
  <c r="AI70" i="31"/>
  <c r="AA70" i="31"/>
  <c r="AH70" i="31"/>
  <c r="Z70" i="31"/>
  <c r="AC70" i="31"/>
  <c r="U70" i="31"/>
  <c r="U86" i="31" s="1"/>
  <c r="W70" i="31"/>
  <c r="V70" i="31"/>
  <c r="AG70" i="31"/>
  <c r="X70" i="31"/>
  <c r="AF70" i="31"/>
  <c r="AE70" i="31"/>
  <c r="AD70" i="31"/>
  <c r="Y70" i="31"/>
  <c r="H39" i="29"/>
  <c r="I39" i="29" s="1"/>
  <c r="J39" i="29" s="1"/>
  <c r="G40" i="29"/>
  <c r="AY24" i="32"/>
  <c r="AX23" i="32" s="1"/>
  <c r="BA25" i="32"/>
  <c r="AD61" i="32"/>
  <c r="AF63" i="32"/>
  <c r="AC60" i="32"/>
  <c r="AE62" i="32"/>
  <c r="AG64" i="32"/>
  <c r="AH65" i="32"/>
  <c r="AI66" i="32"/>
  <c r="AJ67" i="32"/>
  <c r="AH70" i="28"/>
  <c r="Z70" i="28"/>
  <c r="AG70" i="28"/>
  <c r="Y70" i="28"/>
  <c r="AJ70" i="28"/>
  <c r="X70" i="28"/>
  <c r="AI70" i="28"/>
  <c r="W70" i="28"/>
  <c r="AB70" i="28"/>
  <c r="AF70" i="28"/>
  <c r="AC70" i="28"/>
  <c r="AE70" i="28"/>
  <c r="AD70" i="28"/>
  <c r="AA70" i="28"/>
  <c r="U70" i="28"/>
  <c r="U86" i="28" s="1"/>
  <c r="U87" i="28" s="1"/>
  <c r="V70" i="28"/>
  <c r="AC71" i="27"/>
  <c r="AD71" i="27"/>
  <c r="AB71" i="27"/>
  <c r="AJ71" i="27"/>
  <c r="AA71" i="27"/>
  <c r="AE71" i="27"/>
  <c r="V71" i="27"/>
  <c r="V86" i="27" s="1"/>
  <c r="AI71" i="27"/>
  <c r="Z71" i="27"/>
  <c r="Y71" i="27"/>
  <c r="X71" i="27"/>
  <c r="W71" i="27"/>
  <c r="AG71" i="27"/>
  <c r="AH71" i="27"/>
  <c r="AF71" i="27"/>
  <c r="AJ40" i="27"/>
  <c r="AB40" i="27"/>
  <c r="AI40" i="27"/>
  <c r="AA40" i="27"/>
  <c r="AH40" i="27"/>
  <c r="Z40" i="27"/>
  <c r="AC40" i="27"/>
  <c r="W40" i="27"/>
  <c r="W55" i="27" s="1"/>
  <c r="AG40" i="27"/>
  <c r="Y40" i="27"/>
  <c r="X40" i="27"/>
  <c r="AF40" i="27"/>
  <c r="AE40" i="27"/>
  <c r="AD40" i="27"/>
  <c r="H72" i="27"/>
  <c r="I72" i="27" s="1"/>
  <c r="J72" i="27" s="1"/>
  <c r="G73" i="27"/>
  <c r="H70" i="34"/>
  <c r="I70" i="34" s="1"/>
  <c r="J70" i="34" s="1"/>
  <c r="G71" i="34"/>
  <c r="AD40" i="33"/>
  <c r="AB40" i="33"/>
  <c r="AJ40" i="33"/>
  <c r="AA40" i="33"/>
  <c r="AI40" i="33"/>
  <c r="Z40" i="33"/>
  <c r="AC40" i="33"/>
  <c r="AE40" i="33"/>
  <c r="Y40" i="33"/>
  <c r="X40" i="33"/>
  <c r="AF40" i="33"/>
  <c r="W40" i="33"/>
  <c r="W55" i="33" s="1"/>
  <c r="AH40" i="33"/>
  <c r="AG40" i="33"/>
  <c r="AC41" i="31"/>
  <c r="AJ41" i="31"/>
  <c r="AB41" i="31"/>
  <c r="AI41" i="31"/>
  <c r="AA41" i="31"/>
  <c r="AD41" i="31"/>
  <c r="AH41" i="31"/>
  <c r="AG41" i="31"/>
  <c r="X41" i="31"/>
  <c r="X55" i="31" s="1"/>
  <c r="Y41" i="31"/>
  <c r="AF41" i="31"/>
  <c r="Z41" i="31"/>
  <c r="AE41" i="31"/>
  <c r="G43" i="31"/>
  <c r="H42" i="31"/>
  <c r="I42" i="31" s="1"/>
  <c r="J42" i="31" s="1"/>
  <c r="G72" i="32"/>
  <c r="H71" i="32"/>
  <c r="I71" i="32" s="1"/>
  <c r="J71" i="32" s="1"/>
  <c r="AF38" i="32"/>
  <c r="X38" i="32"/>
  <c r="AE38" i="32"/>
  <c r="AD38" i="32"/>
  <c r="V38" i="32"/>
  <c r="AJ38" i="32"/>
  <c r="Y38" i="32"/>
  <c r="AI38" i="32"/>
  <c r="W38" i="32"/>
  <c r="AH38" i="32"/>
  <c r="U38" i="32"/>
  <c r="U55" i="32" s="1"/>
  <c r="Z38" i="32"/>
  <c r="AB38" i="32"/>
  <c r="AA38" i="32"/>
  <c r="AC38" i="32"/>
  <c r="AG38" i="32"/>
  <c r="AG70" i="32"/>
  <c r="Y70" i="32"/>
  <c r="AF70" i="32"/>
  <c r="X70" i="32"/>
  <c r="AE70" i="32"/>
  <c r="W70" i="32"/>
  <c r="AH70" i="32"/>
  <c r="AD70" i="32"/>
  <c r="AC70" i="32"/>
  <c r="AI70" i="32"/>
  <c r="U70" i="32"/>
  <c r="U86" i="32" s="1"/>
  <c r="U87" i="32" s="1"/>
  <c r="AA70" i="32"/>
  <c r="Z70" i="32"/>
  <c r="V70" i="32"/>
  <c r="AB70" i="32"/>
  <c r="AJ70" i="32"/>
  <c r="G41" i="30"/>
  <c r="H40" i="30"/>
  <c r="I40" i="30" s="1"/>
  <c r="J40" i="30" s="1"/>
  <c r="AF69" i="34"/>
  <c r="X69" i="34"/>
  <c r="AE69" i="34"/>
  <c r="W69" i="34"/>
  <c r="AD69" i="34"/>
  <c r="V69" i="34"/>
  <c r="AH69" i="34"/>
  <c r="Z69" i="34"/>
  <c r="AB69" i="34"/>
  <c r="AA69" i="34"/>
  <c r="Y69" i="34"/>
  <c r="AC69" i="34"/>
  <c r="T69" i="34"/>
  <c r="T86" i="34" s="1"/>
  <c r="U69" i="34"/>
  <c r="AJ69" i="34"/>
  <c r="AI69" i="34"/>
  <c r="AG69" i="34"/>
  <c r="G42" i="33"/>
  <c r="H41" i="33"/>
  <c r="I41" i="33" s="1"/>
  <c r="J41" i="33" s="1"/>
  <c r="BA25" i="30"/>
  <c r="AY24" i="30"/>
  <c r="AX23" i="30" s="1"/>
  <c r="AC60" i="30"/>
  <c r="AF63" i="30"/>
  <c r="AE62" i="30"/>
  <c r="AH65" i="30"/>
  <c r="AD61" i="30"/>
  <c r="AG64" i="30"/>
  <c r="AI66" i="30"/>
  <c r="AJ67" i="30"/>
  <c r="AI38" i="29"/>
  <c r="AA38" i="29"/>
  <c r="AH38" i="29"/>
  <c r="Z38" i="29"/>
  <c r="AG38" i="29"/>
  <c r="Y38" i="29"/>
  <c r="AJ38" i="29"/>
  <c r="AB38" i="29"/>
  <c r="U38" i="29"/>
  <c r="U55" i="29" s="1"/>
  <c r="AF38" i="29"/>
  <c r="AE38" i="29"/>
  <c r="V38" i="29"/>
  <c r="AD38" i="29"/>
  <c r="AC38" i="29"/>
  <c r="X38" i="29"/>
  <c r="W38" i="29"/>
  <c r="AX24" i="27"/>
  <c r="AW23" i="27" s="1"/>
  <c r="AZ25" i="27"/>
  <c r="AD62" i="27"/>
  <c r="AB60" i="27"/>
  <c r="AC61" i="27"/>
  <c r="AF64" i="27"/>
  <c r="AE63" i="27"/>
  <c r="AG65" i="27"/>
  <c r="AH66" i="27"/>
  <c r="AI67" i="27"/>
  <c r="AJ68" i="27"/>
  <c r="G40" i="32"/>
  <c r="H39" i="32"/>
  <c r="I39" i="32" s="1"/>
  <c r="J39" i="32" s="1"/>
  <c r="AJ39" i="30"/>
  <c r="AB39" i="30"/>
  <c r="AI39" i="30"/>
  <c r="AA39" i="30"/>
  <c r="AH39" i="30"/>
  <c r="Z39" i="30"/>
  <c r="AE39" i="30"/>
  <c r="AD39" i="30"/>
  <c r="AC39" i="30"/>
  <c r="AF39" i="30"/>
  <c r="V39" i="30"/>
  <c r="V55" i="30" s="1"/>
  <c r="Y39" i="30"/>
  <c r="W39" i="30"/>
  <c r="X39" i="30"/>
  <c r="AG39" i="30"/>
  <c r="AD70" i="33"/>
  <c r="V70" i="33"/>
  <c r="AC70" i="33"/>
  <c r="U70" i="33"/>
  <c r="U86" i="33" s="1"/>
  <c r="AJ70" i="33"/>
  <c r="AB70" i="33"/>
  <c r="AH70" i="33"/>
  <c r="W70" i="33"/>
  <c r="AG70" i="33"/>
  <c r="AF70" i="33"/>
  <c r="AI70" i="33"/>
  <c r="X70" i="33"/>
  <c r="AE70" i="33"/>
  <c r="Z70" i="33"/>
  <c r="Y70" i="33"/>
  <c r="AA70" i="33"/>
  <c r="G40" i="34"/>
  <c r="H39" i="34"/>
  <c r="I39" i="34" s="1"/>
  <c r="J39" i="34" s="1"/>
  <c r="AC40" i="28"/>
  <c r="AJ40" i="28"/>
  <c r="AB40" i="28"/>
  <c r="AE40" i="28"/>
  <c r="W40" i="28"/>
  <c r="W55" i="28" s="1"/>
  <c r="AI40" i="28"/>
  <c r="X40" i="28"/>
  <c r="AH40" i="28"/>
  <c r="AG40" i="28"/>
  <c r="AF40" i="28"/>
  <c r="Y40" i="28"/>
  <c r="Z40" i="28"/>
  <c r="AD40" i="28"/>
  <c r="AA40" i="28"/>
  <c r="H71" i="33"/>
  <c r="I71" i="33" s="1"/>
  <c r="J71" i="33" s="1"/>
  <c r="G72" i="33"/>
  <c r="U87" i="22"/>
  <c r="N125" i="4"/>
  <c r="N70" i="4"/>
  <c r="Q56" i="5"/>
  <c r="O56" i="8"/>
  <c r="P56" i="8" s="1"/>
  <c r="S87" i="25"/>
  <c r="R87" i="21"/>
  <c r="M71" i="4"/>
  <c r="M115" i="4" s="1"/>
  <c r="P56" i="6"/>
  <c r="L68" i="4"/>
  <c r="L112" i="4" s="1"/>
  <c r="O56" i="2"/>
  <c r="R87" i="24"/>
  <c r="G70" i="21"/>
  <c r="H69" i="21"/>
  <c r="I69" i="21" s="1"/>
  <c r="J69" i="21" s="1"/>
  <c r="AF68" i="21"/>
  <c r="AE68" i="21"/>
  <c r="V68" i="21"/>
  <c r="X68" i="21"/>
  <c r="AB68" i="21"/>
  <c r="AD68" i="21"/>
  <c r="AI68" i="21"/>
  <c r="U68" i="21"/>
  <c r="S68" i="21"/>
  <c r="S86" i="21" s="1"/>
  <c r="S87" i="21" s="1"/>
  <c r="AC68" i="21"/>
  <c r="AH68" i="21"/>
  <c r="T68" i="21"/>
  <c r="AA68" i="21"/>
  <c r="AG68" i="21"/>
  <c r="Z68" i="21"/>
  <c r="W68" i="21"/>
  <c r="Y68" i="21"/>
  <c r="AJ68" i="21"/>
  <c r="R87" i="18"/>
  <c r="U87" i="20"/>
  <c r="O56" i="23"/>
  <c r="L95" i="4"/>
  <c r="AE68" i="24"/>
  <c r="AC68" i="24"/>
  <c r="W68" i="24"/>
  <c r="AF68" i="24"/>
  <c r="AD68" i="24"/>
  <c r="AB68" i="24"/>
  <c r="V68" i="24"/>
  <c r="U68" i="24"/>
  <c r="AG68" i="24"/>
  <c r="T68" i="24"/>
  <c r="Y68" i="24"/>
  <c r="S68" i="24"/>
  <c r="S86" i="24" s="1"/>
  <c r="AA68" i="24"/>
  <c r="AH68" i="24"/>
  <c r="Z68" i="24"/>
  <c r="X68" i="24"/>
  <c r="L98" i="4"/>
  <c r="O56" i="26"/>
  <c r="H69" i="24"/>
  <c r="I69" i="24" s="1"/>
  <c r="J69" i="24" s="1"/>
  <c r="G70" i="24"/>
  <c r="L82" i="4"/>
  <c r="L126" i="4" s="1"/>
  <c r="O56" i="14"/>
  <c r="O56" i="20"/>
  <c r="L91" i="4"/>
  <c r="P56" i="21"/>
  <c r="M92" i="4"/>
  <c r="O56" i="12"/>
  <c r="L80" i="4"/>
  <c r="L124" i="4" s="1"/>
  <c r="L94" i="4"/>
  <c r="L140" i="4" s="1"/>
  <c r="O87" i="23"/>
  <c r="O56" i="11"/>
  <c r="L79" i="4"/>
  <c r="L123" i="4" s="1"/>
  <c r="O56" i="19"/>
  <c r="L90" i="4"/>
  <c r="Z68" i="23"/>
  <c r="U68" i="23"/>
  <c r="AE68" i="23"/>
  <c r="AC68" i="23"/>
  <c r="W68" i="23"/>
  <c r="AH68" i="23"/>
  <c r="AD68" i="23"/>
  <c r="AF68" i="23"/>
  <c r="V68" i="23"/>
  <c r="S68" i="23"/>
  <c r="S86" i="23" s="1"/>
  <c r="AG68" i="23"/>
  <c r="T68" i="23"/>
  <c r="Y68" i="23"/>
  <c r="AB68" i="23"/>
  <c r="AA68" i="23"/>
  <c r="X68" i="23"/>
  <c r="O87" i="19"/>
  <c r="L89" i="4"/>
  <c r="L136" i="4" s="1"/>
  <c r="P56" i="25"/>
  <c r="M97" i="4"/>
  <c r="H69" i="23"/>
  <c r="I69" i="23" s="1"/>
  <c r="J69" i="23" s="1"/>
  <c r="G70" i="23"/>
  <c r="G73" i="20"/>
  <c r="H72" i="20"/>
  <c r="I72" i="20" s="1"/>
  <c r="J72" i="20" s="1"/>
  <c r="H38" i="19"/>
  <c r="I38" i="19" s="1"/>
  <c r="J38" i="19" s="1"/>
  <c r="G39" i="19"/>
  <c r="AD71" i="22"/>
  <c r="V71" i="22"/>
  <c r="V86" i="22" s="1"/>
  <c r="AC71" i="22"/>
  <c r="AF71" i="22"/>
  <c r="X71" i="22"/>
  <c r="AA71" i="22"/>
  <c r="Z71" i="22"/>
  <c r="AE71" i="22"/>
  <c r="AJ71" i="22"/>
  <c r="Y71" i="22"/>
  <c r="W71" i="22"/>
  <c r="AB71" i="22"/>
  <c r="AI71" i="22"/>
  <c r="AH71" i="22"/>
  <c r="AG71" i="22"/>
  <c r="H70" i="26"/>
  <c r="I70" i="26" s="1"/>
  <c r="J70" i="26" s="1"/>
  <c r="G71" i="26"/>
  <c r="H72" i="22"/>
  <c r="I72" i="22" s="1"/>
  <c r="J72" i="22" s="1"/>
  <c r="G73" i="22"/>
  <c r="AF71" i="20"/>
  <c r="X71" i="20"/>
  <c r="AE71" i="20"/>
  <c r="W71" i="20"/>
  <c r="AC71" i="20"/>
  <c r="AH71" i="20"/>
  <c r="V71" i="20"/>
  <c r="V86" i="20" s="1"/>
  <c r="AJ71" i="20"/>
  <c r="AI71" i="20"/>
  <c r="Z71" i="20"/>
  <c r="AB71" i="20"/>
  <c r="AA71" i="20"/>
  <c r="Y71" i="20"/>
  <c r="AG71" i="20"/>
  <c r="AD71" i="20"/>
  <c r="AE37" i="19"/>
  <c r="W37" i="19"/>
  <c r="AD37" i="19"/>
  <c r="V37" i="19"/>
  <c r="AG37" i="19"/>
  <c r="Y37" i="19"/>
  <c r="AJ37" i="19"/>
  <c r="X37" i="19"/>
  <c r="T37" i="19"/>
  <c r="T55" i="19" s="1"/>
  <c r="AI37" i="19"/>
  <c r="U37" i="19"/>
  <c r="AH37" i="19"/>
  <c r="AA37" i="19"/>
  <c r="Z37" i="19"/>
  <c r="AF37" i="19"/>
  <c r="AC37" i="19"/>
  <c r="AB37" i="19"/>
  <c r="AX24" i="19"/>
  <c r="AW23" i="19" s="1"/>
  <c r="AZ25" i="19"/>
  <c r="AC61" i="19"/>
  <c r="AE63" i="19"/>
  <c r="AF64" i="19"/>
  <c r="AB60" i="19"/>
  <c r="AD62" i="19"/>
  <c r="AG65" i="19"/>
  <c r="AH66" i="19"/>
  <c r="AI67" i="19"/>
  <c r="AJ68" i="19"/>
  <c r="AD70" i="19"/>
  <c r="V70" i="19"/>
  <c r="AC70" i="19"/>
  <c r="U70" i="19"/>
  <c r="U86" i="19" s="1"/>
  <c r="AF70" i="19"/>
  <c r="X70" i="19"/>
  <c r="AE70" i="19"/>
  <c r="AB70" i="19"/>
  <c r="AA70" i="19"/>
  <c r="Z70" i="19"/>
  <c r="AH70" i="19"/>
  <c r="AG70" i="19"/>
  <c r="AJ70" i="19"/>
  <c r="Y70" i="19"/>
  <c r="W70" i="19"/>
  <c r="AI70" i="19"/>
  <c r="AX24" i="23"/>
  <c r="AW23" i="23" s="1"/>
  <c r="AZ25" i="23"/>
  <c r="AC61" i="23"/>
  <c r="AB60" i="23"/>
  <c r="AF64" i="23"/>
  <c r="AE63" i="23"/>
  <c r="AD62" i="23"/>
  <c r="AG65" i="23"/>
  <c r="AH66" i="23"/>
  <c r="AI67" i="23"/>
  <c r="AJ68" i="23"/>
  <c r="AE69" i="26"/>
  <c r="W69" i="26"/>
  <c r="AD69" i="26"/>
  <c r="V69" i="26"/>
  <c r="AG69" i="26"/>
  <c r="Y69" i="26"/>
  <c r="AC69" i="26"/>
  <c r="AB69" i="26"/>
  <c r="U69" i="26"/>
  <c r="AJ69" i="26"/>
  <c r="T69" i="26"/>
  <c r="T86" i="26" s="1"/>
  <c r="T87" i="26" s="1"/>
  <c r="Z69" i="26"/>
  <c r="X69" i="26"/>
  <c r="AF69" i="26"/>
  <c r="AH69" i="26"/>
  <c r="AI69" i="26"/>
  <c r="AA69" i="26"/>
  <c r="H38" i="23"/>
  <c r="I38" i="23" s="1"/>
  <c r="J38" i="23" s="1"/>
  <c r="G39" i="23"/>
  <c r="H38" i="24"/>
  <c r="I38" i="24" s="1"/>
  <c r="J38" i="24" s="1"/>
  <c r="G39" i="24"/>
  <c r="AE37" i="23"/>
  <c r="W37" i="23"/>
  <c r="AD37" i="23"/>
  <c r="V37" i="23"/>
  <c r="AG37" i="23"/>
  <c r="Y37" i="23"/>
  <c r="AC37" i="23"/>
  <c r="AB37" i="23"/>
  <c r="AH37" i="23"/>
  <c r="T37" i="23"/>
  <c r="T55" i="23" s="1"/>
  <c r="AJ37" i="23"/>
  <c r="X37" i="23"/>
  <c r="Z37" i="23"/>
  <c r="U37" i="23"/>
  <c r="AF37" i="23"/>
  <c r="AA37" i="23"/>
  <c r="AI37" i="23"/>
  <c r="AE37" i="24"/>
  <c r="W37" i="24"/>
  <c r="AD37" i="24"/>
  <c r="V37" i="24"/>
  <c r="AG37" i="24"/>
  <c r="U37" i="24"/>
  <c r="AF37" i="24"/>
  <c r="T37" i="24"/>
  <c r="T55" i="24" s="1"/>
  <c r="AI37" i="24"/>
  <c r="Y37" i="24"/>
  <c r="AC37" i="24"/>
  <c r="AB37" i="24"/>
  <c r="AJ37" i="24"/>
  <c r="Z37" i="24"/>
  <c r="AH37" i="24"/>
  <c r="AA37" i="24"/>
  <c r="X37" i="24"/>
  <c r="AZ24" i="21"/>
  <c r="AY23" i="21" s="1"/>
  <c r="BB25" i="21"/>
  <c r="AG63" i="21"/>
  <c r="AD60" i="21"/>
  <c r="AH64" i="21"/>
  <c r="AE61" i="21"/>
  <c r="AI65" i="21"/>
  <c r="AF62" i="21"/>
  <c r="AJ66" i="21"/>
  <c r="H71" i="19"/>
  <c r="I71" i="19" s="1"/>
  <c r="J71" i="19" s="1"/>
  <c r="G72" i="19"/>
  <c r="AD39" i="26"/>
  <c r="V39" i="26"/>
  <c r="V55" i="26" s="1"/>
  <c r="AC39" i="26"/>
  <c r="AJ39" i="26"/>
  <c r="Z39" i="26"/>
  <c r="AI39" i="26"/>
  <c r="Y39" i="26"/>
  <c r="AB39" i="26"/>
  <c r="AE39" i="26"/>
  <c r="AA39" i="26"/>
  <c r="AG39" i="26"/>
  <c r="W39" i="26"/>
  <c r="AF39" i="26"/>
  <c r="AH39" i="26"/>
  <c r="X39" i="26"/>
  <c r="AW24" i="26"/>
  <c r="AV23" i="26" s="1"/>
  <c r="AY25" i="26"/>
  <c r="AA60" i="26"/>
  <c r="AD63" i="26"/>
  <c r="AB61" i="26"/>
  <c r="AC62" i="26"/>
  <c r="AE64" i="26"/>
  <c r="AF65" i="26"/>
  <c r="AG66" i="26"/>
  <c r="AH67" i="26"/>
  <c r="BB25" i="20"/>
  <c r="AZ24" i="20"/>
  <c r="AY23" i="20" s="1"/>
  <c r="AD60" i="20"/>
  <c r="AF62" i="20"/>
  <c r="AE61" i="20"/>
  <c r="AG63" i="20"/>
  <c r="AH64" i="20"/>
  <c r="AI65" i="20"/>
  <c r="AJ66" i="20"/>
  <c r="AC38" i="20"/>
  <c r="U38" i="20"/>
  <c r="U55" i="20" s="1"/>
  <c r="AI38" i="20"/>
  <c r="Z38" i="20"/>
  <c r="AH38" i="20"/>
  <c r="Y38" i="20"/>
  <c r="AB38" i="20"/>
  <c r="AJ38" i="20"/>
  <c r="V38" i="20"/>
  <c r="AG38" i="20"/>
  <c r="AE38" i="20"/>
  <c r="AF38" i="20"/>
  <c r="AD38" i="20"/>
  <c r="AA38" i="20"/>
  <c r="X38" i="20"/>
  <c r="W38" i="20"/>
  <c r="AW24" i="22"/>
  <c r="AV23" i="22" s="1"/>
  <c r="AY25" i="22"/>
  <c r="AD63" i="22"/>
  <c r="AB61" i="22"/>
  <c r="AE64" i="22"/>
  <c r="AA60" i="22"/>
  <c r="AF65" i="22"/>
  <c r="AC62" i="22"/>
  <c r="AG66" i="22"/>
  <c r="AH67" i="22"/>
  <c r="AI68" i="22"/>
  <c r="AJ69" i="22"/>
  <c r="H40" i="26"/>
  <c r="I40" i="26" s="1"/>
  <c r="J40" i="26" s="1"/>
  <c r="G41" i="26"/>
  <c r="AC38" i="21"/>
  <c r="U38" i="21"/>
  <c r="U55" i="21" s="1"/>
  <c r="AJ38" i="21"/>
  <c r="AB38" i="21"/>
  <c r="AE38" i="21"/>
  <c r="W38" i="21"/>
  <c r="AG38" i="21"/>
  <c r="AF38" i="21"/>
  <c r="AI38" i="21"/>
  <c r="X38" i="21"/>
  <c r="V38" i="21"/>
  <c r="AH38" i="21"/>
  <c r="AD38" i="21"/>
  <c r="AA38" i="21"/>
  <c r="Z38" i="21"/>
  <c r="Y38" i="21"/>
  <c r="AC38" i="25"/>
  <c r="U38" i="25"/>
  <c r="U55" i="25" s="1"/>
  <c r="AJ38" i="25"/>
  <c r="AB38" i="25"/>
  <c r="Z38" i="25"/>
  <c r="AI38" i="25"/>
  <c r="Y38" i="25"/>
  <c r="AD38" i="25"/>
  <c r="W38" i="25"/>
  <c r="V38" i="25"/>
  <c r="AA38" i="25"/>
  <c r="AF38" i="25"/>
  <c r="AE38" i="25"/>
  <c r="AH38" i="25"/>
  <c r="AG38" i="25"/>
  <c r="X38" i="25"/>
  <c r="AZ25" i="25"/>
  <c r="AX24" i="25"/>
  <c r="AW23" i="25" s="1"/>
  <c r="AD62" i="25"/>
  <c r="AE63" i="25"/>
  <c r="AC61" i="25"/>
  <c r="AB60" i="25"/>
  <c r="AF64" i="25"/>
  <c r="AG65" i="25"/>
  <c r="AH66" i="25"/>
  <c r="AI67" i="25"/>
  <c r="G40" i="20"/>
  <c r="H39" i="20"/>
  <c r="I39" i="20" s="1"/>
  <c r="J39" i="20" s="1"/>
  <c r="AI68" i="26"/>
  <c r="H39" i="25"/>
  <c r="I39" i="25" s="1"/>
  <c r="J39" i="25" s="1"/>
  <c r="G40" i="25"/>
  <c r="AJ69" i="25"/>
  <c r="AB69" i="25"/>
  <c r="T69" i="25"/>
  <c r="T86" i="25" s="1"/>
  <c r="AI69" i="25"/>
  <c r="AA69" i="25"/>
  <c r="AD69" i="25"/>
  <c r="V69" i="25"/>
  <c r="AG69" i="25"/>
  <c r="U69" i="25"/>
  <c r="AF69" i="25"/>
  <c r="X69" i="25"/>
  <c r="W69" i="25"/>
  <c r="Z69" i="25"/>
  <c r="AH69" i="25"/>
  <c r="Y69" i="25"/>
  <c r="AE69" i="25"/>
  <c r="AC69" i="25"/>
  <c r="G40" i="21"/>
  <c r="H39" i="21"/>
  <c r="I39" i="21" s="1"/>
  <c r="J39" i="21" s="1"/>
  <c r="AX24" i="24"/>
  <c r="AW23" i="24" s="1"/>
  <c r="AZ25" i="24"/>
  <c r="AF64" i="24"/>
  <c r="AC61" i="24"/>
  <c r="AB60" i="24"/>
  <c r="AE63" i="24"/>
  <c r="AD62" i="24"/>
  <c r="AG65" i="24"/>
  <c r="AH66" i="24"/>
  <c r="AI67" i="24"/>
  <c r="AJ68" i="24"/>
  <c r="H70" i="25"/>
  <c r="I70" i="25" s="1"/>
  <c r="J70" i="25" s="1"/>
  <c r="G71" i="25"/>
  <c r="S87" i="12"/>
  <c r="M86" i="4"/>
  <c r="P56" i="17"/>
  <c r="O56" i="10"/>
  <c r="L76" i="4"/>
  <c r="L75" i="4"/>
  <c r="O56" i="9"/>
  <c r="L72" i="4"/>
  <c r="L118" i="4" s="1"/>
  <c r="O87" i="7"/>
  <c r="O56" i="7"/>
  <c r="L73" i="4"/>
  <c r="P56" i="18"/>
  <c r="M87" i="4"/>
  <c r="O56" i="15"/>
  <c r="L84" i="4"/>
  <c r="L128" i="4" s="1"/>
  <c r="O56" i="16"/>
  <c r="L85" i="4"/>
  <c r="L129" i="4" s="1"/>
  <c r="P87" i="15"/>
  <c r="M83" i="4"/>
  <c r="Q87" i="11"/>
  <c r="O78" i="4" s="1"/>
  <c r="N67" i="4"/>
  <c r="N113" i="4" s="1"/>
  <c r="Q87" i="2"/>
  <c r="AY25" i="17"/>
  <c r="AW24" i="17"/>
  <c r="AV23" i="17" s="1"/>
  <c r="AD63" i="17"/>
  <c r="AC62" i="17"/>
  <c r="AA60" i="17"/>
  <c r="AE64" i="17"/>
  <c r="AB61" i="17"/>
  <c r="AF65" i="17"/>
  <c r="AG66" i="17"/>
  <c r="AH67" i="17"/>
  <c r="AI68" i="17"/>
  <c r="G39" i="16"/>
  <c r="H38" i="16"/>
  <c r="I38" i="16" s="1"/>
  <c r="J38" i="16" s="1"/>
  <c r="AG68" i="14"/>
  <c r="Y68" i="14"/>
  <c r="AC68" i="14"/>
  <c r="T68" i="14"/>
  <c r="AB68" i="14"/>
  <c r="S68" i="14"/>
  <c r="S86" i="14" s="1"/>
  <c r="S87" i="14" s="1"/>
  <c r="AJ68" i="14"/>
  <c r="AA68" i="14"/>
  <c r="AF68" i="14"/>
  <c r="AE68" i="14"/>
  <c r="AI68" i="14"/>
  <c r="V68" i="14"/>
  <c r="AH68" i="14"/>
  <c r="U68" i="14"/>
  <c r="X68" i="14"/>
  <c r="AD68" i="14"/>
  <c r="Z68" i="14"/>
  <c r="W68" i="14"/>
  <c r="AE38" i="12"/>
  <c r="W38" i="12"/>
  <c r="AD38" i="12"/>
  <c r="V38" i="12"/>
  <c r="AC38" i="12"/>
  <c r="U38" i="12"/>
  <c r="U55" i="12" s="1"/>
  <c r="AG38" i="12"/>
  <c r="Y38" i="12"/>
  <c r="AH38" i="12"/>
  <c r="AF38" i="12"/>
  <c r="AB38" i="12"/>
  <c r="AJ38" i="12"/>
  <c r="AI38" i="12"/>
  <c r="Z38" i="12"/>
  <c r="X38" i="12"/>
  <c r="AA38" i="12"/>
  <c r="G40" i="14"/>
  <c r="H39" i="14"/>
  <c r="I39" i="14" s="1"/>
  <c r="J39" i="14" s="1"/>
  <c r="H39" i="12"/>
  <c r="I39" i="12" s="1"/>
  <c r="J39" i="12" s="1"/>
  <c r="G40" i="12"/>
  <c r="BA25" i="11"/>
  <c r="AY24" i="11"/>
  <c r="AX23" i="11" s="1"/>
  <c r="AG64" i="11"/>
  <c r="AC60" i="11"/>
  <c r="AD61" i="11"/>
  <c r="AF63" i="11"/>
  <c r="AH65" i="11"/>
  <c r="AE62" i="11"/>
  <c r="AI66" i="11"/>
  <c r="AJ67" i="11"/>
  <c r="AF37" i="13"/>
  <c r="X37" i="13"/>
  <c r="AE37" i="13"/>
  <c r="W37" i="13"/>
  <c r="AD37" i="13"/>
  <c r="V37" i="13"/>
  <c r="AC37" i="13"/>
  <c r="AB37" i="13"/>
  <c r="AA37" i="13"/>
  <c r="AH37" i="13"/>
  <c r="T37" i="13"/>
  <c r="T55" i="13" s="1"/>
  <c r="AI37" i="13"/>
  <c r="AG37" i="13"/>
  <c r="Z37" i="13"/>
  <c r="Y37" i="13"/>
  <c r="AJ37" i="13"/>
  <c r="U37" i="13"/>
  <c r="H70" i="12"/>
  <c r="I70" i="12" s="1"/>
  <c r="J70" i="12" s="1"/>
  <c r="G71" i="12"/>
  <c r="AI70" i="17"/>
  <c r="AA70" i="17"/>
  <c r="AH70" i="17"/>
  <c r="Z70" i="17"/>
  <c r="AG70" i="17"/>
  <c r="Y70" i="17"/>
  <c r="AF70" i="17"/>
  <c r="U70" i="17"/>
  <c r="U86" i="17" s="1"/>
  <c r="AE70" i="17"/>
  <c r="AD70" i="17"/>
  <c r="X70" i="17"/>
  <c r="AC70" i="17"/>
  <c r="AB70" i="17"/>
  <c r="W70" i="17"/>
  <c r="AJ70" i="17"/>
  <c r="V70" i="17"/>
  <c r="AH37" i="16"/>
  <c r="Z37" i="16"/>
  <c r="AG37" i="16"/>
  <c r="Y37" i="16"/>
  <c r="AF37" i="16"/>
  <c r="X37" i="16"/>
  <c r="AJ37" i="16"/>
  <c r="AB37" i="16"/>
  <c r="T37" i="16"/>
  <c r="T55" i="16" s="1"/>
  <c r="U37" i="16"/>
  <c r="AI37" i="16"/>
  <c r="AE37" i="16"/>
  <c r="W37" i="16"/>
  <c r="AD37" i="16"/>
  <c r="AC37" i="16"/>
  <c r="AA37" i="16"/>
  <c r="V37" i="16"/>
  <c r="H69" i="18"/>
  <c r="I69" i="18" s="1"/>
  <c r="J69" i="18" s="1"/>
  <c r="G70" i="18"/>
  <c r="H69" i="14"/>
  <c r="I69" i="14" s="1"/>
  <c r="J69" i="14" s="1"/>
  <c r="G70" i="14"/>
  <c r="AD69" i="12"/>
  <c r="V69" i="12"/>
  <c r="AC69" i="12"/>
  <c r="U69" i="12"/>
  <c r="AJ69" i="12"/>
  <c r="AB69" i="12"/>
  <c r="T69" i="12"/>
  <c r="T86" i="12" s="1"/>
  <c r="AF69" i="12"/>
  <c r="X69" i="12"/>
  <c r="Z69" i="12"/>
  <c r="Y69" i="12"/>
  <c r="W69" i="12"/>
  <c r="AE69" i="12"/>
  <c r="AA69" i="12"/>
  <c r="AG69" i="12"/>
  <c r="AI69" i="12"/>
  <c r="AH69" i="12"/>
  <c r="G72" i="17"/>
  <c r="H71" i="17"/>
  <c r="I71" i="17" s="1"/>
  <c r="J71" i="17" s="1"/>
  <c r="AJ69" i="17"/>
  <c r="G73" i="11"/>
  <c r="H72" i="11"/>
  <c r="I72" i="11" s="1"/>
  <c r="J72" i="11" s="1"/>
  <c r="H40" i="18"/>
  <c r="I40" i="18" s="1"/>
  <c r="J40" i="18" s="1"/>
  <c r="G41" i="18"/>
  <c r="AC38" i="15"/>
  <c r="U38" i="15"/>
  <c r="U55" i="15" s="1"/>
  <c r="AI38" i="15"/>
  <c r="Z38" i="15"/>
  <c r="AH38" i="15"/>
  <c r="Y38" i="15"/>
  <c r="AG38" i="15"/>
  <c r="X38" i="15"/>
  <c r="AJ38" i="15"/>
  <c r="AF38" i="15"/>
  <c r="AE38" i="15"/>
  <c r="AD38" i="15"/>
  <c r="AB38" i="15"/>
  <c r="AA38" i="15"/>
  <c r="W38" i="15"/>
  <c r="V38" i="15"/>
  <c r="BA25" i="18"/>
  <c r="AY24" i="18"/>
  <c r="AX23" i="18" s="1"/>
  <c r="AC60" i="18"/>
  <c r="AD61" i="18"/>
  <c r="AE62" i="18"/>
  <c r="AF63" i="18"/>
  <c r="AG64" i="18"/>
  <c r="AH65" i="18"/>
  <c r="AI66" i="18"/>
  <c r="AY24" i="13"/>
  <c r="AX23" i="13" s="1"/>
  <c r="BA25" i="13"/>
  <c r="AD61" i="13"/>
  <c r="AC60" i="13"/>
  <c r="AE62" i="13"/>
  <c r="AF63" i="13"/>
  <c r="AG64" i="13"/>
  <c r="AH65" i="13"/>
  <c r="AI66" i="13"/>
  <c r="G40" i="15"/>
  <c r="H39" i="15"/>
  <c r="I39" i="15" s="1"/>
  <c r="J39" i="15" s="1"/>
  <c r="AI68" i="18"/>
  <c r="AA68" i="18"/>
  <c r="S68" i="18"/>
  <c r="S86" i="18" s="1"/>
  <c r="AC68" i="18"/>
  <c r="T68" i="18"/>
  <c r="AB68" i="18"/>
  <c r="AJ68" i="18"/>
  <c r="Z68" i="18"/>
  <c r="X68" i="18"/>
  <c r="W68" i="18"/>
  <c r="AH68" i="18"/>
  <c r="V68" i="18"/>
  <c r="AE68" i="18"/>
  <c r="AG68" i="18"/>
  <c r="AF68" i="18"/>
  <c r="AD68" i="18"/>
  <c r="U68" i="18"/>
  <c r="Y68" i="18"/>
  <c r="H38" i="13"/>
  <c r="I38" i="13" s="1"/>
  <c r="J38" i="13" s="1"/>
  <c r="G39" i="13"/>
  <c r="BA25" i="16"/>
  <c r="AY24" i="16"/>
  <c r="AX23" i="16" s="1"/>
  <c r="AD61" i="16"/>
  <c r="AF63" i="16"/>
  <c r="AE62" i="16"/>
  <c r="AC60" i="16"/>
  <c r="AG64" i="16"/>
  <c r="AH65" i="16"/>
  <c r="AI66" i="16"/>
  <c r="AJ67" i="16"/>
  <c r="AH71" i="11"/>
  <c r="Z71" i="11"/>
  <c r="AG71" i="11"/>
  <c r="Y71" i="11"/>
  <c r="AF71" i="11"/>
  <c r="X71" i="11"/>
  <c r="AJ71" i="11"/>
  <c r="AB71" i="11"/>
  <c r="AC71" i="11"/>
  <c r="AA71" i="11"/>
  <c r="W71" i="11"/>
  <c r="AE71" i="11"/>
  <c r="AD71" i="11"/>
  <c r="AI71" i="11"/>
  <c r="V71" i="11"/>
  <c r="V86" i="11" s="1"/>
  <c r="BB25" i="12"/>
  <c r="AZ24" i="12"/>
  <c r="AY23" i="12" s="1"/>
  <c r="AF62" i="12"/>
  <c r="AG63" i="12"/>
  <c r="AE61" i="12"/>
  <c r="AD60" i="12"/>
  <c r="AH64" i="12"/>
  <c r="AI65" i="12"/>
  <c r="AJ66" i="12"/>
  <c r="AJ39" i="18"/>
  <c r="AB39" i="18"/>
  <c r="AE39" i="18"/>
  <c r="V39" i="18"/>
  <c r="V55" i="18" s="1"/>
  <c r="AD39" i="18"/>
  <c r="AC39" i="18"/>
  <c r="AH39" i="18"/>
  <c r="AG39" i="18"/>
  <c r="AF39" i="18"/>
  <c r="Z39" i="18"/>
  <c r="X39" i="18"/>
  <c r="W39" i="18"/>
  <c r="AI39" i="18"/>
  <c r="AA39" i="18"/>
  <c r="Y39" i="18"/>
  <c r="G39" i="17"/>
  <c r="H38" i="17"/>
  <c r="I38" i="17" s="1"/>
  <c r="J38" i="17" s="1"/>
  <c r="AF70" i="15"/>
  <c r="X70" i="15"/>
  <c r="AE70" i="15"/>
  <c r="W70" i="15"/>
  <c r="AD70" i="15"/>
  <c r="V70" i="15"/>
  <c r="AJ70" i="15"/>
  <c r="Y70" i="15"/>
  <c r="AI70" i="15"/>
  <c r="U70" i="15"/>
  <c r="U86" i="15" s="1"/>
  <c r="AH70" i="15"/>
  <c r="Z70" i="15"/>
  <c r="AG70" i="15"/>
  <c r="AB70" i="15"/>
  <c r="AA70" i="15"/>
  <c r="AC70" i="15"/>
  <c r="AZ25" i="15"/>
  <c r="AX24" i="15"/>
  <c r="AW23" i="15" s="1"/>
  <c r="AF64" i="15"/>
  <c r="AE63" i="15"/>
  <c r="AC61" i="15"/>
  <c r="AD62" i="15"/>
  <c r="AB60" i="15"/>
  <c r="AG65" i="15"/>
  <c r="AH66" i="15"/>
  <c r="AI67" i="15"/>
  <c r="AJ68" i="15"/>
  <c r="AH69" i="16"/>
  <c r="Z69" i="16"/>
  <c r="AG69" i="16"/>
  <c r="Y69" i="16"/>
  <c r="AA69" i="16"/>
  <c r="AJ69" i="16"/>
  <c r="X69" i="16"/>
  <c r="AI69" i="16"/>
  <c r="W69" i="16"/>
  <c r="AC69" i="16"/>
  <c r="AE69" i="16"/>
  <c r="AD69" i="16"/>
  <c r="AB69" i="16"/>
  <c r="AF69" i="16"/>
  <c r="V69" i="16"/>
  <c r="U69" i="16"/>
  <c r="T69" i="16"/>
  <c r="T86" i="16" s="1"/>
  <c r="AJ37" i="17"/>
  <c r="AB37" i="17"/>
  <c r="T37" i="17"/>
  <c r="T55" i="17" s="1"/>
  <c r="AF37" i="17"/>
  <c r="W37" i="17"/>
  <c r="AE37" i="17"/>
  <c r="V37" i="17"/>
  <c r="AD37" i="17"/>
  <c r="U37" i="17"/>
  <c r="AC37" i="17"/>
  <c r="AA37" i="17"/>
  <c r="Z37" i="17"/>
  <c r="AH37" i="17"/>
  <c r="X37" i="17"/>
  <c r="AG37" i="17"/>
  <c r="Y37" i="17"/>
  <c r="AI37" i="17"/>
  <c r="G72" i="15"/>
  <c r="H71" i="15"/>
  <c r="I71" i="15" s="1"/>
  <c r="J71" i="15" s="1"/>
  <c r="AX24" i="14"/>
  <c r="AW23" i="14" s="1"/>
  <c r="AZ25" i="14"/>
  <c r="AD62" i="14"/>
  <c r="AB60" i="14"/>
  <c r="AC61" i="14"/>
  <c r="AE63" i="14"/>
  <c r="AF64" i="14"/>
  <c r="AG65" i="14"/>
  <c r="AH66" i="14"/>
  <c r="H39" i="11"/>
  <c r="I39" i="11" s="1"/>
  <c r="J39" i="11" s="1"/>
  <c r="G40" i="11"/>
  <c r="G70" i="13"/>
  <c r="H69" i="13"/>
  <c r="I69" i="13" s="1"/>
  <c r="J69" i="13" s="1"/>
  <c r="G71" i="16"/>
  <c r="H70" i="16"/>
  <c r="I70" i="16" s="1"/>
  <c r="J70" i="16" s="1"/>
  <c r="T87" i="17"/>
  <c r="AH38" i="11"/>
  <c r="Z38" i="11"/>
  <c r="AG38" i="11"/>
  <c r="Y38" i="11"/>
  <c r="AC38" i="11"/>
  <c r="AB38" i="11"/>
  <c r="AA38" i="11"/>
  <c r="AE38" i="11"/>
  <c r="U38" i="11"/>
  <c r="U55" i="11" s="1"/>
  <c r="AI38" i="11"/>
  <c r="X38" i="11"/>
  <c r="AF38" i="11"/>
  <c r="AD38" i="11"/>
  <c r="W38" i="11"/>
  <c r="V38" i="11"/>
  <c r="AJ38" i="11"/>
  <c r="AF68" i="13"/>
  <c r="X68" i="13"/>
  <c r="AH68" i="13"/>
  <c r="Z68" i="13"/>
  <c r="AG68" i="13"/>
  <c r="AJ68" i="13"/>
  <c r="W68" i="13"/>
  <c r="AI68" i="13"/>
  <c r="V68" i="13"/>
  <c r="AE68" i="13"/>
  <c r="U68" i="13"/>
  <c r="AA68" i="13"/>
  <c r="AD68" i="13"/>
  <c r="T68" i="13"/>
  <c r="S68" i="13"/>
  <c r="S86" i="13" s="1"/>
  <c r="S87" i="13" s="1"/>
  <c r="AB68" i="13"/>
  <c r="Y68" i="13"/>
  <c r="AC68" i="13"/>
  <c r="AC38" i="14"/>
  <c r="U38" i="14"/>
  <c r="U55" i="14" s="1"/>
  <c r="AB38" i="14"/>
  <c r="AE38" i="14"/>
  <c r="AD38" i="14"/>
  <c r="AG38" i="14"/>
  <c r="W38" i="14"/>
  <c r="AF38" i="14"/>
  <c r="V38" i="14"/>
  <c r="AA38" i="14"/>
  <c r="Z38" i="14"/>
  <c r="Y38" i="14"/>
  <c r="AI38" i="14"/>
  <c r="AJ38" i="14"/>
  <c r="AH38" i="14"/>
  <c r="X38" i="14"/>
  <c r="O69" i="4"/>
  <c r="R56" i="3"/>
  <c r="Z68" i="10"/>
  <c r="Y68" i="10"/>
  <c r="S68" i="10"/>
  <c r="S86" i="10" s="1"/>
  <c r="AA68" i="10"/>
  <c r="T68" i="10"/>
  <c r="V68" i="10"/>
  <c r="AE68" i="10"/>
  <c r="W68" i="10"/>
  <c r="AC68" i="10"/>
  <c r="AF68" i="10"/>
  <c r="AG68" i="10"/>
  <c r="U68" i="10"/>
  <c r="AB68" i="10"/>
  <c r="X68" i="10"/>
  <c r="AD68" i="10"/>
  <c r="G70" i="10"/>
  <c r="H69" i="10"/>
  <c r="I69" i="10" s="1"/>
  <c r="J69" i="10" s="1"/>
  <c r="AJ69" i="10" s="1"/>
  <c r="AX24" i="7"/>
  <c r="AW23" i="7" s="1"/>
  <c r="AZ25" i="7"/>
  <c r="AB60" i="7"/>
  <c r="AD62" i="7"/>
  <c r="AC61" i="7"/>
  <c r="AF64" i="7"/>
  <c r="AG65" i="7"/>
  <c r="AE63" i="7"/>
  <c r="AH66" i="7"/>
  <c r="AI67" i="7"/>
  <c r="AJ68" i="7"/>
  <c r="H72" i="7"/>
  <c r="I72" i="7" s="1"/>
  <c r="J72" i="7" s="1"/>
  <c r="G73" i="7"/>
  <c r="H39" i="7"/>
  <c r="I39" i="7" s="1"/>
  <c r="J39" i="7" s="1"/>
  <c r="G40" i="7"/>
  <c r="AY25" i="10"/>
  <c r="AW24" i="10"/>
  <c r="AV23" i="10" s="1"/>
  <c r="AD63" i="10"/>
  <c r="AB61" i="10"/>
  <c r="AA60" i="10"/>
  <c r="AC62" i="10"/>
  <c r="AF65" i="10"/>
  <c r="AE64" i="10"/>
  <c r="AG66" i="10"/>
  <c r="AH67" i="10"/>
  <c r="AI68" i="10"/>
  <c r="G39" i="10"/>
  <c r="H38" i="10"/>
  <c r="I38" i="10" s="1"/>
  <c r="J38" i="10" s="1"/>
  <c r="AD71" i="7"/>
  <c r="V71" i="7"/>
  <c r="V86" i="7" s="1"/>
  <c r="AF71" i="7"/>
  <c r="X71" i="7"/>
  <c r="AB71" i="7"/>
  <c r="AA71" i="7"/>
  <c r="AE71" i="7"/>
  <c r="AC71" i="7"/>
  <c r="AH71" i="7"/>
  <c r="AG71" i="7"/>
  <c r="Z71" i="7"/>
  <c r="Y71" i="7"/>
  <c r="AJ71" i="7"/>
  <c r="AI71" i="7"/>
  <c r="W71" i="7"/>
  <c r="H40" i="8"/>
  <c r="I40" i="8" s="1"/>
  <c r="J40" i="8" s="1"/>
  <c r="G41" i="8"/>
  <c r="AG37" i="10"/>
  <c r="Y37" i="10"/>
  <c r="AE37" i="10"/>
  <c r="W37" i="10"/>
  <c r="AH37" i="10"/>
  <c r="V37" i="10"/>
  <c r="AF37" i="10"/>
  <c r="U37" i="10"/>
  <c r="AJ37" i="10"/>
  <c r="Z37" i="10"/>
  <c r="AA37" i="10"/>
  <c r="X37" i="10"/>
  <c r="AC37" i="10"/>
  <c r="AI37" i="10"/>
  <c r="AD37" i="10"/>
  <c r="AB37" i="10"/>
  <c r="T37" i="10"/>
  <c r="T55" i="10" s="1"/>
  <c r="AX24" i="9"/>
  <c r="AW23" i="9" s="1"/>
  <c r="AZ25" i="9"/>
  <c r="AC61" i="9"/>
  <c r="AD62" i="9"/>
  <c r="AF64" i="9"/>
  <c r="AE63" i="9"/>
  <c r="AB60" i="9"/>
  <c r="AG65" i="9"/>
  <c r="AH66" i="9"/>
  <c r="AI67" i="9"/>
  <c r="AJ68" i="9"/>
  <c r="AJ39" i="8"/>
  <c r="AB39" i="8"/>
  <c r="AI39" i="8"/>
  <c r="AA39" i="8"/>
  <c r="AD39" i="8"/>
  <c r="V39" i="8"/>
  <c r="V55" i="8" s="1"/>
  <c r="AC39" i="8"/>
  <c r="Z39" i="8"/>
  <c r="AF39" i="8"/>
  <c r="AE39" i="8"/>
  <c r="AG39" i="8"/>
  <c r="AH39" i="8"/>
  <c r="Y39" i="8"/>
  <c r="X39" i="8"/>
  <c r="W39" i="8"/>
  <c r="AC70" i="8"/>
  <c r="U70" i="8"/>
  <c r="U86" i="8" s="1"/>
  <c r="AJ70" i="8"/>
  <c r="AB70" i="8"/>
  <c r="AE70" i="8"/>
  <c r="AD70" i="8"/>
  <c r="AG70" i="8"/>
  <c r="W70" i="8"/>
  <c r="V70" i="8"/>
  <c r="AI70" i="8"/>
  <c r="Y70" i="8"/>
  <c r="X70" i="8"/>
  <c r="Z70" i="8"/>
  <c r="AF70" i="8"/>
  <c r="AH70" i="8"/>
  <c r="AA70" i="8"/>
  <c r="AC70" i="9"/>
  <c r="U70" i="9"/>
  <c r="U86" i="9" s="1"/>
  <c r="AI70" i="9"/>
  <c r="Z70" i="9"/>
  <c r="AH70" i="9"/>
  <c r="Y70" i="9"/>
  <c r="AB70" i="9"/>
  <c r="AG70" i="9"/>
  <c r="AF70" i="9"/>
  <c r="W70" i="9"/>
  <c r="AJ70" i="9"/>
  <c r="AE70" i="9"/>
  <c r="AD70" i="9"/>
  <c r="X70" i="9"/>
  <c r="AA70" i="9"/>
  <c r="V70" i="9"/>
  <c r="H71" i="8"/>
  <c r="I71" i="8" s="1"/>
  <c r="J71" i="8" s="1"/>
  <c r="G72" i="8"/>
  <c r="G39" i="9"/>
  <c r="H38" i="9"/>
  <c r="I38" i="9" s="1"/>
  <c r="J38" i="9" s="1"/>
  <c r="AZ25" i="8"/>
  <c r="AX24" i="8"/>
  <c r="AW23" i="8" s="1"/>
  <c r="AB60" i="8"/>
  <c r="AD62" i="8"/>
  <c r="AF64" i="8"/>
  <c r="AE63" i="8"/>
  <c r="AC61" i="8"/>
  <c r="AG65" i="8"/>
  <c r="AH66" i="8"/>
  <c r="AI67" i="8"/>
  <c r="AJ68" i="8"/>
  <c r="T87" i="8"/>
  <c r="Q87" i="9"/>
  <c r="H71" i="9"/>
  <c r="I71" i="9" s="1"/>
  <c r="J71" i="9" s="1"/>
  <c r="G72" i="9"/>
  <c r="AH37" i="9"/>
  <c r="Z37" i="9"/>
  <c r="AG37" i="9"/>
  <c r="Y37" i="9"/>
  <c r="AJ37" i="9"/>
  <c r="AB37" i="9"/>
  <c r="T37" i="9"/>
  <c r="T55" i="9" s="1"/>
  <c r="AA37" i="9"/>
  <c r="X37" i="9"/>
  <c r="AD37" i="9"/>
  <c r="AE37" i="9"/>
  <c r="AC37" i="9"/>
  <c r="AI37" i="9"/>
  <c r="AF37" i="9"/>
  <c r="W37" i="9"/>
  <c r="V37" i="9"/>
  <c r="U37" i="9"/>
  <c r="AD38" i="7"/>
  <c r="V38" i="7"/>
  <c r="AE38" i="7"/>
  <c r="U38" i="7"/>
  <c r="U55" i="7" s="1"/>
  <c r="AC38" i="7"/>
  <c r="AG38" i="7"/>
  <c r="X38" i="7"/>
  <c r="Z38" i="7"/>
  <c r="AH38" i="7"/>
  <c r="Y38" i="7"/>
  <c r="AJ38" i="7"/>
  <c r="W38" i="7"/>
  <c r="AB38" i="7"/>
  <c r="AA38" i="7"/>
  <c r="AI38" i="7"/>
  <c r="AF38" i="7"/>
  <c r="R87" i="10"/>
  <c r="G41" i="6"/>
  <c r="H40" i="6"/>
  <c r="I40" i="6" s="1"/>
  <c r="J40" i="6" s="1"/>
  <c r="AY24" i="6"/>
  <c r="AX23" i="6" s="1"/>
  <c r="BA25" i="6"/>
  <c r="AF63" i="6"/>
  <c r="AC60" i="6"/>
  <c r="AE62" i="6"/>
  <c r="AD61" i="6"/>
  <c r="AG64" i="6"/>
  <c r="AH65" i="6"/>
  <c r="AI66" i="6"/>
  <c r="AJ67" i="6"/>
  <c r="AG39" i="6"/>
  <c r="Y39" i="6"/>
  <c r="AF39" i="6"/>
  <c r="X39" i="6"/>
  <c r="AE39" i="6"/>
  <c r="W39" i="6"/>
  <c r="AJ39" i="6"/>
  <c r="V39" i="6"/>
  <c r="V55" i="6" s="1"/>
  <c r="AI39" i="6"/>
  <c r="AH39" i="6"/>
  <c r="Z39" i="6"/>
  <c r="AC39" i="6"/>
  <c r="AB39" i="6"/>
  <c r="AD39" i="6"/>
  <c r="AA39" i="6"/>
  <c r="AI69" i="6"/>
  <c r="AA69" i="6"/>
  <c r="AH69" i="6"/>
  <c r="Z69" i="6"/>
  <c r="AG69" i="6"/>
  <c r="Y69" i="6"/>
  <c r="AJ69" i="6"/>
  <c r="AB69" i="6"/>
  <c r="T69" i="6"/>
  <c r="T86" i="6" s="1"/>
  <c r="AF69" i="6"/>
  <c r="AE69" i="6"/>
  <c r="AD69" i="6"/>
  <c r="X69" i="6"/>
  <c r="W69" i="6"/>
  <c r="V69" i="6"/>
  <c r="U69" i="6"/>
  <c r="AC69" i="6"/>
  <c r="R87" i="6"/>
  <c r="G71" i="6"/>
  <c r="H70" i="6"/>
  <c r="I70" i="6" s="1"/>
  <c r="J70" i="6" s="1"/>
  <c r="AW24" i="5"/>
  <c r="AV23" i="5" s="1"/>
  <c r="AY25" i="5"/>
  <c r="AC62" i="5"/>
  <c r="AA60" i="5"/>
  <c r="AD63" i="5"/>
  <c r="AB61" i="5"/>
  <c r="AE64" i="5"/>
  <c r="AF65" i="5"/>
  <c r="AG66" i="5"/>
  <c r="AH67" i="5"/>
  <c r="AI68" i="5"/>
  <c r="AI69" i="5"/>
  <c r="AA69" i="5"/>
  <c r="AG69" i="5"/>
  <c r="Y69" i="5"/>
  <c r="AJ69" i="5"/>
  <c r="AB69" i="5"/>
  <c r="T69" i="5"/>
  <c r="T86" i="5" s="1"/>
  <c r="T87" i="5" s="1"/>
  <c r="AD69" i="5"/>
  <c r="AC69" i="5"/>
  <c r="Z69" i="5"/>
  <c r="AE69" i="5"/>
  <c r="X69" i="5"/>
  <c r="U69" i="5"/>
  <c r="W69" i="5"/>
  <c r="V69" i="5"/>
  <c r="AF69" i="5"/>
  <c r="AH69" i="5"/>
  <c r="AG39" i="5"/>
  <c r="Y39" i="5"/>
  <c r="AF39" i="5"/>
  <c r="X39" i="5"/>
  <c r="AE39" i="5"/>
  <c r="W39" i="5"/>
  <c r="AH39" i="5"/>
  <c r="Z39" i="5"/>
  <c r="V39" i="5"/>
  <c r="V55" i="5" s="1"/>
  <c r="AJ39" i="5"/>
  <c r="AA39" i="5"/>
  <c r="AI39" i="5"/>
  <c r="AB39" i="5"/>
  <c r="AC39" i="5"/>
  <c r="AD39" i="5"/>
  <c r="G41" i="5"/>
  <c r="H40" i="5"/>
  <c r="I40" i="5" s="1"/>
  <c r="J40" i="5" s="1"/>
  <c r="G71" i="5"/>
  <c r="H70" i="5"/>
  <c r="I70" i="5" s="1"/>
  <c r="J70" i="5" s="1"/>
  <c r="AZ25" i="2"/>
  <c r="AX24" i="2"/>
  <c r="AW23" i="2" s="1"/>
  <c r="AG65" i="2"/>
  <c r="AF64" i="2"/>
  <c r="AC61" i="2"/>
  <c r="AB60" i="2"/>
  <c r="AD62" i="2"/>
  <c r="AE63" i="2"/>
  <c r="AH66" i="2"/>
  <c r="AI67" i="2"/>
  <c r="AJ68" i="2"/>
  <c r="BA25" i="3"/>
  <c r="AY24" i="3"/>
  <c r="AX23" i="3" s="1"/>
  <c r="AD61" i="3"/>
  <c r="AF63" i="3"/>
  <c r="AE62" i="3"/>
  <c r="AC60" i="3"/>
  <c r="AG64" i="3"/>
  <c r="AH65" i="3"/>
  <c r="AI66" i="3"/>
  <c r="AJ67" i="3"/>
  <c r="T87" i="3"/>
  <c r="AD70" i="3"/>
  <c r="V70" i="3"/>
  <c r="AC70" i="3"/>
  <c r="U70" i="3"/>
  <c r="U86" i="3" s="1"/>
  <c r="AJ70" i="3"/>
  <c r="AB70" i="3"/>
  <c r="AF70" i="3"/>
  <c r="X70" i="3"/>
  <c r="AA70" i="3"/>
  <c r="Z70" i="3"/>
  <c r="Y70" i="3"/>
  <c r="AG70" i="3"/>
  <c r="AE70" i="3"/>
  <c r="W70" i="3"/>
  <c r="AH70" i="3"/>
  <c r="AI70" i="3"/>
  <c r="AE38" i="3"/>
  <c r="W38" i="3"/>
  <c r="AD38" i="3"/>
  <c r="V38" i="3"/>
  <c r="AC38" i="3"/>
  <c r="U38" i="3"/>
  <c r="U55" i="3" s="1"/>
  <c r="AF38" i="3"/>
  <c r="AJ38" i="3"/>
  <c r="AB38" i="3"/>
  <c r="Z38" i="3"/>
  <c r="Y38" i="3"/>
  <c r="AA38" i="3"/>
  <c r="X38" i="3"/>
  <c r="AG38" i="3"/>
  <c r="AI38" i="3"/>
  <c r="AH38" i="3"/>
  <c r="H39" i="3"/>
  <c r="I39" i="3" s="1"/>
  <c r="J39" i="3" s="1"/>
  <c r="G40" i="3"/>
  <c r="H71" i="3"/>
  <c r="I71" i="3" s="1"/>
  <c r="J71" i="3" s="1"/>
  <c r="G72" i="3"/>
  <c r="U86" i="2"/>
  <c r="AD70" i="2"/>
  <c r="AJ70" i="2"/>
  <c r="W70" i="2"/>
  <c r="AE70" i="2"/>
  <c r="AG70" i="2"/>
  <c r="AH70" i="2"/>
  <c r="AI70" i="2"/>
  <c r="AB70" i="2"/>
  <c r="X70" i="2"/>
  <c r="AF70" i="2"/>
  <c r="Y70" i="2"/>
  <c r="Z70" i="2"/>
  <c r="AA70" i="2"/>
  <c r="AC70" i="2"/>
  <c r="V70" i="2"/>
  <c r="G72" i="2"/>
  <c r="H71" i="2"/>
  <c r="I71" i="2" s="1"/>
  <c r="J71" i="2" s="1"/>
  <c r="V71" i="2" s="1"/>
  <c r="AB43" i="2"/>
  <c r="AJ43" i="2"/>
  <c r="AF43" i="2"/>
  <c r="AC43" i="2"/>
  <c r="Z43" i="2"/>
  <c r="Z55" i="2" s="1"/>
  <c r="AE43" i="2"/>
  <c r="AD43" i="2"/>
  <c r="AG43" i="2"/>
  <c r="AH43" i="2"/>
  <c r="AA43" i="2"/>
  <c r="AI43" i="2"/>
  <c r="G45" i="2"/>
  <c r="H44" i="2"/>
  <c r="I44" i="2" s="1"/>
  <c r="J44" i="2" s="1"/>
  <c r="T87" i="34" l="1"/>
  <c r="U87" i="33"/>
  <c r="M96" i="4"/>
  <c r="P56" i="24"/>
  <c r="M93" i="4"/>
  <c r="T87" i="16"/>
  <c r="M74" i="4"/>
  <c r="M131" i="4"/>
  <c r="U87" i="30"/>
  <c r="L117" i="4"/>
  <c r="L119" i="4"/>
  <c r="L120" i="4"/>
  <c r="AX59" i="37"/>
  <c r="AU56" i="37"/>
  <c r="AV57" i="37"/>
  <c r="AW58" i="37"/>
  <c r="AT55" i="37"/>
  <c r="AY60" i="37"/>
  <c r="AZ61" i="37"/>
  <c r="AX66" i="37"/>
  <c r="AN66" i="37"/>
  <c r="AO66" i="37"/>
  <c r="AQ66" i="37"/>
  <c r="AV66" i="37"/>
  <c r="AY66" i="37"/>
  <c r="AM66" i="37"/>
  <c r="AM80" i="37" s="1"/>
  <c r="AM81" i="37" s="1"/>
  <c r="AR66" i="37"/>
  <c r="AZ66" i="37"/>
  <c r="AW66" i="37"/>
  <c r="AS66" i="37"/>
  <c r="AT66" i="37"/>
  <c r="AU66" i="37"/>
  <c r="AP66" i="37"/>
  <c r="AP35" i="37"/>
  <c r="AQ35" i="37"/>
  <c r="AZ35" i="37"/>
  <c r="AO35" i="37"/>
  <c r="AT35" i="37"/>
  <c r="AU35" i="37"/>
  <c r="AY35" i="37"/>
  <c r="AS35" i="37"/>
  <c r="AX35" i="37"/>
  <c r="AN35" i="37"/>
  <c r="AN49" i="37" s="1"/>
  <c r="AR35" i="37"/>
  <c r="AV35" i="37"/>
  <c r="AW35" i="37"/>
  <c r="AH84" i="37"/>
  <c r="AI50" i="37"/>
  <c r="AS54" i="37"/>
  <c r="BQ19" i="37"/>
  <c r="BO18" i="37"/>
  <c r="BN17" i="37" s="1"/>
  <c r="W68" i="37"/>
  <c r="X67" i="37"/>
  <c r="Y67" i="37" s="1"/>
  <c r="Z67" i="37" s="1"/>
  <c r="W37" i="37"/>
  <c r="X36" i="37"/>
  <c r="Y36" i="37" s="1"/>
  <c r="Z36" i="37" s="1"/>
  <c r="O81" i="4"/>
  <c r="O125" i="4" s="1"/>
  <c r="R56" i="13"/>
  <c r="L142" i="4"/>
  <c r="L134" i="4"/>
  <c r="K147" i="4"/>
  <c r="L139" i="4"/>
  <c r="L152" i="4"/>
  <c r="L151" i="4"/>
  <c r="BA25" i="31"/>
  <c r="AY24" i="31"/>
  <c r="AX23" i="31" s="1"/>
  <c r="AH65" i="31"/>
  <c r="AE62" i="31"/>
  <c r="AG64" i="31"/>
  <c r="AC60" i="31"/>
  <c r="AI66" i="31"/>
  <c r="AF63" i="31"/>
  <c r="AD61" i="31"/>
  <c r="AJ67" i="31"/>
  <c r="P56" i="27"/>
  <c r="M101" i="4"/>
  <c r="N114" i="4"/>
  <c r="M105" i="4"/>
  <c r="M150" i="4" s="1"/>
  <c r="P87" i="31"/>
  <c r="Q56" i="33"/>
  <c r="N108" i="4"/>
  <c r="N107" i="4"/>
  <c r="Q56" i="32"/>
  <c r="L153" i="4"/>
  <c r="L103" i="4"/>
  <c r="O56" i="29"/>
  <c r="BA25" i="29"/>
  <c r="AJ67" i="29"/>
  <c r="AD61" i="29"/>
  <c r="AG64" i="29"/>
  <c r="AC60" i="29"/>
  <c r="AF63" i="29"/>
  <c r="AE62" i="29"/>
  <c r="AH65" i="29"/>
  <c r="AY24" i="29"/>
  <c r="AX23" i="29" s="1"/>
  <c r="AI66" i="29"/>
  <c r="M130" i="4"/>
  <c r="AD60" i="34"/>
  <c r="AG63" i="34"/>
  <c r="AH64" i="34"/>
  <c r="AI65" i="34"/>
  <c r="AZ24" i="34"/>
  <c r="AY23" i="34" s="1"/>
  <c r="AJ66" i="34"/>
  <c r="BB25" i="34"/>
  <c r="AF62" i="34"/>
  <c r="AE61" i="34"/>
  <c r="P56" i="28"/>
  <c r="M102" i="4"/>
  <c r="P56" i="30"/>
  <c r="M104" i="4"/>
  <c r="Q56" i="31"/>
  <c r="N106" i="4"/>
  <c r="L137" i="4"/>
  <c r="AF71" i="30"/>
  <c r="AH71" i="30"/>
  <c r="X71" i="30"/>
  <c r="AB71" i="30"/>
  <c r="Y71" i="30"/>
  <c r="AE71" i="30"/>
  <c r="AJ71" i="30"/>
  <c r="W71" i="30"/>
  <c r="AI71" i="30"/>
  <c r="AD71" i="30"/>
  <c r="Z71" i="30"/>
  <c r="V71" i="30"/>
  <c r="V86" i="30" s="1"/>
  <c r="AG71" i="30"/>
  <c r="AC71" i="30"/>
  <c r="AA71" i="30"/>
  <c r="N109" i="4"/>
  <c r="Q56" i="34"/>
  <c r="K148" i="4"/>
  <c r="L135" i="4"/>
  <c r="O87" i="27"/>
  <c r="L100" i="4"/>
  <c r="L146" i="4" s="1"/>
  <c r="G73" i="30"/>
  <c r="H72" i="30"/>
  <c r="I72" i="30" s="1"/>
  <c r="J72" i="30" s="1"/>
  <c r="AJ38" i="22"/>
  <c r="AA38" i="22"/>
  <c r="AB38" i="22"/>
  <c r="X38" i="22"/>
  <c r="AE38" i="22"/>
  <c r="W38" i="22"/>
  <c r="AD38" i="22"/>
  <c r="AC38" i="22"/>
  <c r="AH38" i="22"/>
  <c r="AI38" i="22"/>
  <c r="Z38" i="22"/>
  <c r="V38" i="22"/>
  <c r="AG38" i="22"/>
  <c r="AF38" i="22"/>
  <c r="Y38" i="22"/>
  <c r="U38" i="22"/>
  <c r="U55" i="22" s="1"/>
  <c r="K145" i="4"/>
  <c r="L141" i="4"/>
  <c r="BA25" i="28"/>
  <c r="AI66" i="28"/>
  <c r="AY24" i="28"/>
  <c r="AX23" i="28" s="1"/>
  <c r="AJ67" i="28"/>
  <c r="AE62" i="28"/>
  <c r="AC60" i="28"/>
  <c r="AF63" i="28"/>
  <c r="AD61" i="28"/>
  <c r="AG64" i="28"/>
  <c r="AH65" i="28"/>
  <c r="G40" i="22"/>
  <c r="H39" i="22"/>
  <c r="I39" i="22" s="1"/>
  <c r="J39" i="22" s="1"/>
  <c r="V87" i="22"/>
  <c r="G41" i="34"/>
  <c r="H40" i="34"/>
  <c r="I40" i="34" s="1"/>
  <c r="J40" i="34" s="1"/>
  <c r="AY24" i="27"/>
  <c r="AX23" i="27" s="1"/>
  <c r="BA25" i="27"/>
  <c r="AC60" i="27"/>
  <c r="AE62" i="27"/>
  <c r="AF63" i="27"/>
  <c r="AG64" i="27"/>
  <c r="AD61" i="27"/>
  <c r="AH65" i="27"/>
  <c r="AI66" i="27"/>
  <c r="AJ67" i="27"/>
  <c r="AH40" i="30"/>
  <c r="Z40" i="30"/>
  <c r="AG40" i="30"/>
  <c r="Y40" i="30"/>
  <c r="AF40" i="30"/>
  <c r="X40" i="30"/>
  <c r="AA40" i="30"/>
  <c r="W40" i="30"/>
  <c r="W55" i="30" s="1"/>
  <c r="AJ40" i="30"/>
  <c r="AB40" i="30"/>
  <c r="AC40" i="30"/>
  <c r="AI40" i="30"/>
  <c r="AD40" i="30"/>
  <c r="AE40" i="30"/>
  <c r="AF39" i="29"/>
  <c r="X39" i="29"/>
  <c r="AE39" i="29"/>
  <c r="W39" i="29"/>
  <c r="AD39" i="29"/>
  <c r="V39" i="29"/>
  <c r="V55" i="29" s="1"/>
  <c r="AG39" i="29"/>
  <c r="Y39" i="29"/>
  <c r="AH39" i="29"/>
  <c r="AC39" i="29"/>
  <c r="AB39" i="29"/>
  <c r="AI39" i="29"/>
  <c r="Z39" i="29"/>
  <c r="AA39" i="29"/>
  <c r="AJ39" i="29"/>
  <c r="H42" i="27"/>
  <c r="I42" i="27" s="1"/>
  <c r="J42" i="27" s="1"/>
  <c r="G43" i="27"/>
  <c r="H41" i="30"/>
  <c r="I41" i="30" s="1"/>
  <c r="J41" i="30" s="1"/>
  <c r="G42" i="30"/>
  <c r="AG72" i="29"/>
  <c r="AF72" i="29"/>
  <c r="X72" i="29"/>
  <c r="AE72" i="29"/>
  <c r="W72" i="29"/>
  <c r="W86" i="29" s="1"/>
  <c r="W87" i="29" s="1"/>
  <c r="AB72" i="29"/>
  <c r="AA72" i="29"/>
  <c r="Z72" i="29"/>
  <c r="AC72" i="29"/>
  <c r="AH72" i="29"/>
  <c r="Y72" i="29"/>
  <c r="AJ72" i="29"/>
  <c r="AI72" i="29"/>
  <c r="AD72" i="29"/>
  <c r="AE71" i="28"/>
  <c r="W71" i="28"/>
  <c r="AD71" i="28"/>
  <c r="V71" i="28"/>
  <c r="V86" i="28" s="1"/>
  <c r="V87" i="28" s="1"/>
  <c r="AF71" i="28"/>
  <c r="X71" i="28"/>
  <c r="AB71" i="28"/>
  <c r="AA71" i="28"/>
  <c r="AG71" i="28"/>
  <c r="AI71" i="28"/>
  <c r="Z71" i="28"/>
  <c r="AH71" i="28"/>
  <c r="AC71" i="28"/>
  <c r="AJ71" i="28"/>
  <c r="Y71" i="28"/>
  <c r="G73" i="28"/>
  <c r="H72" i="28"/>
  <c r="I72" i="28" s="1"/>
  <c r="J72" i="28" s="1"/>
  <c r="H73" i="29"/>
  <c r="I73" i="29" s="1"/>
  <c r="J73" i="29" s="1"/>
  <c r="G74" i="29"/>
  <c r="AD71" i="32"/>
  <c r="V71" i="32"/>
  <c r="V86" i="32" s="1"/>
  <c r="V87" i="32" s="1"/>
  <c r="AC71" i="32"/>
  <c r="AJ71" i="32"/>
  <c r="AB71" i="32"/>
  <c r="Z71" i="32"/>
  <c r="Y71" i="32"/>
  <c r="AI71" i="32"/>
  <c r="X71" i="32"/>
  <c r="AA71" i="32"/>
  <c r="AG71" i="32"/>
  <c r="AF71" i="32"/>
  <c r="AE71" i="32"/>
  <c r="AH71" i="32"/>
  <c r="W71" i="32"/>
  <c r="H71" i="34"/>
  <c r="I71" i="34" s="1"/>
  <c r="J71" i="34" s="1"/>
  <c r="G72" i="34"/>
  <c r="BB25" i="33"/>
  <c r="AZ24" i="33"/>
  <c r="AY23" i="33" s="1"/>
  <c r="AE61" i="33"/>
  <c r="AF62" i="33"/>
  <c r="AD60" i="33"/>
  <c r="AG63" i="33"/>
  <c r="AH64" i="33"/>
  <c r="AI65" i="33"/>
  <c r="AJ66" i="33"/>
  <c r="H42" i="28"/>
  <c r="I42" i="28" s="1"/>
  <c r="J42" i="28" s="1"/>
  <c r="G43" i="28"/>
  <c r="H72" i="33"/>
  <c r="I72" i="33" s="1"/>
  <c r="J72" i="33" s="1"/>
  <c r="G73" i="33"/>
  <c r="BB25" i="30"/>
  <c r="AZ24" i="30"/>
  <c r="AY23" i="30" s="1"/>
  <c r="AH64" i="30"/>
  <c r="AE61" i="30"/>
  <c r="AD60" i="30"/>
  <c r="AG63" i="30"/>
  <c r="AF62" i="30"/>
  <c r="AI65" i="30"/>
  <c r="AJ66" i="30"/>
  <c r="H72" i="32"/>
  <c r="I72" i="32" s="1"/>
  <c r="J72" i="32" s="1"/>
  <c r="G73" i="32"/>
  <c r="AJ70" i="34"/>
  <c r="AB70" i="34"/>
  <c r="AI70" i="34"/>
  <c r="AA70" i="34"/>
  <c r="AH70" i="34"/>
  <c r="Z70" i="34"/>
  <c r="AD70" i="34"/>
  <c r="V70" i="34"/>
  <c r="X70" i="34"/>
  <c r="W70" i="34"/>
  <c r="U70" i="34"/>
  <c r="U86" i="34" s="1"/>
  <c r="U87" i="34" s="1"/>
  <c r="Y70" i="34"/>
  <c r="AF70" i="34"/>
  <c r="AE70" i="34"/>
  <c r="AC70" i="34"/>
  <c r="AG70" i="34"/>
  <c r="AJ41" i="28"/>
  <c r="AB41" i="28"/>
  <c r="AI41" i="28"/>
  <c r="AA41" i="28"/>
  <c r="AD41" i="28"/>
  <c r="AF41" i="28"/>
  <c r="Z41" i="28"/>
  <c r="AE41" i="28"/>
  <c r="AC41" i="28"/>
  <c r="AG41" i="28"/>
  <c r="AH41" i="28"/>
  <c r="Y41" i="28"/>
  <c r="X41" i="28"/>
  <c r="X55" i="28" s="1"/>
  <c r="AI71" i="33"/>
  <c r="AA71" i="33"/>
  <c r="AH71" i="33"/>
  <c r="Z71" i="33"/>
  <c r="AG71" i="33"/>
  <c r="Y71" i="33"/>
  <c r="AC71" i="33"/>
  <c r="AB71" i="33"/>
  <c r="X71" i="33"/>
  <c r="AD71" i="33"/>
  <c r="V71" i="33"/>
  <c r="V86" i="33" s="1"/>
  <c r="V87" i="33" s="1"/>
  <c r="AF71" i="33"/>
  <c r="AE71" i="33"/>
  <c r="W71" i="33"/>
  <c r="AJ71" i="33"/>
  <c r="G73" i="31"/>
  <c r="H72" i="31"/>
  <c r="I72" i="31" s="1"/>
  <c r="J72" i="31" s="1"/>
  <c r="AC39" i="32"/>
  <c r="AJ39" i="32"/>
  <c r="AB39" i="32"/>
  <c r="AI39" i="32"/>
  <c r="AA39" i="32"/>
  <c r="AE39" i="32"/>
  <c r="AD39" i="32"/>
  <c r="Z39" i="32"/>
  <c r="AF39" i="32"/>
  <c r="AH39" i="32"/>
  <c r="AG39" i="32"/>
  <c r="Y39" i="32"/>
  <c r="X39" i="32"/>
  <c r="V39" i="32"/>
  <c r="V55" i="32" s="1"/>
  <c r="W39" i="32"/>
  <c r="AC41" i="33"/>
  <c r="AD41" i="33"/>
  <c r="AB41" i="33"/>
  <c r="AJ41" i="33"/>
  <c r="AA41" i="33"/>
  <c r="AE41" i="33"/>
  <c r="AF41" i="33"/>
  <c r="Z41" i="33"/>
  <c r="Y41" i="33"/>
  <c r="AG41" i="33"/>
  <c r="AI41" i="33"/>
  <c r="AH41" i="33"/>
  <c r="X41" i="33"/>
  <c r="X55" i="33" s="1"/>
  <c r="AC42" i="31"/>
  <c r="AJ42" i="31"/>
  <c r="AB42" i="31"/>
  <c r="AI42" i="31"/>
  <c r="AA42" i="31"/>
  <c r="AD42" i="31"/>
  <c r="AH42" i="31"/>
  <c r="AG42" i="31"/>
  <c r="AF42" i="31"/>
  <c r="AE42" i="31"/>
  <c r="Z42" i="31"/>
  <c r="Y42" i="31"/>
  <c r="Y55" i="31" s="1"/>
  <c r="G74" i="27"/>
  <c r="H73" i="27"/>
  <c r="I73" i="27" s="1"/>
  <c r="J73" i="27" s="1"/>
  <c r="AZ24" i="32"/>
  <c r="AY23" i="32" s="1"/>
  <c r="BB25" i="32"/>
  <c r="AD60" i="32"/>
  <c r="AG63" i="32"/>
  <c r="AF62" i="32"/>
  <c r="AE61" i="32"/>
  <c r="AH64" i="32"/>
  <c r="AI65" i="32"/>
  <c r="AJ66" i="32"/>
  <c r="G41" i="32"/>
  <c r="H40" i="32"/>
  <c r="I40" i="32" s="1"/>
  <c r="J40" i="32" s="1"/>
  <c r="G43" i="33"/>
  <c r="H42" i="33"/>
  <c r="I42" i="33" s="1"/>
  <c r="J42" i="33" s="1"/>
  <c r="G44" i="31"/>
  <c r="H43" i="31"/>
  <c r="I43" i="31" s="1"/>
  <c r="J43" i="31" s="1"/>
  <c r="AJ72" i="27"/>
  <c r="AB72" i="27"/>
  <c r="AI72" i="27"/>
  <c r="AA72" i="27"/>
  <c r="AF72" i="27"/>
  <c r="AE72" i="27"/>
  <c r="AD72" i="27"/>
  <c r="AG72" i="27"/>
  <c r="W72" i="27"/>
  <c r="W86" i="27" s="1"/>
  <c r="AC72" i="27"/>
  <c r="AH72" i="27"/>
  <c r="Z72" i="27"/>
  <c r="Y72" i="27"/>
  <c r="X72" i="27"/>
  <c r="AG71" i="31"/>
  <c r="Y71" i="31"/>
  <c r="AF71" i="31"/>
  <c r="X71" i="31"/>
  <c r="AE71" i="31"/>
  <c r="W71" i="31"/>
  <c r="AH71" i="31"/>
  <c r="Z71" i="31"/>
  <c r="AJ71" i="31"/>
  <c r="AI71" i="31"/>
  <c r="AD71" i="31"/>
  <c r="V71" i="31"/>
  <c r="V86" i="31" s="1"/>
  <c r="AA71" i="31"/>
  <c r="AC71" i="31"/>
  <c r="AB71" i="31"/>
  <c r="AG39" i="34"/>
  <c r="Y39" i="34"/>
  <c r="AF39" i="34"/>
  <c r="X39" i="34"/>
  <c r="AE39" i="34"/>
  <c r="W39" i="34"/>
  <c r="AH39" i="34"/>
  <c r="Z39" i="34"/>
  <c r="AB39" i="34"/>
  <c r="AA39" i="34"/>
  <c r="V39" i="34"/>
  <c r="V55" i="34" s="1"/>
  <c r="AC39" i="34"/>
  <c r="AJ39" i="34"/>
  <c r="AI39" i="34"/>
  <c r="AD39" i="34"/>
  <c r="G41" i="29"/>
  <c r="H40" i="29"/>
  <c r="I40" i="29" s="1"/>
  <c r="J40" i="29" s="1"/>
  <c r="AI41" i="27"/>
  <c r="AA41" i="27"/>
  <c r="AH41" i="27"/>
  <c r="Z41" i="27"/>
  <c r="AG41" i="27"/>
  <c r="Y41" i="27"/>
  <c r="AJ41" i="27"/>
  <c r="AB41" i="27"/>
  <c r="AF41" i="27"/>
  <c r="X41" i="27"/>
  <c r="X55" i="27" s="1"/>
  <c r="AE41" i="27"/>
  <c r="AD41" i="27"/>
  <c r="AC41" i="27"/>
  <c r="T87" i="25"/>
  <c r="O70" i="4"/>
  <c r="R56" i="5"/>
  <c r="S87" i="18"/>
  <c r="N71" i="4"/>
  <c r="N115" i="4" s="1"/>
  <c r="Q56" i="6"/>
  <c r="S87" i="24"/>
  <c r="M68" i="4"/>
  <c r="M112" i="4" s="1"/>
  <c r="P56" i="2"/>
  <c r="V87" i="20"/>
  <c r="AJ69" i="21"/>
  <c r="AG69" i="21"/>
  <c r="Z69" i="21"/>
  <c r="AF69" i="21"/>
  <c r="AD69" i="21"/>
  <c r="AE69" i="21"/>
  <c r="U69" i="21"/>
  <c r="Y69" i="21"/>
  <c r="X69" i="21"/>
  <c r="V69" i="21"/>
  <c r="AI69" i="21"/>
  <c r="W69" i="21"/>
  <c r="AH69" i="21"/>
  <c r="AA69" i="21"/>
  <c r="AC69" i="21"/>
  <c r="AB69" i="21"/>
  <c r="T69" i="21"/>
  <c r="T86" i="21" s="1"/>
  <c r="T87" i="21" s="1"/>
  <c r="G71" i="21"/>
  <c r="H70" i="21"/>
  <c r="I70" i="21" s="1"/>
  <c r="J70" i="21" s="1"/>
  <c r="AB69" i="23"/>
  <c r="AA69" i="23"/>
  <c r="T69" i="23"/>
  <c r="T86" i="23" s="1"/>
  <c r="X69" i="23"/>
  <c r="AE69" i="23"/>
  <c r="W69" i="23"/>
  <c r="AH69" i="23"/>
  <c r="AD69" i="23"/>
  <c r="U69" i="23"/>
  <c r="Z69" i="23"/>
  <c r="AI69" i="23"/>
  <c r="AG69" i="23"/>
  <c r="V69" i="23"/>
  <c r="Y69" i="23"/>
  <c r="AF69" i="23"/>
  <c r="AJ69" i="23"/>
  <c r="AC69" i="23"/>
  <c r="N92" i="4"/>
  <c r="Q56" i="21"/>
  <c r="G71" i="24"/>
  <c r="H70" i="24"/>
  <c r="I70" i="24" s="1"/>
  <c r="J70" i="24" s="1"/>
  <c r="AG69" i="24"/>
  <c r="V69" i="24"/>
  <c r="Y69" i="24"/>
  <c r="AC69" i="24"/>
  <c r="AJ69" i="24"/>
  <c r="AA69" i="24"/>
  <c r="AB69" i="24"/>
  <c r="AF69" i="24"/>
  <c r="T69" i="24"/>
  <c r="T86" i="24" s="1"/>
  <c r="X69" i="24"/>
  <c r="AE69" i="24"/>
  <c r="U69" i="24"/>
  <c r="AH69" i="24"/>
  <c r="AD69" i="24"/>
  <c r="W69" i="24"/>
  <c r="Z69" i="24"/>
  <c r="AI69" i="24"/>
  <c r="T87" i="12"/>
  <c r="N97" i="4"/>
  <c r="Q56" i="25"/>
  <c r="M79" i="4"/>
  <c r="M123" i="4" s="1"/>
  <c r="P56" i="11"/>
  <c r="M91" i="4"/>
  <c r="P56" i="20"/>
  <c r="P56" i="26"/>
  <c r="M98" i="4"/>
  <c r="P87" i="23"/>
  <c r="M94" i="4"/>
  <c r="M140" i="4" s="1"/>
  <c r="M82" i="4"/>
  <c r="M126" i="4" s="1"/>
  <c r="P56" i="14"/>
  <c r="P87" i="19"/>
  <c r="M89" i="4"/>
  <c r="M137" i="4" s="1"/>
  <c r="Q56" i="22"/>
  <c r="N93" i="4"/>
  <c r="P56" i="12"/>
  <c r="M80" i="4"/>
  <c r="M124" i="4" s="1"/>
  <c r="P56" i="23"/>
  <c r="M95" i="4"/>
  <c r="G71" i="23"/>
  <c r="H70" i="23"/>
  <c r="I70" i="23" s="1"/>
  <c r="J70" i="23" s="1"/>
  <c r="M90" i="4"/>
  <c r="P56" i="19"/>
  <c r="AF70" i="25"/>
  <c r="X70" i="25"/>
  <c r="AE70" i="25"/>
  <c r="W70" i="25"/>
  <c r="AH70" i="25"/>
  <c r="Z70" i="25"/>
  <c r="AA70" i="25"/>
  <c r="Y70" i="25"/>
  <c r="AC70" i="25"/>
  <c r="U70" i="25"/>
  <c r="U86" i="25" s="1"/>
  <c r="AB70" i="25"/>
  <c r="V70" i="25"/>
  <c r="AG70" i="25"/>
  <c r="AJ70" i="25"/>
  <c r="AI70" i="25"/>
  <c r="AD70" i="25"/>
  <c r="H40" i="21"/>
  <c r="I40" i="21" s="1"/>
  <c r="J40" i="21" s="1"/>
  <c r="G41" i="21"/>
  <c r="H71" i="26"/>
  <c r="I71" i="26" s="1"/>
  <c r="J71" i="26" s="1"/>
  <c r="G72" i="26"/>
  <c r="G40" i="24"/>
  <c r="H39" i="24"/>
  <c r="I39" i="24" s="1"/>
  <c r="J39" i="24" s="1"/>
  <c r="AI38" i="24"/>
  <c r="AA38" i="24"/>
  <c r="AH38" i="24"/>
  <c r="Z38" i="24"/>
  <c r="AG38" i="24"/>
  <c r="W38" i="24"/>
  <c r="AF38" i="24"/>
  <c r="V38" i="24"/>
  <c r="Y38" i="24"/>
  <c r="AC38" i="24"/>
  <c r="AB38" i="24"/>
  <c r="AE38" i="24"/>
  <c r="X38" i="24"/>
  <c r="U38" i="24"/>
  <c r="U55" i="24" s="1"/>
  <c r="AJ38" i="24"/>
  <c r="AD38" i="24"/>
  <c r="AI70" i="26"/>
  <c r="AA70" i="26"/>
  <c r="AH70" i="26"/>
  <c r="Z70" i="26"/>
  <c r="AC70" i="26"/>
  <c r="U70" i="26"/>
  <c r="U86" i="26" s="1"/>
  <c r="U87" i="26" s="1"/>
  <c r="AJ70" i="26"/>
  <c r="W70" i="26"/>
  <c r="AG70" i="26"/>
  <c r="V70" i="26"/>
  <c r="AF70" i="26"/>
  <c r="X70" i="26"/>
  <c r="AD70" i="26"/>
  <c r="AB70" i="26"/>
  <c r="Y70" i="26"/>
  <c r="AE70" i="26"/>
  <c r="AD72" i="20"/>
  <c r="AC72" i="20"/>
  <c r="AG72" i="20"/>
  <c r="W72" i="20"/>
  <c r="W86" i="20" s="1"/>
  <c r="AJ72" i="20"/>
  <c r="Z72" i="20"/>
  <c r="AF72" i="20"/>
  <c r="AE72" i="20"/>
  <c r="AI72" i="20"/>
  <c r="AH72" i="20"/>
  <c r="AB72" i="20"/>
  <c r="Y72" i="20"/>
  <c r="AA72" i="20"/>
  <c r="X72" i="20"/>
  <c r="AH39" i="20"/>
  <c r="Z39" i="20"/>
  <c r="AI39" i="20"/>
  <c r="Y39" i="20"/>
  <c r="AG39" i="20"/>
  <c r="X39" i="20"/>
  <c r="AB39" i="20"/>
  <c r="AE39" i="20"/>
  <c r="AD39" i="20"/>
  <c r="AC39" i="20"/>
  <c r="AA39" i="20"/>
  <c r="W39" i="20"/>
  <c r="V39" i="20"/>
  <c r="V55" i="20" s="1"/>
  <c r="AJ39" i="20"/>
  <c r="AF39" i="20"/>
  <c r="G42" i="26"/>
  <c r="H41" i="26"/>
  <c r="I41" i="26" s="1"/>
  <c r="J41" i="26" s="1"/>
  <c r="G74" i="20"/>
  <c r="H73" i="20"/>
  <c r="I73" i="20" s="1"/>
  <c r="J73" i="20" s="1"/>
  <c r="G41" i="20"/>
  <c r="H40" i="20"/>
  <c r="I40" i="20" s="1"/>
  <c r="J40" i="20" s="1"/>
  <c r="AJ40" i="26"/>
  <c r="AB40" i="26"/>
  <c r="AI40" i="26"/>
  <c r="AA40" i="26"/>
  <c r="AD40" i="26"/>
  <c r="AC40" i="26"/>
  <c r="AF40" i="26"/>
  <c r="Z40" i="26"/>
  <c r="Y40" i="26"/>
  <c r="AG40" i="26"/>
  <c r="AH40" i="26"/>
  <c r="AE40" i="26"/>
  <c r="W40" i="26"/>
  <c r="W55" i="26" s="1"/>
  <c r="X40" i="26"/>
  <c r="BA24" i="20"/>
  <c r="AZ23" i="20" s="1"/>
  <c r="BC25" i="20"/>
  <c r="AE60" i="20"/>
  <c r="AJ65" i="20"/>
  <c r="AF61" i="20"/>
  <c r="AH63" i="20"/>
  <c r="AI64" i="20"/>
  <c r="AG62" i="20"/>
  <c r="G40" i="23"/>
  <c r="H39" i="23"/>
  <c r="I39" i="23" s="1"/>
  <c r="J39" i="23" s="1"/>
  <c r="AX24" i="26"/>
  <c r="AW23" i="26" s="1"/>
  <c r="AZ25" i="26"/>
  <c r="AB60" i="26"/>
  <c r="AD62" i="26"/>
  <c r="AC61" i="26"/>
  <c r="AE63" i="26"/>
  <c r="AF64" i="26"/>
  <c r="AG65" i="26"/>
  <c r="AH66" i="26"/>
  <c r="AI67" i="26"/>
  <c r="AJ68" i="26"/>
  <c r="AY24" i="23"/>
  <c r="AX23" i="23" s="1"/>
  <c r="BA25" i="23"/>
  <c r="AC60" i="23"/>
  <c r="AD61" i="23"/>
  <c r="AG64" i="23"/>
  <c r="AF63" i="23"/>
  <c r="AE62" i="23"/>
  <c r="AH65" i="23"/>
  <c r="AI66" i="23"/>
  <c r="AJ67" i="23"/>
  <c r="AY24" i="24"/>
  <c r="AX23" i="24" s="1"/>
  <c r="BA25" i="24"/>
  <c r="AC60" i="24"/>
  <c r="AG64" i="24"/>
  <c r="AD61" i="24"/>
  <c r="AE62" i="24"/>
  <c r="AF63" i="24"/>
  <c r="AH65" i="24"/>
  <c r="AI66" i="24"/>
  <c r="AJ67" i="24"/>
  <c r="BA25" i="25"/>
  <c r="AY24" i="25"/>
  <c r="AX23" i="25" s="1"/>
  <c r="AC60" i="25"/>
  <c r="AF63" i="25"/>
  <c r="AD61" i="25"/>
  <c r="AE62" i="25"/>
  <c r="AG64" i="25"/>
  <c r="AH65" i="25"/>
  <c r="AI66" i="25"/>
  <c r="AJ67" i="25"/>
  <c r="H39" i="19"/>
  <c r="I39" i="19" s="1"/>
  <c r="J39" i="19" s="1"/>
  <c r="G40" i="19"/>
  <c r="G74" i="22"/>
  <c r="H73" i="22"/>
  <c r="I73" i="22" s="1"/>
  <c r="J73" i="22" s="1"/>
  <c r="AI38" i="19"/>
  <c r="AA38" i="19"/>
  <c r="AH38" i="19"/>
  <c r="Z38" i="19"/>
  <c r="AC38" i="19"/>
  <c r="U38" i="19"/>
  <c r="U55" i="19" s="1"/>
  <c r="AD38" i="19"/>
  <c r="Y38" i="19"/>
  <c r="AB38" i="19"/>
  <c r="AF38" i="19"/>
  <c r="AE38" i="19"/>
  <c r="X38" i="19"/>
  <c r="W38" i="19"/>
  <c r="V38" i="19"/>
  <c r="AJ38" i="19"/>
  <c r="AG38" i="19"/>
  <c r="AI38" i="23"/>
  <c r="AA38" i="23"/>
  <c r="AH38" i="23"/>
  <c r="Z38" i="23"/>
  <c r="AC38" i="23"/>
  <c r="U38" i="23"/>
  <c r="U55" i="23" s="1"/>
  <c r="AJ38" i="23"/>
  <c r="W38" i="23"/>
  <c r="AG38" i="23"/>
  <c r="V38" i="23"/>
  <c r="Y38" i="23"/>
  <c r="X38" i="23"/>
  <c r="AF38" i="23"/>
  <c r="AE38" i="23"/>
  <c r="AB38" i="23"/>
  <c r="AD38" i="23"/>
  <c r="H40" i="25"/>
  <c r="I40" i="25" s="1"/>
  <c r="J40" i="25" s="1"/>
  <c r="G41" i="25"/>
  <c r="AX24" i="22"/>
  <c r="AW23" i="22" s="1"/>
  <c r="AZ25" i="22"/>
  <c r="AC61" i="22"/>
  <c r="AE63" i="22"/>
  <c r="AB60" i="22"/>
  <c r="AF64" i="22"/>
  <c r="AD62" i="22"/>
  <c r="AG65" i="22"/>
  <c r="AH66" i="22"/>
  <c r="AI67" i="22"/>
  <c r="AJ68" i="22"/>
  <c r="H72" i="19"/>
  <c r="I72" i="19" s="1"/>
  <c r="J72" i="19" s="1"/>
  <c r="G73" i="19"/>
  <c r="G72" i="25"/>
  <c r="H71" i="25"/>
  <c r="I71" i="25" s="1"/>
  <c r="J71" i="25" s="1"/>
  <c r="AH39" i="21"/>
  <c r="Z39" i="21"/>
  <c r="AG39" i="21"/>
  <c r="Y39" i="21"/>
  <c r="AJ39" i="21"/>
  <c r="AB39" i="21"/>
  <c r="AA39" i="21"/>
  <c r="X39" i="21"/>
  <c r="AD39" i="21"/>
  <c r="V39" i="21"/>
  <c r="V55" i="21" s="1"/>
  <c r="AI39" i="21"/>
  <c r="AF39" i="21"/>
  <c r="AE39" i="21"/>
  <c r="AC39" i="21"/>
  <c r="W39" i="21"/>
  <c r="AH39" i="25"/>
  <c r="Z39" i="25"/>
  <c r="AG39" i="25"/>
  <c r="Y39" i="25"/>
  <c r="AC39" i="25"/>
  <c r="AB39" i="25"/>
  <c r="AE39" i="25"/>
  <c r="V39" i="25"/>
  <c r="V55" i="25" s="1"/>
  <c r="AJ39" i="25"/>
  <c r="X39" i="25"/>
  <c r="AI39" i="25"/>
  <c r="AD39" i="25"/>
  <c r="AA39" i="25"/>
  <c r="W39" i="25"/>
  <c r="AF39" i="25"/>
  <c r="AI71" i="19"/>
  <c r="AA71" i="19"/>
  <c r="AH71" i="19"/>
  <c r="Z71" i="19"/>
  <c r="AC71" i="19"/>
  <c r="X71" i="19"/>
  <c r="AG71" i="19"/>
  <c r="V71" i="19"/>
  <c r="V86" i="19" s="1"/>
  <c r="AJ71" i="19"/>
  <c r="W71" i="19"/>
  <c r="AB71" i="19"/>
  <c r="Y71" i="19"/>
  <c r="AF71" i="19"/>
  <c r="AE71" i="19"/>
  <c r="AD71" i="19"/>
  <c r="BA24" i="21"/>
  <c r="AZ23" i="21" s="1"/>
  <c r="BC25" i="21"/>
  <c r="AH63" i="21"/>
  <c r="AJ65" i="21"/>
  <c r="AG62" i="21"/>
  <c r="AI64" i="21"/>
  <c r="AF61" i="21"/>
  <c r="AE60" i="21"/>
  <c r="AY24" i="19"/>
  <c r="AX23" i="19" s="1"/>
  <c r="BA25" i="19"/>
  <c r="AD61" i="19"/>
  <c r="AC60" i="19"/>
  <c r="AF63" i="19"/>
  <c r="AG64" i="19"/>
  <c r="AE62" i="19"/>
  <c r="AH65" i="19"/>
  <c r="AI66" i="19"/>
  <c r="AJ67" i="19"/>
  <c r="AJ72" i="22"/>
  <c r="AB72" i="22"/>
  <c r="AI72" i="22"/>
  <c r="AA72" i="22"/>
  <c r="AD72" i="22"/>
  <c r="AH72" i="22"/>
  <c r="W72" i="22"/>
  <c r="W86" i="22" s="1"/>
  <c r="W87" i="22" s="1"/>
  <c r="AG72" i="22"/>
  <c r="Y72" i="22"/>
  <c r="X72" i="22"/>
  <c r="AC72" i="22"/>
  <c r="AE72" i="22"/>
  <c r="Z72" i="22"/>
  <c r="AF72" i="22"/>
  <c r="U87" i="17"/>
  <c r="Q56" i="18"/>
  <c r="N87" i="4"/>
  <c r="M75" i="4"/>
  <c r="P56" i="9"/>
  <c r="N83" i="4"/>
  <c r="Q87" i="15"/>
  <c r="P56" i="16"/>
  <c r="M85" i="4"/>
  <c r="M129" i="4" s="1"/>
  <c r="M76" i="4"/>
  <c r="P56" i="10"/>
  <c r="M73" i="4"/>
  <c r="P56" i="7"/>
  <c r="N74" i="4"/>
  <c r="Q56" i="8"/>
  <c r="P56" i="15"/>
  <c r="M84" i="4"/>
  <c r="M128" i="4" s="1"/>
  <c r="M72" i="4"/>
  <c r="M118" i="4" s="1"/>
  <c r="P87" i="7"/>
  <c r="N86" i="4"/>
  <c r="Q56" i="17"/>
  <c r="R87" i="11"/>
  <c r="P78" i="4" s="1"/>
  <c r="O67" i="4"/>
  <c r="O113" i="4" s="1"/>
  <c r="R87" i="2"/>
  <c r="BC25" i="12"/>
  <c r="BA24" i="12"/>
  <c r="AZ23" i="12" s="1"/>
  <c r="AG62" i="12"/>
  <c r="AF61" i="12"/>
  <c r="AE60" i="12"/>
  <c r="AH63" i="12"/>
  <c r="AI64" i="12"/>
  <c r="AJ65" i="12"/>
  <c r="G41" i="15"/>
  <c r="H40" i="15"/>
  <c r="I40" i="15" s="1"/>
  <c r="J40" i="15" s="1"/>
  <c r="AE39" i="11"/>
  <c r="W39" i="11"/>
  <c r="AD39" i="11"/>
  <c r="V39" i="11"/>
  <c r="V55" i="11" s="1"/>
  <c r="AF39" i="11"/>
  <c r="AC39" i="11"/>
  <c r="AB39" i="11"/>
  <c r="AH39" i="11"/>
  <c r="X39" i="11"/>
  <c r="AJ39" i="11"/>
  <c r="AA39" i="11"/>
  <c r="Z39" i="11"/>
  <c r="AI39" i="11"/>
  <c r="AG39" i="11"/>
  <c r="Y39" i="11"/>
  <c r="AY24" i="14"/>
  <c r="AX23" i="14" s="1"/>
  <c r="BA25" i="14"/>
  <c r="AC60" i="14"/>
  <c r="AE62" i="14"/>
  <c r="AD61" i="14"/>
  <c r="AF63" i="14"/>
  <c r="AG64" i="14"/>
  <c r="AH65" i="14"/>
  <c r="AI66" i="14"/>
  <c r="AJ67" i="14"/>
  <c r="BB25" i="16"/>
  <c r="AZ24" i="16"/>
  <c r="AY23" i="16" s="1"/>
  <c r="AG63" i="16"/>
  <c r="AF62" i="16"/>
  <c r="AD60" i="16"/>
  <c r="AE61" i="16"/>
  <c r="AH64" i="16"/>
  <c r="AI65" i="16"/>
  <c r="AJ66" i="16"/>
  <c r="G74" i="11"/>
  <c r="H73" i="11"/>
  <c r="I73" i="11" s="1"/>
  <c r="J73" i="11" s="1"/>
  <c r="H70" i="18"/>
  <c r="I70" i="18" s="1"/>
  <c r="J70" i="18" s="1"/>
  <c r="G71" i="18"/>
  <c r="AZ24" i="18"/>
  <c r="AY23" i="18" s="1"/>
  <c r="BB25" i="18"/>
  <c r="AD60" i="18"/>
  <c r="AE61" i="18"/>
  <c r="AF62" i="18"/>
  <c r="AG63" i="18"/>
  <c r="AH64" i="18"/>
  <c r="AI65" i="18"/>
  <c r="AJ66" i="18"/>
  <c r="AD69" i="18"/>
  <c r="V69" i="18"/>
  <c r="AI69" i="18"/>
  <c r="Z69" i="18"/>
  <c r="AH69" i="18"/>
  <c r="Y69" i="18"/>
  <c r="AG69" i="18"/>
  <c r="X69" i="18"/>
  <c r="AF69" i="18"/>
  <c r="AE69" i="18"/>
  <c r="AC69" i="18"/>
  <c r="W69" i="18"/>
  <c r="AB69" i="18"/>
  <c r="AJ69" i="18"/>
  <c r="U69" i="18"/>
  <c r="AA69" i="18"/>
  <c r="T69" i="18"/>
  <c r="T86" i="18" s="1"/>
  <c r="T87" i="18" s="1"/>
  <c r="AD70" i="16"/>
  <c r="V70" i="16"/>
  <c r="AC70" i="16"/>
  <c r="U70" i="16"/>
  <c r="U86" i="16" s="1"/>
  <c r="U87" i="16" s="1"/>
  <c r="AA70" i="16"/>
  <c r="AJ70" i="16"/>
  <c r="Z70" i="16"/>
  <c r="AI70" i="16"/>
  <c r="Y70" i="16"/>
  <c r="AE70" i="16"/>
  <c r="AG70" i="16"/>
  <c r="AF70" i="16"/>
  <c r="AB70" i="16"/>
  <c r="W70" i="16"/>
  <c r="AH70" i="16"/>
  <c r="X70" i="16"/>
  <c r="AJ38" i="13"/>
  <c r="AB38" i="13"/>
  <c r="AI38" i="13"/>
  <c r="AA38" i="13"/>
  <c r="AH38" i="13"/>
  <c r="Z38" i="13"/>
  <c r="W38" i="13"/>
  <c r="AG38" i="13"/>
  <c r="V38" i="13"/>
  <c r="AF38" i="13"/>
  <c r="U38" i="13"/>
  <c r="U55" i="13" s="1"/>
  <c r="Y38" i="13"/>
  <c r="AE38" i="13"/>
  <c r="AD38" i="13"/>
  <c r="AC38" i="13"/>
  <c r="X38" i="13"/>
  <c r="AF71" i="17"/>
  <c r="X71" i="17"/>
  <c r="AE71" i="17"/>
  <c r="W71" i="17"/>
  <c r="AD71" i="17"/>
  <c r="V71" i="17"/>
  <c r="V86" i="17" s="1"/>
  <c r="AA71" i="17"/>
  <c r="Z71" i="17"/>
  <c r="AJ71" i="17"/>
  <c r="Y71" i="17"/>
  <c r="AG71" i="17"/>
  <c r="AI71" i="17"/>
  <c r="AH71" i="17"/>
  <c r="AC71" i="17"/>
  <c r="AB71" i="17"/>
  <c r="AD38" i="16"/>
  <c r="V38" i="16"/>
  <c r="AC38" i="16"/>
  <c r="U38" i="16"/>
  <c r="U55" i="16" s="1"/>
  <c r="AJ38" i="16"/>
  <c r="AB38" i="16"/>
  <c r="AF38" i="16"/>
  <c r="X38" i="16"/>
  <c r="AG38" i="16"/>
  <c r="AE38" i="16"/>
  <c r="AA38" i="16"/>
  <c r="AI38" i="16"/>
  <c r="W38" i="16"/>
  <c r="Z38" i="16"/>
  <c r="Y38" i="16"/>
  <c r="AH38" i="16"/>
  <c r="H39" i="13"/>
  <c r="I39" i="13" s="1"/>
  <c r="J39" i="13" s="1"/>
  <c r="G40" i="13"/>
  <c r="H71" i="16"/>
  <c r="I71" i="16" s="1"/>
  <c r="J71" i="16" s="1"/>
  <c r="G72" i="16"/>
  <c r="AC71" i="15"/>
  <c r="AJ71" i="15"/>
  <c r="AB71" i="15"/>
  <c r="AI71" i="15"/>
  <c r="AA71" i="15"/>
  <c r="AE71" i="15"/>
  <c r="AD71" i="15"/>
  <c r="Z71" i="15"/>
  <c r="AF71" i="15"/>
  <c r="X71" i="15"/>
  <c r="W71" i="15"/>
  <c r="V71" i="15"/>
  <c r="V86" i="15" s="1"/>
  <c r="AG71" i="15"/>
  <c r="AH71" i="15"/>
  <c r="Y71" i="15"/>
  <c r="G73" i="17"/>
  <c r="H72" i="17"/>
  <c r="I72" i="17" s="1"/>
  <c r="J72" i="17" s="1"/>
  <c r="H40" i="12"/>
  <c r="I40" i="12" s="1"/>
  <c r="J40" i="12" s="1"/>
  <c r="G41" i="12"/>
  <c r="H39" i="16"/>
  <c r="I39" i="16" s="1"/>
  <c r="J39" i="16" s="1"/>
  <c r="G40" i="16"/>
  <c r="BA25" i="15"/>
  <c r="AY24" i="15"/>
  <c r="AX23" i="15" s="1"/>
  <c r="AG64" i="15"/>
  <c r="AF63" i="15"/>
  <c r="AD61" i="15"/>
  <c r="AE62" i="15"/>
  <c r="AC60" i="15"/>
  <c r="AH65" i="15"/>
  <c r="AI66" i="15"/>
  <c r="AJ67" i="15"/>
  <c r="G73" i="15"/>
  <c r="H72" i="15"/>
  <c r="I72" i="15" s="1"/>
  <c r="J72" i="15" s="1"/>
  <c r="AF38" i="17"/>
  <c r="X38" i="17"/>
  <c r="AD38" i="17"/>
  <c r="U38" i="17"/>
  <c r="U55" i="17" s="1"/>
  <c r="AC38" i="17"/>
  <c r="AB38" i="17"/>
  <c r="Y38" i="17"/>
  <c r="AJ38" i="17"/>
  <c r="W38" i="17"/>
  <c r="AI38" i="17"/>
  <c r="V38" i="17"/>
  <c r="AA38" i="17"/>
  <c r="AG38" i="17"/>
  <c r="AE38" i="17"/>
  <c r="Z38" i="17"/>
  <c r="AH38" i="17"/>
  <c r="H71" i="12"/>
  <c r="I71" i="12" s="1"/>
  <c r="J71" i="12" s="1"/>
  <c r="G72" i="12"/>
  <c r="AJ39" i="12"/>
  <c r="AB39" i="12"/>
  <c r="AI39" i="12"/>
  <c r="AA39" i="12"/>
  <c r="AH39" i="12"/>
  <c r="Z39" i="12"/>
  <c r="AD39" i="12"/>
  <c r="V39" i="12"/>
  <c r="V55" i="12" s="1"/>
  <c r="AE39" i="12"/>
  <c r="AC39" i="12"/>
  <c r="Y39" i="12"/>
  <c r="AG39" i="12"/>
  <c r="AF39" i="12"/>
  <c r="X39" i="12"/>
  <c r="W39" i="12"/>
  <c r="G71" i="14"/>
  <c r="H70" i="14"/>
  <c r="I70" i="14" s="1"/>
  <c r="J70" i="14" s="1"/>
  <c r="AH70" i="12"/>
  <c r="Z70" i="12"/>
  <c r="AG70" i="12"/>
  <c r="Y70" i="12"/>
  <c r="AF70" i="12"/>
  <c r="X70" i="12"/>
  <c r="AJ70" i="12"/>
  <c r="AB70" i="12"/>
  <c r="V70" i="12"/>
  <c r="U70" i="12"/>
  <c r="U86" i="12" s="1"/>
  <c r="U87" i="12" s="1"/>
  <c r="AI70" i="12"/>
  <c r="AA70" i="12"/>
  <c r="W70" i="12"/>
  <c r="AC70" i="12"/>
  <c r="AE70" i="12"/>
  <c r="AD70" i="12"/>
  <c r="AH39" i="14"/>
  <c r="Z39" i="14"/>
  <c r="AB39" i="14"/>
  <c r="AF39" i="14"/>
  <c r="V39" i="14"/>
  <c r="V55" i="14" s="1"/>
  <c r="AE39" i="14"/>
  <c r="AI39" i="14"/>
  <c r="X39" i="14"/>
  <c r="AG39" i="14"/>
  <c r="W39" i="14"/>
  <c r="AD39" i="14"/>
  <c r="AC39" i="14"/>
  <c r="AA39" i="14"/>
  <c r="Y39" i="14"/>
  <c r="AJ39" i="14"/>
  <c r="G40" i="17"/>
  <c r="H39" i="17"/>
  <c r="I39" i="17" s="1"/>
  <c r="J39" i="17" s="1"/>
  <c r="H41" i="18"/>
  <c r="I41" i="18" s="1"/>
  <c r="J41" i="18" s="1"/>
  <c r="G42" i="18"/>
  <c r="H70" i="13"/>
  <c r="I70" i="13" s="1"/>
  <c r="J70" i="13" s="1"/>
  <c r="G71" i="13"/>
  <c r="AH39" i="15"/>
  <c r="Z39" i="15"/>
  <c r="AI39" i="15"/>
  <c r="Y39" i="15"/>
  <c r="AG39" i="15"/>
  <c r="X39" i="15"/>
  <c r="AF39" i="15"/>
  <c r="W39" i="15"/>
  <c r="AD39" i="15"/>
  <c r="AC39" i="15"/>
  <c r="AB39" i="15"/>
  <c r="AA39" i="15"/>
  <c r="AJ39" i="15"/>
  <c r="AE39" i="15"/>
  <c r="V39" i="15"/>
  <c r="V55" i="15" s="1"/>
  <c r="AH40" i="18"/>
  <c r="Z40" i="18"/>
  <c r="AE40" i="18"/>
  <c r="AD40" i="18"/>
  <c r="AC40" i="18"/>
  <c r="AF40" i="18"/>
  <c r="AB40" i="18"/>
  <c r="AA40" i="18"/>
  <c r="X40" i="18"/>
  <c r="AI40" i="18"/>
  <c r="AG40" i="18"/>
  <c r="Y40" i="18"/>
  <c r="W40" i="18"/>
  <c r="W55" i="18" s="1"/>
  <c r="AJ40" i="18"/>
  <c r="AJ69" i="14"/>
  <c r="AB69" i="14"/>
  <c r="T69" i="14"/>
  <c r="T86" i="14" s="1"/>
  <c r="T87" i="14" s="1"/>
  <c r="AI69" i="14"/>
  <c r="Z69" i="14"/>
  <c r="AH69" i="14"/>
  <c r="Y69" i="14"/>
  <c r="AG69" i="14"/>
  <c r="X69" i="14"/>
  <c r="AA69" i="14"/>
  <c r="W69" i="14"/>
  <c r="AD69" i="14"/>
  <c r="AC69" i="14"/>
  <c r="V69" i="14"/>
  <c r="U69" i="14"/>
  <c r="AF69" i="14"/>
  <c r="AE69" i="14"/>
  <c r="G41" i="14"/>
  <c r="H40" i="14"/>
  <c r="I40" i="14" s="1"/>
  <c r="J40" i="14" s="1"/>
  <c r="AZ25" i="17"/>
  <c r="AX24" i="17"/>
  <c r="AW23" i="17" s="1"/>
  <c r="AF64" i="17"/>
  <c r="AC61" i="17"/>
  <c r="AD62" i="17"/>
  <c r="AE63" i="17"/>
  <c r="AB60" i="17"/>
  <c r="AG65" i="17"/>
  <c r="AH66" i="17"/>
  <c r="AI67" i="17"/>
  <c r="AJ68" i="17"/>
  <c r="AI69" i="13"/>
  <c r="AA69" i="13"/>
  <c r="AC69" i="13"/>
  <c r="U69" i="13"/>
  <c r="AJ69" i="13"/>
  <c r="AB69" i="13"/>
  <c r="T69" i="13"/>
  <c r="T86" i="13" s="1"/>
  <c r="T87" i="13" s="1"/>
  <c r="Z69" i="13"/>
  <c r="Y69" i="13"/>
  <c r="X69" i="13"/>
  <c r="AE69" i="13"/>
  <c r="AH69" i="13"/>
  <c r="W69" i="13"/>
  <c r="AG69" i="13"/>
  <c r="AF69" i="13"/>
  <c r="AD69" i="13"/>
  <c r="V69" i="13"/>
  <c r="G41" i="11"/>
  <c r="H40" i="11"/>
  <c r="I40" i="11" s="1"/>
  <c r="J40" i="11" s="1"/>
  <c r="AZ24" i="13"/>
  <c r="AY23" i="13" s="1"/>
  <c r="BB25" i="13"/>
  <c r="AF62" i="13"/>
  <c r="AE61" i="13"/>
  <c r="AD60" i="13"/>
  <c r="AG63" i="13"/>
  <c r="AH64" i="13"/>
  <c r="AI65" i="13"/>
  <c r="AJ66" i="13"/>
  <c r="AF72" i="11"/>
  <c r="X72" i="11"/>
  <c r="AE72" i="11"/>
  <c r="W72" i="11"/>
  <c r="W86" i="11" s="1"/>
  <c r="AD72" i="11"/>
  <c r="AH72" i="11"/>
  <c r="Z72" i="11"/>
  <c r="AA72" i="11"/>
  <c r="Y72" i="11"/>
  <c r="AC72" i="11"/>
  <c r="AB72" i="11"/>
  <c r="AG72" i="11"/>
  <c r="AJ72" i="11"/>
  <c r="AI72" i="11"/>
  <c r="BB25" i="11"/>
  <c r="AZ24" i="11"/>
  <c r="AY23" i="11" s="1"/>
  <c r="AH64" i="11"/>
  <c r="AD60" i="11"/>
  <c r="AI65" i="11"/>
  <c r="AF62" i="11"/>
  <c r="AG63" i="11"/>
  <c r="AE61" i="11"/>
  <c r="AJ66" i="11"/>
  <c r="P69" i="4"/>
  <c r="S56" i="3"/>
  <c r="Z69" i="10"/>
  <c r="X69" i="10"/>
  <c r="AF69" i="10"/>
  <c r="AC69" i="10"/>
  <c r="AA69" i="10"/>
  <c r="AE69" i="10"/>
  <c r="V69" i="10"/>
  <c r="W69" i="10"/>
  <c r="U69" i="10"/>
  <c r="Y69" i="10"/>
  <c r="AH69" i="10"/>
  <c r="AD69" i="10"/>
  <c r="T69" i="10"/>
  <c r="T86" i="10" s="1"/>
  <c r="AB69" i="10"/>
  <c r="AG69" i="10"/>
  <c r="AI69" i="10"/>
  <c r="G71" i="10"/>
  <c r="H70" i="10"/>
  <c r="I70" i="10" s="1"/>
  <c r="J70" i="10" s="1"/>
  <c r="H39" i="9"/>
  <c r="I39" i="9" s="1"/>
  <c r="J39" i="9" s="1"/>
  <c r="G40" i="9"/>
  <c r="AX24" i="10"/>
  <c r="AW23" i="10" s="1"/>
  <c r="AZ25" i="10"/>
  <c r="AD62" i="10"/>
  <c r="AE63" i="10"/>
  <c r="AB60" i="10"/>
  <c r="AC61" i="10"/>
  <c r="AG65" i="10"/>
  <c r="AF64" i="10"/>
  <c r="AH66" i="10"/>
  <c r="AI67" i="10"/>
  <c r="AJ68" i="10"/>
  <c r="AY24" i="7"/>
  <c r="AX23" i="7" s="1"/>
  <c r="BA25" i="7"/>
  <c r="AD61" i="7"/>
  <c r="AE62" i="7"/>
  <c r="AG64" i="7"/>
  <c r="AH65" i="7"/>
  <c r="AF63" i="7"/>
  <c r="AC60" i="7"/>
  <c r="AI66" i="7"/>
  <c r="AJ67" i="7"/>
  <c r="H72" i="9"/>
  <c r="I72" i="9" s="1"/>
  <c r="J72" i="9" s="1"/>
  <c r="G73" i="9"/>
  <c r="R87" i="9"/>
  <c r="H72" i="8"/>
  <c r="I72" i="8" s="1"/>
  <c r="J72" i="8" s="1"/>
  <c r="G73" i="8"/>
  <c r="H40" i="7"/>
  <c r="I40" i="7" s="1"/>
  <c r="J40" i="7" s="1"/>
  <c r="G41" i="7"/>
  <c r="BA25" i="8"/>
  <c r="AY24" i="8"/>
  <c r="AX23" i="8" s="1"/>
  <c r="AE62" i="8"/>
  <c r="AC60" i="8"/>
  <c r="AD61" i="8"/>
  <c r="AG64" i="8"/>
  <c r="AF63" i="8"/>
  <c r="AH65" i="8"/>
  <c r="AI66" i="8"/>
  <c r="AJ67" i="8"/>
  <c r="AC38" i="10"/>
  <c r="U38" i="10"/>
  <c r="U55" i="10" s="1"/>
  <c r="AI38" i="10"/>
  <c r="AA38" i="10"/>
  <c r="AH38" i="10"/>
  <c r="X38" i="10"/>
  <c r="AG38" i="10"/>
  <c r="W38" i="10"/>
  <c r="Z38" i="10"/>
  <c r="V38" i="10"/>
  <c r="AB38" i="10"/>
  <c r="AJ38" i="10"/>
  <c r="AF38" i="10"/>
  <c r="AD38" i="10"/>
  <c r="Y38" i="10"/>
  <c r="AE38" i="10"/>
  <c r="AI39" i="7"/>
  <c r="AA39" i="7"/>
  <c r="AD39" i="7"/>
  <c r="AC39" i="7"/>
  <c r="AF39" i="7"/>
  <c r="W39" i="7"/>
  <c r="AJ39" i="7"/>
  <c r="V39" i="7"/>
  <c r="V55" i="7" s="1"/>
  <c r="AB39" i="7"/>
  <c r="Z39" i="7"/>
  <c r="AH39" i="7"/>
  <c r="AG39" i="7"/>
  <c r="Y39" i="7"/>
  <c r="X39" i="7"/>
  <c r="AE39" i="7"/>
  <c r="AH40" i="8"/>
  <c r="Z40" i="8"/>
  <c r="AG40" i="8"/>
  <c r="Y40" i="8"/>
  <c r="AJ40" i="8"/>
  <c r="AB40" i="8"/>
  <c r="W40" i="8"/>
  <c r="W55" i="8" s="1"/>
  <c r="AI40" i="8"/>
  <c r="AA40" i="8"/>
  <c r="X40" i="8"/>
  <c r="AF40" i="8"/>
  <c r="AD40" i="8"/>
  <c r="AE40" i="8"/>
  <c r="AC40" i="8"/>
  <c r="U87" i="8"/>
  <c r="AH71" i="8"/>
  <c r="Z71" i="8"/>
  <c r="AG71" i="8"/>
  <c r="Y71" i="8"/>
  <c r="AJ71" i="8"/>
  <c r="AB71" i="8"/>
  <c r="AI71" i="8"/>
  <c r="V71" i="8"/>
  <c r="V86" i="8" s="1"/>
  <c r="AF71" i="8"/>
  <c r="X71" i="8"/>
  <c r="W71" i="8"/>
  <c r="AC71" i="8"/>
  <c r="AE71" i="8"/>
  <c r="AD71" i="8"/>
  <c r="AA71" i="8"/>
  <c r="G40" i="10"/>
  <c r="H39" i="10"/>
  <c r="I39" i="10" s="1"/>
  <c r="J39" i="10" s="1"/>
  <c r="G74" i="7"/>
  <c r="H73" i="7"/>
  <c r="I73" i="7" s="1"/>
  <c r="J73" i="7" s="1"/>
  <c r="S87" i="10"/>
  <c r="H41" i="8"/>
  <c r="I41" i="8" s="1"/>
  <c r="J41" i="8" s="1"/>
  <c r="G42" i="8"/>
  <c r="AJ72" i="7"/>
  <c r="AB72" i="7"/>
  <c r="AI72" i="7"/>
  <c r="AA72" i="7"/>
  <c r="AD72" i="7"/>
  <c r="AH72" i="7"/>
  <c r="W72" i="7"/>
  <c r="W86" i="7" s="1"/>
  <c r="AG72" i="7"/>
  <c r="Y72" i="7"/>
  <c r="AE72" i="7"/>
  <c r="X72" i="7"/>
  <c r="AF72" i="7"/>
  <c r="AC72" i="7"/>
  <c r="Z72" i="7"/>
  <c r="AI71" i="9"/>
  <c r="AA71" i="9"/>
  <c r="AH71" i="9"/>
  <c r="Z71" i="9"/>
  <c r="AB71" i="9"/>
  <c r="Y71" i="9"/>
  <c r="AD71" i="9"/>
  <c r="AF71" i="9"/>
  <c r="AE71" i="9"/>
  <c r="AJ71" i="9"/>
  <c r="AC71" i="9"/>
  <c r="W71" i="9"/>
  <c r="X71" i="9"/>
  <c r="V71" i="9"/>
  <c r="V86" i="9" s="1"/>
  <c r="AG71" i="9"/>
  <c r="AD38" i="9"/>
  <c r="V38" i="9"/>
  <c r="AC38" i="9"/>
  <c r="U38" i="9"/>
  <c r="U55" i="9" s="1"/>
  <c r="AF38" i="9"/>
  <c r="X38" i="9"/>
  <c r="AG38" i="9"/>
  <c r="AE38" i="9"/>
  <c r="AI38" i="9"/>
  <c r="W38" i="9"/>
  <c r="AB38" i="9"/>
  <c r="AA38" i="9"/>
  <c r="AJ38" i="9"/>
  <c r="AH38" i="9"/>
  <c r="Z38" i="9"/>
  <c r="Y38" i="9"/>
  <c r="AY24" i="9"/>
  <c r="AX23" i="9" s="1"/>
  <c r="BA25" i="9"/>
  <c r="AG64" i="9"/>
  <c r="AC60" i="9"/>
  <c r="AD61" i="9"/>
  <c r="AF63" i="9"/>
  <c r="AE62" i="9"/>
  <c r="AH65" i="9"/>
  <c r="AI66" i="9"/>
  <c r="AJ67" i="9"/>
  <c r="BB25" i="6"/>
  <c r="AZ24" i="6"/>
  <c r="AY23" i="6" s="1"/>
  <c r="AF62" i="6"/>
  <c r="AG63" i="6"/>
  <c r="AE61" i="6"/>
  <c r="AD60" i="6"/>
  <c r="AH64" i="6"/>
  <c r="AI65" i="6"/>
  <c r="AJ66" i="6"/>
  <c r="H71" i="6"/>
  <c r="I71" i="6" s="1"/>
  <c r="J71" i="6" s="1"/>
  <c r="G72" i="6"/>
  <c r="AE70" i="6"/>
  <c r="W70" i="6"/>
  <c r="AD70" i="6"/>
  <c r="V70" i="6"/>
  <c r="AC70" i="6"/>
  <c r="U70" i="6"/>
  <c r="U86" i="6" s="1"/>
  <c r="AF70" i="6"/>
  <c r="X70" i="6"/>
  <c r="AB70" i="6"/>
  <c r="AA70" i="6"/>
  <c r="Z70" i="6"/>
  <c r="AH70" i="6"/>
  <c r="AG70" i="6"/>
  <c r="Y70" i="6"/>
  <c r="AI70" i="6"/>
  <c r="AJ70" i="6"/>
  <c r="AE40" i="6"/>
  <c r="W40" i="6"/>
  <c r="W55" i="6" s="1"/>
  <c r="AD40" i="6"/>
  <c r="AC40" i="6"/>
  <c r="AF40" i="6"/>
  <c r="AB40" i="6"/>
  <c r="AA40" i="6"/>
  <c r="AG40" i="6"/>
  <c r="Y40" i="6"/>
  <c r="AI40" i="6"/>
  <c r="X40" i="6"/>
  <c r="AH40" i="6"/>
  <c r="AJ40" i="6"/>
  <c r="Z40" i="6"/>
  <c r="G42" i="6"/>
  <c r="H41" i="6"/>
  <c r="I41" i="6" s="1"/>
  <c r="J41" i="6" s="1"/>
  <c r="S87" i="6"/>
  <c r="AE70" i="5"/>
  <c r="W70" i="5"/>
  <c r="AC70" i="5"/>
  <c r="U70" i="5"/>
  <c r="U86" i="5" s="1"/>
  <c r="U87" i="5" s="1"/>
  <c r="AF70" i="5"/>
  <c r="X70" i="5"/>
  <c r="AI70" i="5"/>
  <c r="V70" i="5"/>
  <c r="AH70" i="5"/>
  <c r="AG70" i="5"/>
  <c r="AJ70" i="5"/>
  <c r="Y70" i="5"/>
  <c r="AD70" i="5"/>
  <c r="AB70" i="5"/>
  <c r="Z70" i="5"/>
  <c r="AA70" i="5"/>
  <c r="G72" i="5"/>
  <c r="H71" i="5"/>
  <c r="I71" i="5" s="1"/>
  <c r="J71" i="5" s="1"/>
  <c r="AE40" i="5"/>
  <c r="W40" i="5"/>
  <c r="W55" i="5" s="1"/>
  <c r="AD40" i="5"/>
  <c r="AC40" i="5"/>
  <c r="AF40" i="5"/>
  <c r="X40" i="5"/>
  <c r="AJ40" i="5"/>
  <c r="AI40" i="5"/>
  <c r="AH40" i="5"/>
  <c r="Y40" i="5"/>
  <c r="AG40" i="5"/>
  <c r="AB40" i="5"/>
  <c r="AA40" i="5"/>
  <c r="Z40" i="5"/>
  <c r="G42" i="5"/>
  <c r="H41" i="5"/>
  <c r="I41" i="5" s="1"/>
  <c r="J41" i="5" s="1"/>
  <c r="AZ25" i="5"/>
  <c r="AX24" i="5"/>
  <c r="AW23" i="5" s="1"/>
  <c r="AC61" i="5"/>
  <c r="AD62" i="5"/>
  <c r="AB60" i="5"/>
  <c r="AE63" i="5"/>
  <c r="AF64" i="5"/>
  <c r="AG65" i="5"/>
  <c r="AH66" i="5"/>
  <c r="AI67" i="5"/>
  <c r="AJ68" i="5"/>
  <c r="AY24" i="2"/>
  <c r="AX23" i="2" s="1"/>
  <c r="BA25" i="2"/>
  <c r="AF63" i="2"/>
  <c r="AE62" i="2"/>
  <c r="AH65" i="2"/>
  <c r="AD61" i="2"/>
  <c r="AC60" i="2"/>
  <c r="AG64" i="2"/>
  <c r="AI66" i="2"/>
  <c r="AJ67" i="2"/>
  <c r="AZ24" i="3"/>
  <c r="AY23" i="3" s="1"/>
  <c r="BB25" i="3"/>
  <c r="AF62" i="3"/>
  <c r="AG63" i="3"/>
  <c r="AH64" i="3"/>
  <c r="AE61" i="3"/>
  <c r="AD60" i="3"/>
  <c r="AI65" i="3"/>
  <c r="AJ66" i="3"/>
  <c r="G73" i="3"/>
  <c r="H72" i="3"/>
  <c r="I72" i="3" s="1"/>
  <c r="J72" i="3" s="1"/>
  <c r="AI71" i="3"/>
  <c r="AA71" i="3"/>
  <c r="AH71" i="3"/>
  <c r="Z71" i="3"/>
  <c r="AG71" i="3"/>
  <c r="Y71" i="3"/>
  <c r="AC71" i="3"/>
  <c r="X71" i="3"/>
  <c r="W71" i="3"/>
  <c r="V71" i="3"/>
  <c r="V86" i="3" s="1"/>
  <c r="AJ71" i="3"/>
  <c r="AF71" i="3"/>
  <c r="AE71" i="3"/>
  <c r="AD71" i="3"/>
  <c r="AB71" i="3"/>
  <c r="AJ39" i="3"/>
  <c r="AB39" i="3"/>
  <c r="AI39" i="3"/>
  <c r="AA39" i="3"/>
  <c r="AH39" i="3"/>
  <c r="Z39" i="3"/>
  <c r="X39" i="3"/>
  <c r="AD39" i="3"/>
  <c r="W39" i="3"/>
  <c r="AG39" i="3"/>
  <c r="V39" i="3"/>
  <c r="V55" i="3" s="1"/>
  <c r="AF39" i="3"/>
  <c r="AE39" i="3"/>
  <c r="Y39" i="3"/>
  <c r="AC39" i="3"/>
  <c r="H40" i="3"/>
  <c r="I40" i="3" s="1"/>
  <c r="J40" i="3" s="1"/>
  <c r="G41" i="3"/>
  <c r="U87" i="3"/>
  <c r="V86" i="2"/>
  <c r="AC71" i="2"/>
  <c r="W71" i="2"/>
  <c r="Z71" i="2"/>
  <c r="AA71" i="2"/>
  <c r="AD71" i="2"/>
  <c r="Y71" i="2"/>
  <c r="AE71" i="2"/>
  <c r="AG71" i="2"/>
  <c r="AH71" i="2"/>
  <c r="AI71" i="2"/>
  <c r="X71" i="2"/>
  <c r="AF71" i="2"/>
  <c r="AJ71" i="2"/>
  <c r="AB71" i="2"/>
  <c r="G73" i="2"/>
  <c r="H72" i="2"/>
  <c r="I72" i="2" s="1"/>
  <c r="J72" i="2" s="1"/>
  <c r="W72" i="2" s="1"/>
  <c r="AE44" i="2"/>
  <c r="AJ44" i="2"/>
  <c r="AA44" i="2"/>
  <c r="AA55" i="2" s="1"/>
  <c r="AF44" i="2"/>
  <c r="AG44" i="2"/>
  <c r="AH44" i="2"/>
  <c r="AB44" i="2"/>
  <c r="AC44" i="2"/>
  <c r="AI44" i="2"/>
  <c r="AD44" i="2"/>
  <c r="G46" i="2"/>
  <c r="H45" i="2"/>
  <c r="I45" i="2" s="1"/>
  <c r="J45" i="2" s="1"/>
  <c r="V87" i="30" l="1"/>
  <c r="U87" i="25"/>
  <c r="N96" i="4"/>
  <c r="Q56" i="24"/>
  <c r="M142" i="4"/>
  <c r="M151" i="4"/>
  <c r="M152" i="4"/>
  <c r="AX67" i="37"/>
  <c r="AO67" i="37"/>
  <c r="AN67" i="37"/>
  <c r="AN80" i="37" s="1"/>
  <c r="AN81" i="37" s="1"/>
  <c r="AY67" i="37"/>
  <c r="AU67" i="37"/>
  <c r="AZ67" i="37"/>
  <c r="AR67" i="37"/>
  <c r="AV67" i="37"/>
  <c r="AW67" i="37"/>
  <c r="AP67" i="37"/>
  <c r="AS67" i="37"/>
  <c r="AT67" i="37"/>
  <c r="AQ67" i="37"/>
  <c r="AY59" i="37"/>
  <c r="AU55" i="37"/>
  <c r="AW57" i="37"/>
  <c r="AV56" i="37"/>
  <c r="AX58" i="37"/>
  <c r="AZ60" i="37"/>
  <c r="AW36" i="37"/>
  <c r="AR36" i="37"/>
  <c r="AY36" i="37"/>
  <c r="AO36" i="37"/>
  <c r="AO49" i="37" s="1"/>
  <c r="AP36" i="37"/>
  <c r="AV36" i="37"/>
  <c r="AZ36" i="37"/>
  <c r="AT36" i="37"/>
  <c r="AX36" i="37"/>
  <c r="AS36" i="37"/>
  <c r="AQ36" i="37"/>
  <c r="AU36" i="37"/>
  <c r="AJ50" i="37"/>
  <c r="AI84" i="37"/>
  <c r="BR19" i="37"/>
  <c r="AT54" i="37"/>
  <c r="BP18" i="37"/>
  <c r="BO17" i="37" s="1"/>
  <c r="W38" i="37"/>
  <c r="X37" i="37"/>
  <c r="Y37" i="37" s="1"/>
  <c r="Z37" i="37" s="1"/>
  <c r="X68" i="37"/>
  <c r="Y68" i="37" s="1"/>
  <c r="Z68" i="37" s="1"/>
  <c r="W69" i="37"/>
  <c r="P81" i="4"/>
  <c r="S56" i="13"/>
  <c r="M153" i="4"/>
  <c r="L147" i="4"/>
  <c r="N130" i="4"/>
  <c r="M117" i="4"/>
  <c r="M119" i="4"/>
  <c r="L148" i="4"/>
  <c r="M134" i="4"/>
  <c r="L145" i="4"/>
  <c r="M120" i="4"/>
  <c r="AZ24" i="28"/>
  <c r="AY23" i="28" s="1"/>
  <c r="AF62" i="28"/>
  <c r="AD60" i="28"/>
  <c r="AG63" i="28"/>
  <c r="AE61" i="28"/>
  <c r="AH64" i="28"/>
  <c r="AI65" i="28"/>
  <c r="BB25" i="28"/>
  <c r="AJ66" i="28"/>
  <c r="R56" i="31"/>
  <c r="O106" i="4"/>
  <c r="M103" i="4"/>
  <c r="P56" i="29"/>
  <c r="N101" i="4"/>
  <c r="Q56" i="27"/>
  <c r="M136" i="4"/>
  <c r="AI64" i="34"/>
  <c r="AJ65" i="34"/>
  <c r="BA24" i="34"/>
  <c r="AZ23" i="34" s="1"/>
  <c r="BC25" i="34"/>
  <c r="AE60" i="34"/>
  <c r="AG62" i="34"/>
  <c r="AF61" i="34"/>
  <c r="AH63" i="34"/>
  <c r="M139" i="4"/>
  <c r="O114" i="4"/>
  <c r="AZ24" i="31"/>
  <c r="AY23" i="31" s="1"/>
  <c r="BB25" i="31"/>
  <c r="AF62" i="31"/>
  <c r="AE61" i="31"/>
  <c r="AG63" i="31"/>
  <c r="AI65" i="31"/>
  <c r="AD60" i="31"/>
  <c r="AH64" i="31"/>
  <c r="AJ66" i="31"/>
  <c r="M135" i="4"/>
  <c r="Y39" i="22"/>
  <c r="AF39" i="22"/>
  <c r="Z39" i="22"/>
  <c r="AC39" i="22"/>
  <c r="AJ39" i="22"/>
  <c r="AE39" i="22"/>
  <c r="X39" i="22"/>
  <c r="W39" i="22"/>
  <c r="AB39" i="22"/>
  <c r="AD39" i="22"/>
  <c r="AI39" i="22"/>
  <c r="V39" i="22"/>
  <c r="V55" i="22" s="1"/>
  <c r="AH39" i="22"/>
  <c r="AG39" i="22"/>
  <c r="AA39" i="22"/>
  <c r="O109" i="4"/>
  <c r="R56" i="34"/>
  <c r="O107" i="4"/>
  <c r="R56" i="32"/>
  <c r="G41" i="22"/>
  <c r="H40" i="22"/>
  <c r="I40" i="22" s="1"/>
  <c r="J40" i="22" s="1"/>
  <c r="AC72" i="30"/>
  <c r="AG72" i="30"/>
  <c r="AJ72" i="30"/>
  <c r="X72" i="30"/>
  <c r="AB72" i="30"/>
  <c r="AF72" i="30"/>
  <c r="AI72" i="30"/>
  <c r="AE72" i="30"/>
  <c r="AA72" i="30"/>
  <c r="Z72" i="30"/>
  <c r="AD72" i="30"/>
  <c r="Y72" i="30"/>
  <c r="W72" i="30"/>
  <c r="W86" i="30" s="1"/>
  <c r="W87" i="30" s="1"/>
  <c r="AH72" i="30"/>
  <c r="N104" i="4"/>
  <c r="Q56" i="30"/>
  <c r="N105" i="4"/>
  <c r="N152" i="4" s="1"/>
  <c r="Q87" i="31"/>
  <c r="G74" i="30"/>
  <c r="H73" i="30"/>
  <c r="I73" i="30" s="1"/>
  <c r="J73" i="30" s="1"/>
  <c r="N102" i="4"/>
  <c r="Q56" i="28"/>
  <c r="O108" i="4"/>
  <c r="R56" i="33"/>
  <c r="M141" i="4"/>
  <c r="N131" i="4"/>
  <c r="P87" i="27"/>
  <c r="M100" i="4"/>
  <c r="M148" i="4" s="1"/>
  <c r="AD60" i="29"/>
  <c r="AI65" i="29"/>
  <c r="AZ24" i="29"/>
  <c r="AY23" i="29" s="1"/>
  <c r="AJ66" i="29"/>
  <c r="BB25" i="29"/>
  <c r="AE61" i="29"/>
  <c r="AG63" i="29"/>
  <c r="AH64" i="29"/>
  <c r="AF62" i="29"/>
  <c r="AE40" i="34"/>
  <c r="W40" i="34"/>
  <c r="W55" i="34" s="1"/>
  <c r="AD40" i="34"/>
  <c r="AC40" i="34"/>
  <c r="AF40" i="34"/>
  <c r="X40" i="34"/>
  <c r="Z40" i="34"/>
  <c r="Y40" i="34"/>
  <c r="AJ40" i="34"/>
  <c r="AA40" i="34"/>
  <c r="AB40" i="34"/>
  <c r="AG40" i="34"/>
  <c r="AI40" i="34"/>
  <c r="AH40" i="34"/>
  <c r="AI40" i="32"/>
  <c r="AA40" i="32"/>
  <c r="AH40" i="32"/>
  <c r="Z40" i="32"/>
  <c r="AG40" i="32"/>
  <c r="Y40" i="32"/>
  <c r="X40" i="32"/>
  <c r="W40" i="32"/>
  <c r="W55" i="32" s="1"/>
  <c r="AJ40" i="32"/>
  <c r="AB40" i="32"/>
  <c r="AF40" i="32"/>
  <c r="AC40" i="32"/>
  <c r="AD40" i="32"/>
  <c r="AE40" i="32"/>
  <c r="G42" i="34"/>
  <c r="H41" i="34"/>
  <c r="I41" i="34" s="1"/>
  <c r="J41" i="34" s="1"/>
  <c r="G44" i="28"/>
  <c r="H43" i="28"/>
  <c r="I43" i="28" s="1"/>
  <c r="J43" i="28" s="1"/>
  <c r="G43" i="30"/>
  <c r="H42" i="30"/>
  <c r="I42" i="30" s="1"/>
  <c r="J42" i="30" s="1"/>
  <c r="AD40" i="29"/>
  <c r="AC40" i="29"/>
  <c r="AJ40" i="29"/>
  <c r="AB40" i="29"/>
  <c r="AE40" i="29"/>
  <c r="W40" i="29"/>
  <c r="W55" i="29" s="1"/>
  <c r="AF40" i="29"/>
  <c r="AA40" i="29"/>
  <c r="Z40" i="29"/>
  <c r="AG40" i="29"/>
  <c r="AI40" i="29"/>
  <c r="AH40" i="29"/>
  <c r="Y40" i="29"/>
  <c r="X40" i="29"/>
  <c r="H41" i="32"/>
  <c r="I41" i="32" s="1"/>
  <c r="J41" i="32" s="1"/>
  <c r="G42" i="32"/>
  <c r="H73" i="32"/>
  <c r="I73" i="32" s="1"/>
  <c r="J73" i="32" s="1"/>
  <c r="G74" i="32"/>
  <c r="AJ42" i="28"/>
  <c r="AB42" i="28"/>
  <c r="AI42" i="28"/>
  <c r="AA42" i="28"/>
  <c r="AD42" i="28"/>
  <c r="AC42" i="28"/>
  <c r="Z42" i="28"/>
  <c r="Y42" i="28"/>
  <c r="Y55" i="28" s="1"/>
  <c r="AE42" i="28"/>
  <c r="AG42" i="28"/>
  <c r="AF42" i="28"/>
  <c r="AH42" i="28"/>
  <c r="AC72" i="28"/>
  <c r="AJ72" i="28"/>
  <c r="AB72" i="28"/>
  <c r="AI72" i="28"/>
  <c r="AA72" i="28"/>
  <c r="AD72" i="28"/>
  <c r="Y72" i="28"/>
  <c r="X72" i="28"/>
  <c r="AE72" i="28"/>
  <c r="AG72" i="28"/>
  <c r="AH72" i="28"/>
  <c r="W72" i="28"/>
  <c r="W86" i="28" s="1"/>
  <c r="W87" i="28" s="1"/>
  <c r="AF72" i="28"/>
  <c r="Z72" i="28"/>
  <c r="AG41" i="30"/>
  <c r="Y41" i="30"/>
  <c r="AF41" i="30"/>
  <c r="X41" i="30"/>
  <c r="X55" i="30" s="1"/>
  <c r="AE41" i="30"/>
  <c r="AI41" i="30"/>
  <c r="AH41" i="30"/>
  <c r="AD41" i="30"/>
  <c r="AJ41" i="30"/>
  <c r="AC41" i="30"/>
  <c r="AB41" i="30"/>
  <c r="AA41" i="30"/>
  <c r="Z41" i="30"/>
  <c r="G42" i="29"/>
  <c r="H41" i="29"/>
  <c r="I41" i="29" s="1"/>
  <c r="J41" i="29" s="1"/>
  <c r="AD43" i="31"/>
  <c r="AC43" i="31"/>
  <c r="AJ43" i="31"/>
  <c r="AB43" i="31"/>
  <c r="AE43" i="31"/>
  <c r="AI43" i="31"/>
  <c r="AH43" i="31"/>
  <c r="Z43" i="31"/>
  <c r="Z55" i="31" s="1"/>
  <c r="AG43" i="31"/>
  <c r="AA43" i="31"/>
  <c r="AF43" i="31"/>
  <c r="BA24" i="32"/>
  <c r="AZ23" i="32" s="1"/>
  <c r="BC25" i="32"/>
  <c r="AE60" i="32"/>
  <c r="AF61" i="32"/>
  <c r="AH63" i="32"/>
  <c r="AG62" i="32"/>
  <c r="AI64" i="32"/>
  <c r="AJ65" i="32"/>
  <c r="AJ72" i="32"/>
  <c r="AB72" i="32"/>
  <c r="AI72" i="32"/>
  <c r="AA72" i="32"/>
  <c r="AH72" i="32"/>
  <c r="Z72" i="32"/>
  <c r="AG72" i="32"/>
  <c r="AF72" i="32"/>
  <c r="AE72" i="32"/>
  <c r="W72" i="32"/>
  <c r="W86" i="32" s="1"/>
  <c r="W87" i="32" s="1"/>
  <c r="AD72" i="32"/>
  <c r="AC72" i="32"/>
  <c r="Y72" i="32"/>
  <c r="X72" i="32"/>
  <c r="BC25" i="33"/>
  <c r="BA24" i="33"/>
  <c r="AZ23" i="33" s="1"/>
  <c r="AF61" i="33"/>
  <c r="AE60" i="33"/>
  <c r="AG62" i="33"/>
  <c r="AH63" i="33"/>
  <c r="AI64" i="33"/>
  <c r="AJ65" i="33"/>
  <c r="G74" i="28"/>
  <c r="H73" i="28"/>
  <c r="I73" i="28" s="1"/>
  <c r="J73" i="28" s="1"/>
  <c r="BC25" i="30"/>
  <c r="BA24" i="30"/>
  <c r="AZ23" i="30" s="1"/>
  <c r="AH63" i="30"/>
  <c r="AI64" i="30"/>
  <c r="AF61" i="30"/>
  <c r="AG62" i="30"/>
  <c r="AJ65" i="30"/>
  <c r="AE60" i="30"/>
  <c r="AI73" i="27"/>
  <c r="AA73" i="27"/>
  <c r="AH73" i="27"/>
  <c r="Z73" i="27"/>
  <c r="Y73" i="27"/>
  <c r="AJ73" i="27"/>
  <c r="X73" i="27"/>
  <c r="X86" i="27" s="1"/>
  <c r="AG73" i="27"/>
  <c r="AB73" i="27"/>
  <c r="AF73" i="27"/>
  <c r="AC73" i="27"/>
  <c r="AE73" i="27"/>
  <c r="AD73" i="27"/>
  <c r="G74" i="33"/>
  <c r="H73" i="33"/>
  <c r="I73" i="33" s="1"/>
  <c r="J73" i="33" s="1"/>
  <c r="H44" i="31"/>
  <c r="I44" i="31" s="1"/>
  <c r="J44" i="31" s="1"/>
  <c r="G45" i="31"/>
  <c r="AC42" i="33"/>
  <c r="AF42" i="33"/>
  <c r="AE42" i="33"/>
  <c r="AD42" i="33"/>
  <c r="AG42" i="33"/>
  <c r="AH42" i="33"/>
  <c r="AB42" i="33"/>
  <c r="AA42" i="33"/>
  <c r="AI42" i="33"/>
  <c r="Y42" i="33"/>
  <c r="Y55" i="33" s="1"/>
  <c r="Z42" i="33"/>
  <c r="AJ42" i="33"/>
  <c r="H74" i="27"/>
  <c r="I74" i="27" s="1"/>
  <c r="J74" i="27" s="1"/>
  <c r="G75" i="27"/>
  <c r="AG72" i="33"/>
  <c r="Y72" i="33"/>
  <c r="AF72" i="33"/>
  <c r="X72" i="33"/>
  <c r="AE72" i="33"/>
  <c r="W72" i="33"/>
  <c r="W86" i="33" s="1"/>
  <c r="W87" i="33" s="1"/>
  <c r="AJ72" i="33"/>
  <c r="AI72" i="33"/>
  <c r="AH72" i="33"/>
  <c r="Z72" i="33"/>
  <c r="AB72" i="33"/>
  <c r="AA72" i="33"/>
  <c r="AC72" i="33"/>
  <c r="AD72" i="33"/>
  <c r="G73" i="34"/>
  <c r="H72" i="34"/>
  <c r="I72" i="34" s="1"/>
  <c r="J72" i="34" s="1"/>
  <c r="H74" i="29"/>
  <c r="I74" i="29" s="1"/>
  <c r="J74" i="29" s="1"/>
  <c r="G75" i="29"/>
  <c r="G44" i="27"/>
  <c r="H43" i="27"/>
  <c r="I43" i="27" s="1"/>
  <c r="J43" i="27" s="1"/>
  <c r="AZ24" i="27"/>
  <c r="AY23" i="27" s="1"/>
  <c r="BB25" i="27"/>
  <c r="AF62" i="27"/>
  <c r="AD60" i="27"/>
  <c r="AG63" i="27"/>
  <c r="AE61" i="27"/>
  <c r="AH64" i="27"/>
  <c r="AI65" i="27"/>
  <c r="AJ66" i="27"/>
  <c r="G74" i="31"/>
  <c r="H73" i="31"/>
  <c r="I73" i="31" s="1"/>
  <c r="J73" i="31" s="1"/>
  <c r="G44" i="33"/>
  <c r="H43" i="33"/>
  <c r="I43" i="33" s="1"/>
  <c r="J43" i="33" s="1"/>
  <c r="AE72" i="31"/>
  <c r="W72" i="31"/>
  <c r="W86" i="31" s="1"/>
  <c r="AD72" i="31"/>
  <c r="AC72" i="31"/>
  <c r="AF72" i="31"/>
  <c r="X72" i="31"/>
  <c r="AH72" i="31"/>
  <c r="AG72" i="31"/>
  <c r="AB72" i="31"/>
  <c r="AI72" i="31"/>
  <c r="AJ72" i="31"/>
  <c r="AA72" i="31"/>
  <c r="Z72" i="31"/>
  <c r="Y72" i="31"/>
  <c r="AG71" i="34"/>
  <c r="Y71" i="34"/>
  <c r="AF71" i="34"/>
  <c r="X71" i="34"/>
  <c r="AE71" i="34"/>
  <c r="W71" i="34"/>
  <c r="AI71" i="34"/>
  <c r="AA71" i="34"/>
  <c r="AJ71" i="34"/>
  <c r="AH71" i="34"/>
  <c r="V71" i="34"/>
  <c r="V86" i="34" s="1"/>
  <c r="V87" i="34" s="1"/>
  <c r="AD71" i="34"/>
  <c r="AC71" i="34"/>
  <c r="AB71" i="34"/>
  <c r="Z71" i="34"/>
  <c r="AF73" i="29"/>
  <c r="X73" i="29"/>
  <c r="X86" i="29" s="1"/>
  <c r="X87" i="29" s="1"/>
  <c r="AE73" i="29"/>
  <c r="AD73" i="29"/>
  <c r="AJ73" i="29"/>
  <c r="Y73" i="29"/>
  <c r="AI73" i="29"/>
  <c r="AH73" i="29"/>
  <c r="Z73" i="29"/>
  <c r="AC73" i="29"/>
  <c r="AB73" i="29"/>
  <c r="AA73" i="29"/>
  <c r="AG73" i="29"/>
  <c r="AI42" i="27"/>
  <c r="AA42" i="27"/>
  <c r="AH42" i="27"/>
  <c r="Z42" i="27"/>
  <c r="AG42" i="27"/>
  <c r="Y42" i="27"/>
  <c r="Y55" i="27" s="1"/>
  <c r="AJ42" i="27"/>
  <c r="AB42" i="27"/>
  <c r="AF42" i="27"/>
  <c r="AE42" i="27"/>
  <c r="AD42" i="27"/>
  <c r="AC42" i="27"/>
  <c r="P125" i="4"/>
  <c r="S56" i="5"/>
  <c r="P70" i="4"/>
  <c r="T87" i="24"/>
  <c r="W87" i="20"/>
  <c r="O71" i="4"/>
  <c r="O115" i="4" s="1"/>
  <c r="R56" i="6"/>
  <c r="N68" i="4"/>
  <c r="N112" i="4" s="1"/>
  <c r="Q56" i="2"/>
  <c r="AE70" i="21"/>
  <c r="AF70" i="21"/>
  <c r="W70" i="21"/>
  <c r="V70" i="21"/>
  <c r="AI70" i="21"/>
  <c r="X70" i="21"/>
  <c r="Z70" i="21"/>
  <c r="U70" i="21"/>
  <c r="U86" i="21" s="1"/>
  <c r="U87" i="21" s="1"/>
  <c r="AH70" i="21"/>
  <c r="AJ70" i="21"/>
  <c r="Y70" i="21"/>
  <c r="AD70" i="21"/>
  <c r="AB70" i="21"/>
  <c r="AC70" i="21"/>
  <c r="AG70" i="21"/>
  <c r="AA70" i="21"/>
  <c r="H71" i="21"/>
  <c r="I71" i="21" s="1"/>
  <c r="J71" i="21" s="1"/>
  <c r="G72" i="21"/>
  <c r="V87" i="17"/>
  <c r="N95" i="4"/>
  <c r="Q56" i="23"/>
  <c r="Q56" i="26"/>
  <c r="N98" i="4"/>
  <c r="N89" i="4"/>
  <c r="N136" i="4" s="1"/>
  <c r="Q87" i="19"/>
  <c r="N91" i="4"/>
  <c r="Q56" i="20"/>
  <c r="AC70" i="24"/>
  <c r="AA70" i="24"/>
  <c r="U70" i="24"/>
  <c r="U86" i="24" s="1"/>
  <c r="AE70" i="24"/>
  <c r="AF70" i="24"/>
  <c r="AB70" i="24"/>
  <c r="X70" i="24"/>
  <c r="AH70" i="24"/>
  <c r="AJ70" i="24"/>
  <c r="AG70" i="24"/>
  <c r="Y70" i="24"/>
  <c r="Z70" i="24"/>
  <c r="AD70" i="24"/>
  <c r="AI70" i="24"/>
  <c r="V70" i="24"/>
  <c r="W70" i="24"/>
  <c r="N90" i="4"/>
  <c r="Q56" i="19"/>
  <c r="H71" i="24"/>
  <c r="I71" i="24" s="1"/>
  <c r="J71" i="24" s="1"/>
  <c r="G72" i="24"/>
  <c r="N82" i="4"/>
  <c r="N126" i="4" s="1"/>
  <c r="Q56" i="14"/>
  <c r="N79" i="4"/>
  <c r="N123" i="4" s="1"/>
  <c r="Q56" i="11"/>
  <c r="O92" i="4"/>
  <c r="R56" i="21"/>
  <c r="AD70" i="23"/>
  <c r="AI70" i="23"/>
  <c r="V70" i="23"/>
  <c r="W70" i="23"/>
  <c r="AC70" i="23"/>
  <c r="AA70" i="23"/>
  <c r="U70" i="23"/>
  <c r="U86" i="23" s="1"/>
  <c r="AG70" i="23"/>
  <c r="AF70" i="23"/>
  <c r="AE70" i="23"/>
  <c r="X70" i="23"/>
  <c r="AH70" i="23"/>
  <c r="AJ70" i="23"/>
  <c r="AB70" i="23"/>
  <c r="Y70" i="23"/>
  <c r="Z70" i="23"/>
  <c r="Q56" i="12"/>
  <c r="N80" i="4"/>
  <c r="N124" i="4" s="1"/>
  <c r="H71" i="23"/>
  <c r="I71" i="23" s="1"/>
  <c r="J71" i="23" s="1"/>
  <c r="G72" i="23"/>
  <c r="O97" i="4"/>
  <c r="R56" i="25"/>
  <c r="O93" i="4"/>
  <c r="R56" i="22"/>
  <c r="N94" i="4"/>
  <c r="N140" i="4" s="1"/>
  <c r="Q87" i="23"/>
  <c r="AF39" i="19"/>
  <c r="X39" i="19"/>
  <c r="AE39" i="19"/>
  <c r="W39" i="19"/>
  <c r="AH39" i="19"/>
  <c r="Z39" i="19"/>
  <c r="AJ39" i="19"/>
  <c r="V39" i="19"/>
  <c r="V55" i="19" s="1"/>
  <c r="AG39" i="19"/>
  <c r="AI39" i="19"/>
  <c r="AA39" i="19"/>
  <c r="Y39" i="19"/>
  <c r="AD39" i="19"/>
  <c r="AC39" i="19"/>
  <c r="AB39" i="19"/>
  <c r="AG72" i="19"/>
  <c r="Y72" i="19"/>
  <c r="AF72" i="19"/>
  <c r="X72" i="19"/>
  <c r="AI72" i="19"/>
  <c r="AA72" i="19"/>
  <c r="AE72" i="19"/>
  <c r="AD72" i="19"/>
  <c r="AC72" i="19"/>
  <c r="AB72" i="19"/>
  <c r="AJ72" i="19"/>
  <c r="AH72" i="19"/>
  <c r="Z72" i="19"/>
  <c r="W72" i="19"/>
  <c r="W86" i="19" s="1"/>
  <c r="AI73" i="22"/>
  <c r="AA73" i="22"/>
  <c r="AH73" i="22"/>
  <c r="Z73" i="22"/>
  <c r="AC73" i="22"/>
  <c r="AE73" i="22"/>
  <c r="AD73" i="22"/>
  <c r="AG73" i="22"/>
  <c r="Y73" i="22"/>
  <c r="X73" i="22"/>
  <c r="X86" i="22" s="1"/>
  <c r="X87" i="22" s="1"/>
  <c r="AF73" i="22"/>
  <c r="AB73" i="22"/>
  <c r="AJ73" i="22"/>
  <c r="BB25" i="24"/>
  <c r="AZ24" i="24"/>
  <c r="AY23" i="24" s="1"/>
  <c r="AD60" i="24"/>
  <c r="AG63" i="24"/>
  <c r="AF62" i="24"/>
  <c r="AH64" i="24"/>
  <c r="AE61" i="24"/>
  <c r="AI65" i="24"/>
  <c r="AJ66" i="24"/>
  <c r="AC73" i="20"/>
  <c r="AJ73" i="20"/>
  <c r="AB73" i="20"/>
  <c r="Z73" i="20"/>
  <c r="AE73" i="20"/>
  <c r="AD73" i="20"/>
  <c r="AA73" i="20"/>
  <c r="AG73" i="20"/>
  <c r="AI73" i="20"/>
  <c r="AF73" i="20"/>
  <c r="AH73" i="20"/>
  <c r="Y73" i="20"/>
  <c r="X73" i="20"/>
  <c r="X86" i="20" s="1"/>
  <c r="AF40" i="21"/>
  <c r="X40" i="21"/>
  <c r="AE40" i="21"/>
  <c r="W40" i="21"/>
  <c r="W55" i="21" s="1"/>
  <c r="AH40" i="21"/>
  <c r="Z40" i="21"/>
  <c r="AI40" i="21"/>
  <c r="AG40" i="21"/>
  <c r="Y40" i="21"/>
  <c r="AA40" i="21"/>
  <c r="AJ40" i="21"/>
  <c r="AD40" i="21"/>
  <c r="AC40" i="21"/>
  <c r="AB40" i="21"/>
  <c r="G75" i="22"/>
  <c r="H74" i="22"/>
  <c r="I74" i="22" s="1"/>
  <c r="J74" i="22" s="1"/>
  <c r="G75" i="20"/>
  <c r="H74" i="20"/>
  <c r="I74" i="20" s="1"/>
  <c r="J74" i="20" s="1"/>
  <c r="AY24" i="22"/>
  <c r="AX23" i="22" s="1"/>
  <c r="BA25" i="22"/>
  <c r="AD61" i="22"/>
  <c r="AF63" i="22"/>
  <c r="AG64" i="22"/>
  <c r="AE62" i="22"/>
  <c r="AC60" i="22"/>
  <c r="AH65" i="22"/>
  <c r="AI66" i="22"/>
  <c r="AJ67" i="22"/>
  <c r="G41" i="19"/>
  <c r="H40" i="19"/>
  <c r="I40" i="19" s="1"/>
  <c r="J40" i="19" s="1"/>
  <c r="AZ24" i="23"/>
  <c r="AY23" i="23" s="1"/>
  <c r="BB25" i="23"/>
  <c r="AF62" i="23"/>
  <c r="AH64" i="23"/>
  <c r="AE61" i="23"/>
  <c r="AD60" i="23"/>
  <c r="AG63" i="23"/>
  <c r="AI65" i="23"/>
  <c r="AJ66" i="23"/>
  <c r="AF39" i="24"/>
  <c r="X39" i="24"/>
  <c r="AE39" i="24"/>
  <c r="W39" i="24"/>
  <c r="AJ39" i="24"/>
  <c r="Z39" i="24"/>
  <c r="AI39" i="24"/>
  <c r="Y39" i="24"/>
  <c r="AB39" i="24"/>
  <c r="AA39" i="24"/>
  <c r="V39" i="24"/>
  <c r="V55" i="24" s="1"/>
  <c r="AD39" i="24"/>
  <c r="AH39" i="24"/>
  <c r="AG39" i="24"/>
  <c r="AC39" i="24"/>
  <c r="G41" i="24"/>
  <c r="H40" i="24"/>
  <c r="I40" i="24" s="1"/>
  <c r="J40" i="24" s="1"/>
  <c r="AF39" i="23"/>
  <c r="X39" i="23"/>
  <c r="AE39" i="23"/>
  <c r="W39" i="23"/>
  <c r="AH39" i="23"/>
  <c r="Z39" i="23"/>
  <c r="AC39" i="23"/>
  <c r="AB39" i="23"/>
  <c r="AG39" i="23"/>
  <c r="Y39" i="23"/>
  <c r="AA39" i="23"/>
  <c r="V39" i="23"/>
  <c r="V55" i="23" s="1"/>
  <c r="AJ39" i="23"/>
  <c r="AI39" i="23"/>
  <c r="AD39" i="23"/>
  <c r="G73" i="26"/>
  <c r="H72" i="26"/>
  <c r="I72" i="26" s="1"/>
  <c r="J72" i="26" s="1"/>
  <c r="G42" i="25"/>
  <c r="H41" i="25"/>
  <c r="I41" i="25" s="1"/>
  <c r="J41" i="25" s="1"/>
  <c r="BB25" i="19"/>
  <c r="AZ24" i="19"/>
  <c r="AY23" i="19" s="1"/>
  <c r="AE61" i="19"/>
  <c r="AD60" i="19"/>
  <c r="AH64" i="19"/>
  <c r="AF62" i="19"/>
  <c r="AG63" i="19"/>
  <c r="AI65" i="19"/>
  <c r="AJ66" i="19"/>
  <c r="BD25" i="21"/>
  <c r="BB24" i="21"/>
  <c r="BA23" i="21" s="1"/>
  <c r="AI63" i="21"/>
  <c r="AF60" i="21"/>
  <c r="AH62" i="21"/>
  <c r="AG61" i="21"/>
  <c r="AJ64" i="21"/>
  <c r="AC71" i="25"/>
  <c r="AJ71" i="25"/>
  <c r="AB71" i="25"/>
  <c r="AE71" i="25"/>
  <c r="W71" i="25"/>
  <c r="AG71" i="25"/>
  <c r="AF71" i="25"/>
  <c r="AI71" i="25"/>
  <c r="X71" i="25"/>
  <c r="Y71" i="25"/>
  <c r="V71" i="25"/>
  <c r="V86" i="25" s="1"/>
  <c r="V87" i="25" s="1"/>
  <c r="AA71" i="25"/>
  <c r="AH71" i="25"/>
  <c r="AD71" i="25"/>
  <c r="Z71" i="25"/>
  <c r="AF40" i="25"/>
  <c r="X40" i="25"/>
  <c r="AE40" i="25"/>
  <c r="W40" i="25"/>
  <c r="W55" i="25" s="1"/>
  <c r="AG40" i="25"/>
  <c r="AD40" i="25"/>
  <c r="AI40" i="25"/>
  <c r="Y40" i="25"/>
  <c r="AJ40" i="25"/>
  <c r="Z40" i="25"/>
  <c r="AB40" i="25"/>
  <c r="AA40" i="25"/>
  <c r="AH40" i="25"/>
  <c r="AC40" i="25"/>
  <c r="G41" i="23"/>
  <c r="H40" i="23"/>
  <c r="I40" i="23" s="1"/>
  <c r="J40" i="23" s="1"/>
  <c r="BD25" i="20"/>
  <c r="BB24" i="20"/>
  <c r="BA23" i="20" s="1"/>
  <c r="AF60" i="20"/>
  <c r="AG61" i="20"/>
  <c r="AJ64" i="20"/>
  <c r="AI63" i="20"/>
  <c r="AH62" i="20"/>
  <c r="AF40" i="20"/>
  <c r="X40" i="20"/>
  <c r="AI40" i="20"/>
  <c r="Z40" i="20"/>
  <c r="AH40" i="20"/>
  <c r="Y40" i="20"/>
  <c r="AB40" i="20"/>
  <c r="AC40" i="20"/>
  <c r="AA40" i="20"/>
  <c r="W40" i="20"/>
  <c r="W55" i="20" s="1"/>
  <c r="AJ40" i="20"/>
  <c r="AG40" i="20"/>
  <c r="AE40" i="20"/>
  <c r="AD40" i="20"/>
  <c r="AI41" i="26"/>
  <c r="AA41" i="26"/>
  <c r="AH41" i="26"/>
  <c r="Z41" i="26"/>
  <c r="AG41" i="26"/>
  <c r="AF41" i="26"/>
  <c r="Y41" i="26"/>
  <c r="AC41" i="26"/>
  <c r="AB41" i="26"/>
  <c r="AE41" i="26"/>
  <c r="AJ41" i="26"/>
  <c r="AD41" i="26"/>
  <c r="X41" i="26"/>
  <c r="X55" i="26" s="1"/>
  <c r="AF71" i="26"/>
  <c r="X71" i="26"/>
  <c r="AE71" i="26"/>
  <c r="W71" i="26"/>
  <c r="AH71" i="26"/>
  <c r="Z71" i="26"/>
  <c r="AC71" i="26"/>
  <c r="AB71" i="26"/>
  <c r="AI71" i="26"/>
  <c r="AG71" i="26"/>
  <c r="AJ71" i="26"/>
  <c r="Y71" i="26"/>
  <c r="V71" i="26"/>
  <c r="V86" i="26" s="1"/>
  <c r="V87" i="26" s="1"/>
  <c r="AD71" i="26"/>
  <c r="AA71" i="26"/>
  <c r="G73" i="25"/>
  <c r="H72" i="25"/>
  <c r="I72" i="25" s="1"/>
  <c r="J72" i="25" s="1"/>
  <c r="AY24" i="26"/>
  <c r="AX23" i="26" s="1"/>
  <c r="BA25" i="26"/>
  <c r="AC60" i="26"/>
  <c r="AD61" i="26"/>
  <c r="AF63" i="26"/>
  <c r="AE62" i="26"/>
  <c r="AG64" i="26"/>
  <c r="AH65" i="26"/>
  <c r="AI66" i="26"/>
  <c r="AJ67" i="26"/>
  <c r="H41" i="20"/>
  <c r="I41" i="20" s="1"/>
  <c r="J41" i="20" s="1"/>
  <c r="G42" i="20"/>
  <c r="H42" i="26"/>
  <c r="I42" i="26" s="1"/>
  <c r="J42" i="26" s="1"/>
  <c r="G43" i="26"/>
  <c r="G74" i="19"/>
  <c r="H73" i="19"/>
  <c r="I73" i="19" s="1"/>
  <c r="J73" i="19" s="1"/>
  <c r="BB25" i="25"/>
  <c r="AZ24" i="25"/>
  <c r="AY23" i="25" s="1"/>
  <c r="AF62" i="25"/>
  <c r="AE61" i="25"/>
  <c r="AG63" i="25"/>
  <c r="AD60" i="25"/>
  <c r="AH64" i="25"/>
  <c r="AI65" i="25"/>
  <c r="AJ66" i="25"/>
  <c r="H41" i="21"/>
  <c r="I41" i="21" s="1"/>
  <c r="J41" i="21" s="1"/>
  <c r="G42" i="21"/>
  <c r="R56" i="17"/>
  <c r="O86" i="4"/>
  <c r="N73" i="4"/>
  <c r="Q56" i="7"/>
  <c r="O83" i="4"/>
  <c r="R87" i="15"/>
  <c r="N72" i="4"/>
  <c r="N118" i="4" s="1"/>
  <c r="Q87" i="7"/>
  <c r="N76" i="4"/>
  <c r="Q56" i="10"/>
  <c r="N75" i="4"/>
  <c r="Q56" i="9"/>
  <c r="Q56" i="15"/>
  <c r="N84" i="4"/>
  <c r="N128" i="4" s="1"/>
  <c r="N85" i="4"/>
  <c r="N129" i="4" s="1"/>
  <c r="Q56" i="16"/>
  <c r="O74" i="4"/>
  <c r="R56" i="8"/>
  <c r="R56" i="18"/>
  <c r="O87" i="4"/>
  <c r="S87" i="11"/>
  <c r="Q78" i="4" s="1"/>
  <c r="P67" i="4"/>
  <c r="P113" i="4" s="1"/>
  <c r="S87" i="2"/>
  <c r="AF70" i="14"/>
  <c r="X70" i="14"/>
  <c r="AH70" i="14"/>
  <c r="Y70" i="14"/>
  <c r="AG70" i="14"/>
  <c r="W70" i="14"/>
  <c r="AE70" i="14"/>
  <c r="V70" i="14"/>
  <c r="AJ70" i="14"/>
  <c r="AI70" i="14"/>
  <c r="Z70" i="14"/>
  <c r="U70" i="14"/>
  <c r="U86" i="14" s="1"/>
  <c r="U87" i="14" s="1"/>
  <c r="AD70" i="14"/>
  <c r="AC70" i="14"/>
  <c r="AB70" i="14"/>
  <c r="AA70" i="14"/>
  <c r="BA24" i="18"/>
  <c r="AZ23" i="18" s="1"/>
  <c r="BC25" i="18"/>
  <c r="AF61" i="18"/>
  <c r="AG62" i="18"/>
  <c r="AE60" i="18"/>
  <c r="AH63" i="18"/>
  <c r="AI64" i="18"/>
  <c r="AJ65" i="18"/>
  <c r="G41" i="16"/>
  <c r="H40" i="16"/>
  <c r="I40" i="16" s="1"/>
  <c r="J40" i="16" s="1"/>
  <c r="BB25" i="14"/>
  <c r="AZ24" i="14"/>
  <c r="AY23" i="14" s="1"/>
  <c r="AD60" i="14"/>
  <c r="AF62" i="14"/>
  <c r="AE61" i="14"/>
  <c r="AG63" i="14"/>
  <c r="AH64" i="14"/>
  <c r="AI65" i="14"/>
  <c r="AJ66" i="14"/>
  <c r="H42" i="18"/>
  <c r="I42" i="18" s="1"/>
  <c r="J42" i="18" s="1"/>
  <c r="G43" i="18"/>
  <c r="G72" i="14"/>
  <c r="H71" i="14"/>
  <c r="I71" i="14" s="1"/>
  <c r="J71" i="14" s="1"/>
  <c r="AG41" i="18"/>
  <c r="Y41" i="18"/>
  <c r="AF41" i="18"/>
  <c r="AE41" i="18"/>
  <c r="AD41" i="18"/>
  <c r="AB41" i="18"/>
  <c r="AA41" i="18"/>
  <c r="Z41" i="18"/>
  <c r="AJ41" i="18"/>
  <c r="AC41" i="18"/>
  <c r="AI41" i="18"/>
  <c r="AH41" i="18"/>
  <c r="X41" i="18"/>
  <c r="X55" i="18" s="1"/>
  <c r="G73" i="12"/>
  <c r="H72" i="12"/>
  <c r="I72" i="12" s="1"/>
  <c r="J72" i="12" s="1"/>
  <c r="AI39" i="16"/>
  <c r="AA39" i="16"/>
  <c r="AH39" i="16"/>
  <c r="Z39" i="16"/>
  <c r="AG39" i="16"/>
  <c r="Y39" i="16"/>
  <c r="AC39" i="16"/>
  <c r="AD39" i="16"/>
  <c r="AB39" i="16"/>
  <c r="X39" i="16"/>
  <c r="AF39" i="16"/>
  <c r="AJ39" i="16"/>
  <c r="AE39" i="16"/>
  <c r="W39" i="16"/>
  <c r="V39" i="16"/>
  <c r="V55" i="16" s="1"/>
  <c r="H72" i="16"/>
  <c r="I72" i="16" s="1"/>
  <c r="J72" i="16" s="1"/>
  <c r="G73" i="16"/>
  <c r="AF40" i="15"/>
  <c r="X40" i="15"/>
  <c r="AI40" i="15"/>
  <c r="Z40" i="15"/>
  <c r="AH40" i="15"/>
  <c r="Y40" i="15"/>
  <c r="AG40" i="15"/>
  <c r="W40" i="15"/>
  <c r="W55" i="15" s="1"/>
  <c r="AB40" i="15"/>
  <c r="AA40" i="15"/>
  <c r="AD40" i="15"/>
  <c r="AC40" i="15"/>
  <c r="AJ40" i="15"/>
  <c r="AE40" i="15"/>
  <c r="AE71" i="12"/>
  <c r="AF71" i="12"/>
  <c r="W71" i="12"/>
  <c r="AD71" i="12"/>
  <c r="V71" i="12"/>
  <c r="V86" i="12" s="1"/>
  <c r="V87" i="12" s="1"/>
  <c r="AC71" i="12"/>
  <c r="AH71" i="12"/>
  <c r="Y71" i="12"/>
  <c r="AJ71" i="12"/>
  <c r="AI71" i="12"/>
  <c r="AG71" i="12"/>
  <c r="X71" i="12"/>
  <c r="AB71" i="12"/>
  <c r="AA71" i="12"/>
  <c r="Z71" i="12"/>
  <c r="G42" i="12"/>
  <c r="H41" i="12"/>
  <c r="I41" i="12" s="1"/>
  <c r="J41" i="12" s="1"/>
  <c r="AI71" i="16"/>
  <c r="AA71" i="16"/>
  <c r="AH71" i="16"/>
  <c r="Z71" i="16"/>
  <c r="AD71" i="16"/>
  <c r="AC71" i="16"/>
  <c r="AB71" i="16"/>
  <c r="AF71" i="16"/>
  <c r="V71" i="16"/>
  <c r="V86" i="16" s="1"/>
  <c r="V87" i="16" s="1"/>
  <c r="AJ71" i="16"/>
  <c r="AG71" i="16"/>
  <c r="AE71" i="16"/>
  <c r="Y71" i="16"/>
  <c r="X71" i="16"/>
  <c r="W71" i="16"/>
  <c r="G72" i="18"/>
  <c r="H71" i="18"/>
  <c r="I71" i="18" s="1"/>
  <c r="J71" i="18" s="1"/>
  <c r="G42" i="15"/>
  <c r="H41" i="15"/>
  <c r="I41" i="15" s="1"/>
  <c r="J41" i="15" s="1"/>
  <c r="BB24" i="12"/>
  <c r="BA23" i="12" s="1"/>
  <c r="BD25" i="12"/>
  <c r="AG61" i="12"/>
  <c r="AI63" i="12"/>
  <c r="AH62" i="12"/>
  <c r="AF60" i="12"/>
  <c r="AJ64" i="12"/>
  <c r="BA24" i="13"/>
  <c r="AZ23" i="13" s="1"/>
  <c r="BC25" i="13"/>
  <c r="AF61" i="13"/>
  <c r="AG62" i="13"/>
  <c r="AE60" i="13"/>
  <c r="AH63" i="13"/>
  <c r="AI64" i="13"/>
  <c r="AJ65" i="13"/>
  <c r="BA25" i="17"/>
  <c r="AY24" i="17"/>
  <c r="AX23" i="17" s="1"/>
  <c r="AC60" i="17"/>
  <c r="AE62" i="17"/>
  <c r="AF63" i="17"/>
  <c r="AG64" i="17"/>
  <c r="AD61" i="17"/>
  <c r="AH65" i="17"/>
  <c r="AI66" i="17"/>
  <c r="AJ67" i="17"/>
  <c r="AI72" i="15"/>
  <c r="AA72" i="15"/>
  <c r="AH72" i="15"/>
  <c r="Z72" i="15"/>
  <c r="AG72" i="15"/>
  <c r="Y72" i="15"/>
  <c r="X72" i="15"/>
  <c r="W72" i="15"/>
  <c r="W86" i="15" s="1"/>
  <c r="AJ72" i="15"/>
  <c r="AB72" i="15"/>
  <c r="AE72" i="15"/>
  <c r="AD72" i="15"/>
  <c r="AC72" i="15"/>
  <c r="AF72" i="15"/>
  <c r="AH40" i="12"/>
  <c r="Z40" i="12"/>
  <c r="AG40" i="12"/>
  <c r="Y40" i="12"/>
  <c r="AF40" i="12"/>
  <c r="X40" i="12"/>
  <c r="AJ40" i="12"/>
  <c r="AB40" i="12"/>
  <c r="AC40" i="12"/>
  <c r="AA40" i="12"/>
  <c r="W40" i="12"/>
  <c r="W55" i="12" s="1"/>
  <c r="AE40" i="12"/>
  <c r="AD40" i="12"/>
  <c r="AI40" i="12"/>
  <c r="G41" i="13"/>
  <c r="H40" i="13"/>
  <c r="I40" i="13" s="1"/>
  <c r="J40" i="13" s="1"/>
  <c r="AH70" i="18"/>
  <c r="Z70" i="18"/>
  <c r="AG70" i="18"/>
  <c r="X70" i="18"/>
  <c r="AF70" i="18"/>
  <c r="W70" i="18"/>
  <c r="AE70" i="18"/>
  <c r="V70" i="18"/>
  <c r="AB70" i="18"/>
  <c r="AA70" i="18"/>
  <c r="Y70" i="18"/>
  <c r="AI70" i="18"/>
  <c r="U70" i="18"/>
  <c r="U86" i="18" s="1"/>
  <c r="U87" i="18" s="1"/>
  <c r="AJ70" i="18"/>
  <c r="AD70" i="18"/>
  <c r="AC70" i="18"/>
  <c r="BA24" i="11"/>
  <c r="AZ23" i="11" s="1"/>
  <c r="BC25" i="11"/>
  <c r="AG62" i="11"/>
  <c r="AH63" i="11"/>
  <c r="AJ65" i="11"/>
  <c r="AI64" i="11"/>
  <c r="AE60" i="11"/>
  <c r="AF61" i="11"/>
  <c r="AF40" i="14"/>
  <c r="X40" i="14"/>
  <c r="AB40" i="14"/>
  <c r="AI40" i="14"/>
  <c r="Y40" i="14"/>
  <c r="AH40" i="14"/>
  <c r="W40" i="14"/>
  <c r="W55" i="14" s="1"/>
  <c r="AA40" i="14"/>
  <c r="AJ40" i="14"/>
  <c r="Z40" i="14"/>
  <c r="AG40" i="14"/>
  <c r="AE40" i="14"/>
  <c r="AD40" i="14"/>
  <c r="AC40" i="14"/>
  <c r="AC39" i="17"/>
  <c r="AD39" i="17"/>
  <c r="AB39" i="17"/>
  <c r="AJ39" i="17"/>
  <c r="AA39" i="17"/>
  <c r="AH39" i="17"/>
  <c r="V39" i="17"/>
  <c r="V55" i="17" s="1"/>
  <c r="AG39" i="17"/>
  <c r="AF39" i="17"/>
  <c r="X39" i="17"/>
  <c r="AI39" i="17"/>
  <c r="W39" i="17"/>
  <c r="AE39" i="17"/>
  <c r="Z39" i="17"/>
  <c r="Y39" i="17"/>
  <c r="H73" i="15"/>
  <c r="I73" i="15" s="1"/>
  <c r="J73" i="15" s="1"/>
  <c r="G74" i="15"/>
  <c r="AD72" i="17"/>
  <c r="AC72" i="17"/>
  <c r="AJ72" i="17"/>
  <c r="AB72" i="17"/>
  <c r="AH72" i="17"/>
  <c r="W72" i="17"/>
  <c r="W86" i="17" s="1"/>
  <c r="AG72" i="17"/>
  <c r="AF72" i="17"/>
  <c r="Z72" i="17"/>
  <c r="Y72" i="17"/>
  <c r="AI72" i="17"/>
  <c r="AE72" i="17"/>
  <c r="AA72" i="17"/>
  <c r="X72" i="17"/>
  <c r="AG39" i="13"/>
  <c r="Y39" i="13"/>
  <c r="AF39" i="13"/>
  <c r="X39" i="13"/>
  <c r="AE39" i="13"/>
  <c r="W39" i="13"/>
  <c r="AC39" i="13"/>
  <c r="AB39" i="13"/>
  <c r="AA39" i="13"/>
  <c r="AH39" i="13"/>
  <c r="AJ39" i="13"/>
  <c r="Z39" i="13"/>
  <c r="V39" i="13"/>
  <c r="V55" i="13" s="1"/>
  <c r="AI39" i="13"/>
  <c r="AD39" i="13"/>
  <c r="AE73" i="11"/>
  <c r="AD73" i="11"/>
  <c r="AC73" i="11"/>
  <c r="AG73" i="11"/>
  <c r="Y73" i="11"/>
  <c r="Z73" i="11"/>
  <c r="X73" i="11"/>
  <c r="X86" i="11" s="1"/>
  <c r="AJ73" i="11"/>
  <c r="AB73" i="11"/>
  <c r="AA73" i="11"/>
  <c r="AF73" i="11"/>
  <c r="AI73" i="11"/>
  <c r="AH73" i="11"/>
  <c r="AC40" i="11"/>
  <c r="AJ40" i="11"/>
  <c r="AB40" i="11"/>
  <c r="AH40" i="11"/>
  <c r="X40" i="11"/>
  <c r="AG40" i="11"/>
  <c r="W40" i="11"/>
  <c r="W55" i="11" s="1"/>
  <c r="AF40" i="11"/>
  <c r="Z40" i="11"/>
  <c r="AE40" i="11"/>
  <c r="AI40" i="11"/>
  <c r="AA40" i="11"/>
  <c r="AD40" i="11"/>
  <c r="Y40" i="11"/>
  <c r="G42" i="14"/>
  <c r="H41" i="14"/>
  <c r="I41" i="14" s="1"/>
  <c r="J41" i="14" s="1"/>
  <c r="G72" i="13"/>
  <c r="H71" i="13"/>
  <c r="I71" i="13" s="1"/>
  <c r="J71" i="13" s="1"/>
  <c r="H40" i="17"/>
  <c r="I40" i="17" s="1"/>
  <c r="J40" i="17" s="1"/>
  <c r="G41" i="17"/>
  <c r="G74" i="17"/>
  <c r="H73" i="17"/>
  <c r="I73" i="17" s="1"/>
  <c r="J73" i="17" s="1"/>
  <c r="H74" i="11"/>
  <c r="I74" i="11" s="1"/>
  <c r="J74" i="11" s="1"/>
  <c r="G75" i="11"/>
  <c r="G42" i="11"/>
  <c r="H41" i="11"/>
  <c r="I41" i="11" s="1"/>
  <c r="J41" i="11" s="1"/>
  <c r="AE70" i="13"/>
  <c r="W70" i="13"/>
  <c r="AG70" i="13"/>
  <c r="Y70" i="13"/>
  <c r="AF70" i="13"/>
  <c r="X70" i="13"/>
  <c r="AH70" i="13"/>
  <c r="AD70" i="13"/>
  <c r="AC70" i="13"/>
  <c r="AJ70" i="13"/>
  <c r="V70" i="13"/>
  <c r="Z70" i="13"/>
  <c r="U70" i="13"/>
  <c r="U86" i="13" s="1"/>
  <c r="U87" i="13" s="1"/>
  <c r="AB70" i="13"/>
  <c r="AA70" i="13"/>
  <c r="AI70" i="13"/>
  <c r="BB25" i="15"/>
  <c r="AZ24" i="15"/>
  <c r="AY23" i="15" s="1"/>
  <c r="AH64" i="15"/>
  <c r="AF62" i="15"/>
  <c r="AE61" i="15"/>
  <c r="AG63" i="15"/>
  <c r="AD60" i="15"/>
  <c r="AI65" i="15"/>
  <c r="AJ66" i="15"/>
  <c r="BA24" i="16"/>
  <c r="AZ23" i="16" s="1"/>
  <c r="BC25" i="16"/>
  <c r="AE60" i="16"/>
  <c r="AH63" i="16"/>
  <c r="AG62" i="16"/>
  <c r="AF61" i="16"/>
  <c r="AI64" i="16"/>
  <c r="AJ65" i="16"/>
  <c r="Q69" i="4"/>
  <c r="T56" i="3"/>
  <c r="AA70" i="10"/>
  <c r="AF70" i="10"/>
  <c r="W70" i="10"/>
  <c r="Y70" i="10"/>
  <c r="AJ70" i="10"/>
  <c r="AB70" i="10"/>
  <c r="AC70" i="10"/>
  <c r="AI70" i="10"/>
  <c r="X70" i="10"/>
  <c r="U70" i="10"/>
  <c r="U86" i="10" s="1"/>
  <c r="Z70" i="10"/>
  <c r="AH70" i="10"/>
  <c r="AE70" i="10"/>
  <c r="AG70" i="10"/>
  <c r="AD70" i="10"/>
  <c r="V70" i="10"/>
  <c r="H71" i="10"/>
  <c r="I71" i="10" s="1"/>
  <c r="J71" i="10" s="1"/>
  <c r="G72" i="10"/>
  <c r="AI73" i="7"/>
  <c r="AA73" i="7"/>
  <c r="AH73" i="7"/>
  <c r="Z73" i="7"/>
  <c r="AC73" i="7"/>
  <c r="AE73" i="7"/>
  <c r="AD73" i="7"/>
  <c r="AG73" i="7"/>
  <c r="AJ73" i="7"/>
  <c r="AF73" i="7"/>
  <c r="Y73" i="7"/>
  <c r="X73" i="7"/>
  <c r="X86" i="7" s="1"/>
  <c r="AB73" i="7"/>
  <c r="G75" i="7"/>
  <c r="H74" i="7"/>
  <c r="I74" i="7" s="1"/>
  <c r="J74" i="7" s="1"/>
  <c r="V87" i="8"/>
  <c r="S87" i="9"/>
  <c r="G43" i="8"/>
  <c r="H42" i="8"/>
  <c r="I42" i="8" s="1"/>
  <c r="J42" i="8" s="1"/>
  <c r="AH39" i="10"/>
  <c r="Z39" i="10"/>
  <c r="AF39" i="10"/>
  <c r="X39" i="10"/>
  <c r="AA39" i="10"/>
  <c r="AJ39" i="10"/>
  <c r="Y39" i="10"/>
  <c r="AC39" i="10"/>
  <c r="AI39" i="10"/>
  <c r="W39" i="10"/>
  <c r="V39" i="10"/>
  <c r="V55" i="10" s="1"/>
  <c r="AD39" i="10"/>
  <c r="AG39" i="10"/>
  <c r="AB39" i="10"/>
  <c r="AE39" i="10"/>
  <c r="G74" i="9"/>
  <c r="H73" i="9"/>
  <c r="I73" i="9" s="1"/>
  <c r="J73" i="9" s="1"/>
  <c r="AZ24" i="7"/>
  <c r="AY23" i="7" s="1"/>
  <c r="BB25" i="7"/>
  <c r="AG63" i="7"/>
  <c r="AI65" i="7"/>
  <c r="AH64" i="7"/>
  <c r="AE61" i="7"/>
  <c r="AF62" i="7"/>
  <c r="AD60" i="7"/>
  <c r="AJ66" i="7"/>
  <c r="H40" i="10"/>
  <c r="I40" i="10" s="1"/>
  <c r="J40" i="10" s="1"/>
  <c r="G41" i="10"/>
  <c r="BB25" i="8"/>
  <c r="AZ24" i="8"/>
  <c r="AY23" i="8" s="1"/>
  <c r="AD60" i="8"/>
  <c r="AF62" i="8"/>
  <c r="AH64" i="8"/>
  <c r="AG63" i="8"/>
  <c r="AE61" i="8"/>
  <c r="AI65" i="8"/>
  <c r="AJ66" i="8"/>
  <c r="AG72" i="9"/>
  <c r="Y72" i="9"/>
  <c r="AF72" i="9"/>
  <c r="X72" i="9"/>
  <c r="AD72" i="9"/>
  <c r="AC72" i="9"/>
  <c r="AH72" i="9"/>
  <c r="AE72" i="9"/>
  <c r="AB72" i="9"/>
  <c r="AJ72" i="9"/>
  <c r="Z72" i="9"/>
  <c r="W72" i="9"/>
  <c r="W86" i="9" s="1"/>
  <c r="AI72" i="9"/>
  <c r="AA72" i="9"/>
  <c r="H40" i="9"/>
  <c r="I40" i="9" s="1"/>
  <c r="J40" i="9" s="1"/>
  <c r="G41" i="9"/>
  <c r="AG41" i="8"/>
  <c r="Y41" i="8"/>
  <c r="AF41" i="8"/>
  <c r="X41" i="8"/>
  <c r="X55" i="8" s="1"/>
  <c r="AI41" i="8"/>
  <c r="AA41" i="8"/>
  <c r="AE41" i="8"/>
  <c r="AD41" i="8"/>
  <c r="AJ41" i="8"/>
  <c r="AH41" i="8"/>
  <c r="Z41" i="8"/>
  <c r="AC41" i="8"/>
  <c r="AB41" i="8"/>
  <c r="H41" i="7"/>
  <c r="I41" i="7" s="1"/>
  <c r="J41" i="7" s="1"/>
  <c r="G42" i="7"/>
  <c r="AI39" i="9"/>
  <c r="AA39" i="9"/>
  <c r="AH39" i="9"/>
  <c r="Z39" i="9"/>
  <c r="AC39" i="9"/>
  <c r="Y39" i="9"/>
  <c r="X39" i="9"/>
  <c r="AD39" i="9"/>
  <c r="AF39" i="9"/>
  <c r="AE39" i="9"/>
  <c r="AJ39" i="9"/>
  <c r="W39" i="9"/>
  <c r="V39" i="9"/>
  <c r="V55" i="9" s="1"/>
  <c r="AG39" i="9"/>
  <c r="AB39" i="9"/>
  <c r="AG40" i="7"/>
  <c r="Y40" i="7"/>
  <c r="AD40" i="7"/>
  <c r="AC40" i="7"/>
  <c r="AF40" i="7"/>
  <c r="W40" i="7"/>
  <c r="W55" i="7" s="1"/>
  <c r="AH40" i="7"/>
  <c r="AE40" i="7"/>
  <c r="AB40" i="7"/>
  <c r="AA40" i="7"/>
  <c r="AJ40" i="7"/>
  <c r="AI40" i="7"/>
  <c r="Z40" i="7"/>
  <c r="X40" i="7"/>
  <c r="G74" i="8"/>
  <c r="H73" i="8"/>
  <c r="I73" i="8" s="1"/>
  <c r="J73" i="8" s="1"/>
  <c r="BA25" i="10"/>
  <c r="AY24" i="10"/>
  <c r="AX23" i="10" s="1"/>
  <c r="AD61" i="10"/>
  <c r="AF63" i="10"/>
  <c r="AE62" i="10"/>
  <c r="AC60" i="10"/>
  <c r="AH65" i="10"/>
  <c r="AG64" i="10"/>
  <c r="AI66" i="10"/>
  <c r="AJ67" i="10"/>
  <c r="T87" i="10"/>
  <c r="AF72" i="8"/>
  <c r="X72" i="8"/>
  <c r="AE72" i="8"/>
  <c r="W72" i="8"/>
  <c r="W86" i="8" s="1"/>
  <c r="AH72" i="8"/>
  <c r="Z72" i="8"/>
  <c r="AC72" i="8"/>
  <c r="AB72" i="8"/>
  <c r="AG72" i="8"/>
  <c r="Y72" i="8"/>
  <c r="AA72" i="8"/>
  <c r="AJ72" i="8"/>
  <c r="AI72" i="8"/>
  <c r="AD72" i="8"/>
  <c r="BB25" i="9"/>
  <c r="AZ24" i="9"/>
  <c r="AY23" i="9" s="1"/>
  <c r="AG63" i="9"/>
  <c r="AH64" i="9"/>
  <c r="AF62" i="9"/>
  <c r="AE61" i="9"/>
  <c r="AD60" i="9"/>
  <c r="AI65" i="9"/>
  <c r="AJ66" i="9"/>
  <c r="G73" i="6"/>
  <c r="H72" i="6"/>
  <c r="I72" i="6" s="1"/>
  <c r="J72" i="6" s="1"/>
  <c r="AD41" i="6"/>
  <c r="AC41" i="6"/>
  <c r="AJ41" i="6"/>
  <c r="AB41" i="6"/>
  <c r="Z41" i="6"/>
  <c r="Y41" i="6"/>
  <c r="AI41" i="6"/>
  <c r="X41" i="6"/>
  <c r="X55" i="6" s="1"/>
  <c r="AA41" i="6"/>
  <c r="AG41" i="6"/>
  <c r="AF41" i="6"/>
  <c r="AE41" i="6"/>
  <c r="AH41" i="6"/>
  <c r="AJ71" i="6"/>
  <c r="AB71" i="6"/>
  <c r="AI71" i="6"/>
  <c r="AA71" i="6"/>
  <c r="AH71" i="6"/>
  <c r="Z71" i="6"/>
  <c r="AC71" i="6"/>
  <c r="Y71" i="6"/>
  <c r="X71" i="6"/>
  <c r="W71" i="6"/>
  <c r="AG71" i="6"/>
  <c r="AF71" i="6"/>
  <c r="AE71" i="6"/>
  <c r="AD71" i="6"/>
  <c r="V71" i="6"/>
  <c r="V86" i="6" s="1"/>
  <c r="BC25" i="6"/>
  <c r="BA24" i="6"/>
  <c r="AZ23" i="6" s="1"/>
  <c r="AH63" i="6"/>
  <c r="AE60" i="6"/>
  <c r="AF61" i="6"/>
  <c r="AG62" i="6"/>
  <c r="AI64" i="6"/>
  <c r="AJ65" i="6"/>
  <c r="T87" i="6"/>
  <c r="H42" i="6"/>
  <c r="I42" i="6" s="1"/>
  <c r="J42" i="6" s="1"/>
  <c r="G43" i="6"/>
  <c r="AY24" i="5"/>
  <c r="AX23" i="5" s="1"/>
  <c r="BA25" i="5"/>
  <c r="AD61" i="5"/>
  <c r="AC60" i="5"/>
  <c r="AF63" i="5"/>
  <c r="AE62" i="5"/>
  <c r="AG64" i="5"/>
  <c r="AH65" i="5"/>
  <c r="AI66" i="5"/>
  <c r="AJ67" i="5"/>
  <c r="AD41" i="5"/>
  <c r="AC41" i="5"/>
  <c r="AJ41" i="5"/>
  <c r="AB41" i="5"/>
  <c r="AE41" i="5"/>
  <c r="AI41" i="5"/>
  <c r="AH41" i="5"/>
  <c r="AG41" i="5"/>
  <c r="AF41" i="5"/>
  <c r="X41" i="5"/>
  <c r="X55" i="5" s="1"/>
  <c r="AA41" i="5"/>
  <c r="Z41" i="5"/>
  <c r="Y41" i="5"/>
  <c r="H42" i="5"/>
  <c r="I42" i="5" s="1"/>
  <c r="J42" i="5" s="1"/>
  <c r="G43" i="5"/>
  <c r="G73" i="5"/>
  <c r="H72" i="5"/>
  <c r="I72" i="5" s="1"/>
  <c r="J72" i="5" s="1"/>
  <c r="AJ71" i="5"/>
  <c r="AB71" i="5"/>
  <c r="AH71" i="5"/>
  <c r="Z71" i="5"/>
  <c r="AC71" i="5"/>
  <c r="AD71" i="5"/>
  <c r="AA71" i="5"/>
  <c r="Y71" i="5"/>
  <c r="AE71" i="5"/>
  <c r="AF71" i="5"/>
  <c r="AI71" i="5"/>
  <c r="AG71" i="5"/>
  <c r="W71" i="5"/>
  <c r="V71" i="5"/>
  <c r="V86" i="5" s="1"/>
  <c r="V87" i="5" s="1"/>
  <c r="X71" i="5"/>
  <c r="BB25" i="2"/>
  <c r="AZ24" i="2"/>
  <c r="AY23" i="2" s="1"/>
  <c r="AD60" i="2"/>
  <c r="AF62" i="2"/>
  <c r="AG63" i="2"/>
  <c r="AI65" i="2"/>
  <c r="AH64" i="2"/>
  <c r="AE61" i="2"/>
  <c r="AJ66" i="2"/>
  <c r="BA24" i="3"/>
  <c r="AZ23" i="3" s="1"/>
  <c r="BC25" i="3"/>
  <c r="AE60" i="3"/>
  <c r="AI64" i="3"/>
  <c r="AG62" i="3"/>
  <c r="AH63" i="3"/>
  <c r="AF61" i="3"/>
  <c r="AJ65" i="3"/>
  <c r="H41" i="3"/>
  <c r="I41" i="3" s="1"/>
  <c r="J41" i="3" s="1"/>
  <c r="G42" i="3"/>
  <c r="V87" i="3"/>
  <c r="AH40" i="3"/>
  <c r="Z40" i="3"/>
  <c r="AG40" i="3"/>
  <c r="Y40" i="3"/>
  <c r="AF40" i="3"/>
  <c r="X40" i="3"/>
  <c r="AE40" i="3"/>
  <c r="AD40" i="3"/>
  <c r="AB40" i="3"/>
  <c r="W40" i="3"/>
  <c r="W55" i="3" s="1"/>
  <c r="AC40" i="3"/>
  <c r="AI40" i="3"/>
  <c r="AA40" i="3"/>
  <c r="AJ40" i="3"/>
  <c r="AG72" i="3"/>
  <c r="Y72" i="3"/>
  <c r="AF72" i="3"/>
  <c r="X72" i="3"/>
  <c r="AE72" i="3"/>
  <c r="W72" i="3"/>
  <c r="W86" i="3" s="1"/>
  <c r="AI72" i="3"/>
  <c r="AA72" i="3"/>
  <c r="AJ72" i="3"/>
  <c r="AD72" i="3"/>
  <c r="AH72" i="3"/>
  <c r="AC72" i="3"/>
  <c r="Z72" i="3"/>
  <c r="AB72" i="3"/>
  <c r="G74" i="3"/>
  <c r="H73" i="3"/>
  <c r="I73" i="3" s="1"/>
  <c r="J73" i="3" s="1"/>
  <c r="W86" i="2"/>
  <c r="AA72" i="2"/>
  <c r="AI72" i="2"/>
  <c r="AB72" i="2"/>
  <c r="AJ72" i="2"/>
  <c r="AF72" i="2"/>
  <c r="AG72" i="2"/>
  <c r="AC72" i="2"/>
  <c r="X72" i="2"/>
  <c r="AE72" i="2"/>
  <c r="Y72" i="2"/>
  <c r="AD72" i="2"/>
  <c r="Z72" i="2"/>
  <c r="AH72" i="2"/>
  <c r="H73" i="2"/>
  <c r="I73" i="2" s="1"/>
  <c r="J73" i="2" s="1"/>
  <c r="X73" i="2" s="1"/>
  <c r="G74" i="2"/>
  <c r="AG45" i="2"/>
  <c r="AH45" i="2"/>
  <c r="AC45" i="2"/>
  <c r="AD45" i="2"/>
  <c r="AE45" i="2"/>
  <c r="AI45" i="2"/>
  <c r="AB45" i="2"/>
  <c r="AB55" i="2" s="1"/>
  <c r="AJ45" i="2"/>
  <c r="AF45" i="2"/>
  <c r="G47" i="2"/>
  <c r="H46" i="2"/>
  <c r="I46" i="2" s="1"/>
  <c r="J46" i="2" s="1"/>
  <c r="R56" i="24" l="1"/>
  <c r="O96" i="4"/>
  <c r="N120" i="4"/>
  <c r="AV55" i="37"/>
  <c r="AY58" i="37"/>
  <c r="AW56" i="37"/>
  <c r="AX57" i="37"/>
  <c r="AZ59" i="37"/>
  <c r="AO68" i="37"/>
  <c r="AO80" i="37" s="1"/>
  <c r="AO81" i="37" s="1"/>
  <c r="AP68" i="37"/>
  <c r="AQ68" i="37"/>
  <c r="AV68" i="37"/>
  <c r="AY68" i="37"/>
  <c r="AW68" i="37"/>
  <c r="AR68" i="37"/>
  <c r="AZ68" i="37"/>
  <c r="AX68" i="37"/>
  <c r="AS68" i="37"/>
  <c r="AT68" i="37"/>
  <c r="AU68" i="37"/>
  <c r="AW37" i="37"/>
  <c r="AY37" i="37"/>
  <c r="AR37" i="37"/>
  <c r="AZ37" i="37"/>
  <c r="AV37" i="37"/>
  <c r="AU37" i="37"/>
  <c r="AS37" i="37"/>
  <c r="AT37" i="37"/>
  <c r="AP37" i="37"/>
  <c r="AP49" i="37" s="1"/>
  <c r="AX37" i="37"/>
  <c r="AQ37" i="37"/>
  <c r="AK50" i="37"/>
  <c r="AJ84" i="37"/>
  <c r="BS19" i="37"/>
  <c r="BQ18" i="37"/>
  <c r="BP17" i="37" s="1"/>
  <c r="AU54" i="37"/>
  <c r="X69" i="37"/>
  <c r="Y69" i="37" s="1"/>
  <c r="Z69" i="37" s="1"/>
  <c r="W70" i="37"/>
  <c r="W39" i="37"/>
  <c r="X38" i="37"/>
  <c r="Y38" i="37" s="1"/>
  <c r="Z38" i="37" s="1"/>
  <c r="Q81" i="4"/>
  <c r="Q125" i="4" s="1"/>
  <c r="T56" i="13"/>
  <c r="M147" i="4"/>
  <c r="M146" i="4"/>
  <c r="M145" i="4"/>
  <c r="N119" i="4"/>
  <c r="N117" i="4"/>
  <c r="N135" i="4"/>
  <c r="N139" i="4"/>
  <c r="N153" i="4"/>
  <c r="N151" i="4"/>
  <c r="N150" i="4"/>
  <c r="X87" i="20"/>
  <c r="N134" i="4"/>
  <c r="BA24" i="29"/>
  <c r="AZ23" i="29" s="1"/>
  <c r="AF61" i="29"/>
  <c r="AG62" i="29"/>
  <c r="AE60" i="29"/>
  <c r="AI64" i="29"/>
  <c r="AH63" i="29"/>
  <c r="AJ65" i="29"/>
  <c r="BC25" i="29"/>
  <c r="AJ65" i="31"/>
  <c r="AF61" i="31"/>
  <c r="AE60" i="31"/>
  <c r="AG62" i="31"/>
  <c r="AH63" i="31"/>
  <c r="AI64" i="31"/>
  <c r="BC25" i="31"/>
  <c r="BA24" i="31"/>
  <c r="AZ23" i="31" s="1"/>
  <c r="BB24" i="34"/>
  <c r="BA23" i="34" s="1"/>
  <c r="BD25" i="34"/>
  <c r="AF60" i="34"/>
  <c r="AG61" i="34"/>
  <c r="AH62" i="34"/>
  <c r="AI63" i="34"/>
  <c r="AJ64" i="34"/>
  <c r="N141" i="4"/>
  <c r="P107" i="4"/>
  <c r="S56" i="32"/>
  <c r="N103" i="4"/>
  <c r="Q56" i="29"/>
  <c r="O131" i="4"/>
  <c r="AI73" i="30"/>
  <c r="X73" i="30"/>
  <c r="X86" i="30" s="1"/>
  <c r="X87" i="30" s="1"/>
  <c r="AA73" i="30"/>
  <c r="AE73" i="30"/>
  <c r="AH73" i="30"/>
  <c r="Y73" i="30"/>
  <c r="Z73" i="30"/>
  <c r="AC73" i="30"/>
  <c r="AG73" i="30"/>
  <c r="AJ73" i="30"/>
  <c r="AF73" i="30"/>
  <c r="AB73" i="30"/>
  <c r="AD73" i="30"/>
  <c r="R87" i="31"/>
  <c r="O105" i="4"/>
  <c r="O151" i="4" s="1"/>
  <c r="G75" i="30"/>
  <c r="H74" i="30"/>
  <c r="I74" i="30" s="1"/>
  <c r="J74" i="30" s="1"/>
  <c r="O130" i="4"/>
  <c r="P114" i="4"/>
  <c r="P108" i="4"/>
  <c r="S56" i="33"/>
  <c r="P109" i="4"/>
  <c r="S56" i="34"/>
  <c r="P106" i="4"/>
  <c r="S56" i="31"/>
  <c r="O104" i="4"/>
  <c r="R56" i="30"/>
  <c r="O102" i="4"/>
  <c r="R56" i="28"/>
  <c r="AC40" i="22"/>
  <c r="X40" i="22"/>
  <c r="AJ40" i="22"/>
  <c r="Y40" i="22"/>
  <c r="AB40" i="22"/>
  <c r="AD40" i="22"/>
  <c r="AE40" i="22"/>
  <c r="AA40" i="22"/>
  <c r="W40" i="22"/>
  <c r="W55" i="22" s="1"/>
  <c r="Z40" i="22"/>
  <c r="AG40" i="22"/>
  <c r="AH40" i="22"/>
  <c r="AF40" i="22"/>
  <c r="AI40" i="22"/>
  <c r="BA24" i="28"/>
  <c r="AZ23" i="28" s="1"/>
  <c r="BC25" i="28"/>
  <c r="AG62" i="28"/>
  <c r="AF61" i="28"/>
  <c r="AH63" i="28"/>
  <c r="AE60" i="28"/>
  <c r="AI64" i="28"/>
  <c r="AJ65" i="28"/>
  <c r="N137" i="4"/>
  <c r="N142" i="4"/>
  <c r="N100" i="4"/>
  <c r="N148" i="4" s="1"/>
  <c r="Q87" i="27"/>
  <c r="H41" i="22"/>
  <c r="I41" i="22" s="1"/>
  <c r="J41" i="22" s="1"/>
  <c r="G42" i="22"/>
  <c r="R56" i="27"/>
  <c r="O101" i="4"/>
  <c r="AJ43" i="27"/>
  <c r="AB43" i="27"/>
  <c r="AI43" i="27"/>
  <c r="AA43" i="27"/>
  <c r="AH43" i="27"/>
  <c r="Z43" i="27"/>
  <c r="Z55" i="27" s="1"/>
  <c r="AC43" i="27"/>
  <c r="AG43" i="27"/>
  <c r="AF43" i="27"/>
  <c r="AE43" i="27"/>
  <c r="AD43" i="27"/>
  <c r="AC73" i="33"/>
  <c r="AH73" i="33"/>
  <c r="Y73" i="33"/>
  <c r="AG73" i="33"/>
  <c r="X73" i="33"/>
  <c r="X86" i="33" s="1"/>
  <c r="X87" i="33" s="1"/>
  <c r="AF73" i="33"/>
  <c r="AI73" i="33"/>
  <c r="AE73" i="33"/>
  <c r="AD73" i="33"/>
  <c r="AJ73" i="33"/>
  <c r="AB73" i="33"/>
  <c r="Z73" i="33"/>
  <c r="AA73" i="33"/>
  <c r="G43" i="32"/>
  <c r="H42" i="32"/>
  <c r="I42" i="32" s="1"/>
  <c r="J42" i="32" s="1"/>
  <c r="H42" i="34"/>
  <c r="I42" i="34" s="1"/>
  <c r="J42" i="34" s="1"/>
  <c r="G43" i="34"/>
  <c r="AE72" i="34"/>
  <c r="W72" i="34"/>
  <c r="W86" i="34" s="1"/>
  <c r="W87" i="34" s="1"/>
  <c r="AD72" i="34"/>
  <c r="AC72" i="34"/>
  <c r="AG72" i="34"/>
  <c r="Y72" i="34"/>
  <c r="AI72" i="34"/>
  <c r="AH72" i="34"/>
  <c r="AF72" i="34"/>
  <c r="AJ72" i="34"/>
  <c r="AA72" i="34"/>
  <c r="Z72" i="34"/>
  <c r="X72" i="34"/>
  <c r="AB72" i="34"/>
  <c r="G76" i="27"/>
  <c r="H75" i="27"/>
  <c r="I75" i="27" s="1"/>
  <c r="J75" i="27" s="1"/>
  <c r="AD43" i="33"/>
  <c r="AJ43" i="33"/>
  <c r="AB43" i="33"/>
  <c r="Z43" i="33"/>
  <c r="Z55" i="33" s="1"/>
  <c r="AI43" i="33"/>
  <c r="AH43" i="33"/>
  <c r="AA43" i="33"/>
  <c r="AG43" i="33"/>
  <c r="AF43" i="33"/>
  <c r="AE43" i="33"/>
  <c r="AC43" i="33"/>
  <c r="G45" i="27"/>
  <c r="H44" i="27"/>
  <c r="I44" i="27" s="1"/>
  <c r="J44" i="27" s="1"/>
  <c r="G75" i="33"/>
  <c r="H74" i="33"/>
  <c r="I74" i="33" s="1"/>
  <c r="J74" i="33" s="1"/>
  <c r="BB24" i="30"/>
  <c r="BA23" i="30" s="1"/>
  <c r="BD25" i="30"/>
  <c r="AG61" i="30"/>
  <c r="AH62" i="30"/>
  <c r="AF60" i="30"/>
  <c r="AJ64" i="30"/>
  <c r="AI63" i="30"/>
  <c r="AH41" i="32"/>
  <c r="Z41" i="32"/>
  <c r="AG41" i="32"/>
  <c r="Y41" i="32"/>
  <c r="AF41" i="32"/>
  <c r="X41" i="32"/>
  <c r="X55" i="32" s="1"/>
  <c r="AI41" i="32"/>
  <c r="AE41" i="32"/>
  <c r="AD41" i="32"/>
  <c r="AJ41" i="32"/>
  <c r="AA41" i="32"/>
  <c r="AB41" i="32"/>
  <c r="AC41" i="32"/>
  <c r="AJ73" i="28"/>
  <c r="AB73" i="28"/>
  <c r="AI73" i="28"/>
  <c r="AA73" i="28"/>
  <c r="AH73" i="28"/>
  <c r="Z73" i="28"/>
  <c r="AC73" i="28"/>
  <c r="X73" i="28"/>
  <c r="X86" i="28" s="1"/>
  <c r="X87" i="28" s="1"/>
  <c r="AD73" i="28"/>
  <c r="Y73" i="28"/>
  <c r="AE73" i="28"/>
  <c r="AG73" i="28"/>
  <c r="AF73" i="28"/>
  <c r="H44" i="33"/>
  <c r="I44" i="33" s="1"/>
  <c r="J44" i="33" s="1"/>
  <c r="G45" i="33"/>
  <c r="BD25" i="32"/>
  <c r="BB24" i="32"/>
  <c r="BA23" i="32" s="1"/>
  <c r="AG61" i="32"/>
  <c r="AF60" i="32"/>
  <c r="AI63" i="32"/>
  <c r="AH62" i="32"/>
  <c r="AJ64" i="32"/>
  <c r="AC41" i="29"/>
  <c r="AJ41" i="29"/>
  <c r="AB41" i="29"/>
  <c r="AI41" i="29"/>
  <c r="AA41" i="29"/>
  <c r="AD41" i="29"/>
  <c r="AE41" i="29"/>
  <c r="Z41" i="29"/>
  <c r="Y41" i="29"/>
  <c r="AF41" i="29"/>
  <c r="X41" i="29"/>
  <c r="X55" i="29" s="1"/>
  <c r="AG41" i="29"/>
  <c r="AH41" i="29"/>
  <c r="AG42" i="30"/>
  <c r="Y42" i="30"/>
  <c r="Y55" i="30" s="1"/>
  <c r="AF42" i="30"/>
  <c r="AE42" i="30"/>
  <c r="AD42" i="30"/>
  <c r="AC42" i="30"/>
  <c r="AB42" i="30"/>
  <c r="AH42" i="30"/>
  <c r="AA42" i="30"/>
  <c r="Z42" i="30"/>
  <c r="AI42" i="30"/>
  <c r="AJ42" i="30"/>
  <c r="H75" i="29"/>
  <c r="I75" i="29" s="1"/>
  <c r="J75" i="29" s="1"/>
  <c r="G76" i="29"/>
  <c r="G43" i="29"/>
  <c r="H42" i="29"/>
  <c r="I42" i="29" s="1"/>
  <c r="J42" i="29" s="1"/>
  <c r="H43" i="30"/>
  <c r="I43" i="30" s="1"/>
  <c r="J43" i="30" s="1"/>
  <c r="G44" i="30"/>
  <c r="AF74" i="29"/>
  <c r="AE74" i="29"/>
  <c r="AD74" i="29"/>
  <c r="AH74" i="29"/>
  <c r="AG74" i="29"/>
  <c r="AC74" i="29"/>
  <c r="AI74" i="29"/>
  <c r="AJ74" i="29"/>
  <c r="Z74" i="29"/>
  <c r="AB74" i="29"/>
  <c r="AA74" i="29"/>
  <c r="Y74" i="29"/>
  <c r="Y86" i="29" s="1"/>
  <c r="Y87" i="29" s="1"/>
  <c r="AF44" i="31"/>
  <c r="AE44" i="31"/>
  <c r="AD44" i="31"/>
  <c r="AG44" i="31"/>
  <c r="AJ44" i="31"/>
  <c r="AA44" i="31"/>
  <c r="AA55" i="31" s="1"/>
  <c r="AI44" i="31"/>
  <c r="AH44" i="31"/>
  <c r="AB44" i="31"/>
  <c r="AC44" i="31"/>
  <c r="G75" i="28"/>
  <c r="H74" i="28"/>
  <c r="I74" i="28" s="1"/>
  <c r="J74" i="28" s="1"/>
  <c r="BD25" i="33"/>
  <c r="BB24" i="33"/>
  <c r="BA23" i="33" s="1"/>
  <c r="AI63" i="33"/>
  <c r="AH62" i="33"/>
  <c r="AF60" i="33"/>
  <c r="AG61" i="33"/>
  <c r="AJ64" i="33"/>
  <c r="H45" i="31"/>
  <c r="I45" i="31" s="1"/>
  <c r="J45" i="31" s="1"/>
  <c r="G46" i="31"/>
  <c r="AD73" i="31"/>
  <c r="AC73" i="31"/>
  <c r="AJ73" i="31"/>
  <c r="AB73" i="31"/>
  <c r="AE73" i="31"/>
  <c r="AG73" i="31"/>
  <c r="AF73" i="31"/>
  <c r="AA73" i="31"/>
  <c r="AH73" i="31"/>
  <c r="X73" i="31"/>
  <c r="X86" i="31" s="1"/>
  <c r="Y73" i="31"/>
  <c r="Z73" i="31"/>
  <c r="AI73" i="31"/>
  <c r="G74" i="34"/>
  <c r="H73" i="34"/>
  <c r="I73" i="34" s="1"/>
  <c r="J73" i="34" s="1"/>
  <c r="AI74" i="27"/>
  <c r="AA74" i="27"/>
  <c r="AH74" i="27"/>
  <c r="Z74" i="27"/>
  <c r="AE74" i="27"/>
  <c r="AD74" i="27"/>
  <c r="AC74" i="27"/>
  <c r="AF74" i="27"/>
  <c r="AB74" i="27"/>
  <c r="AG74" i="27"/>
  <c r="Y74" i="27"/>
  <c r="Y86" i="27" s="1"/>
  <c r="AJ74" i="27"/>
  <c r="G75" i="32"/>
  <c r="H74" i="32"/>
  <c r="I74" i="32" s="1"/>
  <c r="J74" i="32" s="1"/>
  <c r="AH43" i="28"/>
  <c r="AC43" i="28"/>
  <c r="AB43" i="28"/>
  <c r="AE43" i="28"/>
  <c r="Z43" i="28"/>
  <c r="Z55" i="28" s="1"/>
  <c r="AI43" i="28"/>
  <c r="AJ43" i="28"/>
  <c r="AA43" i="28"/>
  <c r="AG43" i="28"/>
  <c r="AF43" i="28"/>
  <c r="AD43" i="28"/>
  <c r="AI73" i="32"/>
  <c r="AA73" i="32"/>
  <c r="AH73" i="32"/>
  <c r="Z73" i="32"/>
  <c r="AG73" i="32"/>
  <c r="Y73" i="32"/>
  <c r="AD73" i="32"/>
  <c r="AC73" i="32"/>
  <c r="AB73" i="32"/>
  <c r="AE73" i="32"/>
  <c r="X73" i="32"/>
  <c r="X86" i="32" s="1"/>
  <c r="X87" i="32" s="1"/>
  <c r="AJ73" i="32"/>
  <c r="AF73" i="32"/>
  <c r="H44" i="28"/>
  <c r="I44" i="28" s="1"/>
  <c r="J44" i="28" s="1"/>
  <c r="G45" i="28"/>
  <c r="H74" i="31"/>
  <c r="I74" i="31" s="1"/>
  <c r="J74" i="31" s="1"/>
  <c r="G75" i="31"/>
  <c r="BC25" i="27"/>
  <c r="BA24" i="27"/>
  <c r="AZ23" i="27" s="1"/>
  <c r="AE60" i="27"/>
  <c r="AG62" i="27"/>
  <c r="AH63" i="27"/>
  <c r="AI64" i="27"/>
  <c r="AF61" i="27"/>
  <c r="AJ65" i="27"/>
  <c r="AD41" i="34"/>
  <c r="AC41" i="34"/>
  <c r="AJ41" i="34"/>
  <c r="AB41" i="34"/>
  <c r="AE41" i="34"/>
  <c r="Y41" i="34"/>
  <c r="X41" i="34"/>
  <c r="X55" i="34" s="1"/>
  <c r="AI41" i="34"/>
  <c r="Z41" i="34"/>
  <c r="AH41" i="34"/>
  <c r="AG41" i="34"/>
  <c r="AA41" i="34"/>
  <c r="AF41" i="34"/>
  <c r="W87" i="17"/>
  <c r="T56" i="5"/>
  <c r="Q70" i="4"/>
  <c r="U87" i="24"/>
  <c r="P71" i="4"/>
  <c r="P115" i="4" s="1"/>
  <c r="S56" i="6"/>
  <c r="O68" i="4"/>
  <c r="O112" i="4" s="1"/>
  <c r="R56" i="2"/>
  <c r="H72" i="21"/>
  <c r="I72" i="21" s="1"/>
  <c r="J72" i="21" s="1"/>
  <c r="G73" i="21"/>
  <c r="AA71" i="21"/>
  <c r="V71" i="21"/>
  <c r="V86" i="21" s="1"/>
  <c r="V87" i="21" s="1"/>
  <c r="AD71" i="21"/>
  <c r="AJ71" i="21"/>
  <c r="AC71" i="21"/>
  <c r="AB71" i="21"/>
  <c r="AF71" i="21"/>
  <c r="AH71" i="21"/>
  <c r="Z71" i="21"/>
  <c r="Y71" i="21"/>
  <c r="W71" i="21"/>
  <c r="AG71" i="21"/>
  <c r="AI71" i="21"/>
  <c r="X71" i="21"/>
  <c r="AE71" i="21"/>
  <c r="P92" i="4"/>
  <c r="S56" i="21"/>
  <c r="O90" i="4"/>
  <c r="R56" i="19"/>
  <c r="P97" i="4"/>
  <c r="S56" i="25"/>
  <c r="O79" i="4"/>
  <c r="O123" i="4" s="1"/>
  <c r="R56" i="11"/>
  <c r="G73" i="23"/>
  <c r="H72" i="23"/>
  <c r="I72" i="23" s="1"/>
  <c r="J72" i="23" s="1"/>
  <c r="O91" i="4"/>
  <c r="R56" i="20"/>
  <c r="O98" i="4"/>
  <c r="R56" i="26"/>
  <c r="AC71" i="23"/>
  <c r="W71" i="23"/>
  <c r="AE71" i="23"/>
  <c r="AB71" i="23"/>
  <c r="AD71" i="23"/>
  <c r="Y71" i="23"/>
  <c r="AG71" i="23"/>
  <c r="AI71" i="23"/>
  <c r="V71" i="23"/>
  <c r="V86" i="23" s="1"/>
  <c r="AA71" i="23"/>
  <c r="AJ71" i="23"/>
  <c r="AH71" i="23"/>
  <c r="AF71" i="23"/>
  <c r="Z71" i="23"/>
  <c r="X71" i="23"/>
  <c r="R56" i="14"/>
  <c r="O82" i="4"/>
  <c r="O126" i="4" s="1"/>
  <c r="O95" i="4"/>
  <c r="R56" i="23"/>
  <c r="O94" i="4"/>
  <c r="O140" i="4" s="1"/>
  <c r="R87" i="23"/>
  <c r="O89" i="4"/>
  <c r="O137" i="4" s="1"/>
  <c r="R87" i="19"/>
  <c r="H72" i="24"/>
  <c r="I72" i="24" s="1"/>
  <c r="J72" i="24" s="1"/>
  <c r="G73" i="24"/>
  <c r="P93" i="4"/>
  <c r="S56" i="22"/>
  <c r="O80" i="4"/>
  <c r="O124" i="4" s="1"/>
  <c r="R56" i="12"/>
  <c r="AH71" i="24"/>
  <c r="AG71" i="24"/>
  <c r="AJ71" i="24"/>
  <c r="V71" i="24"/>
  <c r="V86" i="24" s="1"/>
  <c r="AA71" i="24"/>
  <c r="AF71" i="24"/>
  <c r="AI71" i="24"/>
  <c r="AB71" i="24"/>
  <c r="Z71" i="24"/>
  <c r="Y71" i="24"/>
  <c r="AC71" i="24"/>
  <c r="X71" i="24"/>
  <c r="AE71" i="24"/>
  <c r="W71" i="24"/>
  <c r="AD71" i="24"/>
  <c r="BE25" i="20"/>
  <c r="BC24" i="20"/>
  <c r="BB23" i="20" s="1"/>
  <c r="AG60" i="20"/>
  <c r="AH61" i="20"/>
  <c r="AI62" i="20"/>
  <c r="AJ63" i="20"/>
  <c r="AD40" i="23"/>
  <c r="AC40" i="23"/>
  <c r="AF40" i="23"/>
  <c r="X40" i="23"/>
  <c r="AJ40" i="23"/>
  <c r="Y40" i="23"/>
  <c r="AI40" i="23"/>
  <c r="W40" i="23"/>
  <c r="W55" i="23" s="1"/>
  <c r="AA40" i="23"/>
  <c r="AB40" i="23"/>
  <c r="AG40" i="23"/>
  <c r="AE40" i="23"/>
  <c r="AH40" i="23"/>
  <c r="Z40" i="23"/>
  <c r="AD40" i="19"/>
  <c r="AC40" i="19"/>
  <c r="AF40" i="19"/>
  <c r="X40" i="19"/>
  <c r="AE40" i="19"/>
  <c r="AB40" i="19"/>
  <c r="AA40" i="19"/>
  <c r="AH40" i="19"/>
  <c r="AG40" i="19"/>
  <c r="Z40" i="19"/>
  <c r="Y40" i="19"/>
  <c r="W40" i="19"/>
  <c r="W55" i="19" s="1"/>
  <c r="AJ40" i="19"/>
  <c r="AI40" i="19"/>
  <c r="G43" i="20"/>
  <c r="H42" i="20"/>
  <c r="I42" i="20" s="1"/>
  <c r="J42" i="20" s="1"/>
  <c r="AF73" i="19"/>
  <c r="X73" i="19"/>
  <c r="X86" i="19" s="1"/>
  <c r="AE73" i="19"/>
  <c r="AH73" i="19"/>
  <c r="Z73" i="19"/>
  <c r="AB73" i="19"/>
  <c r="Y73" i="19"/>
  <c r="AA73" i="19"/>
  <c r="AJ73" i="19"/>
  <c r="AD73" i="19"/>
  <c r="AC73" i="19"/>
  <c r="AI73" i="19"/>
  <c r="AG73" i="19"/>
  <c r="G42" i="19"/>
  <c r="H41" i="19"/>
  <c r="I41" i="19" s="1"/>
  <c r="J41" i="19" s="1"/>
  <c r="AE41" i="25"/>
  <c r="AD41" i="25"/>
  <c r="AJ41" i="25"/>
  <c r="Z41" i="25"/>
  <c r="AI41" i="25"/>
  <c r="Y41" i="25"/>
  <c r="AB41" i="25"/>
  <c r="AH41" i="25"/>
  <c r="X41" i="25"/>
  <c r="X55" i="25" s="1"/>
  <c r="AF41" i="25"/>
  <c r="AC41" i="25"/>
  <c r="AG41" i="25"/>
  <c r="AA41" i="25"/>
  <c r="AD40" i="24"/>
  <c r="AC40" i="24"/>
  <c r="AB40" i="24"/>
  <c r="AA40" i="24"/>
  <c r="AF40" i="24"/>
  <c r="Y40" i="24"/>
  <c r="X40" i="24"/>
  <c r="AE40" i="24"/>
  <c r="AJ40" i="24"/>
  <c r="W40" i="24"/>
  <c r="W55" i="24" s="1"/>
  <c r="AI40" i="24"/>
  <c r="AH40" i="24"/>
  <c r="AG40" i="24"/>
  <c r="Z40" i="24"/>
  <c r="AZ24" i="22"/>
  <c r="AY23" i="22" s="1"/>
  <c r="BB25" i="22"/>
  <c r="AE61" i="22"/>
  <c r="AG63" i="22"/>
  <c r="AI65" i="22"/>
  <c r="AF62" i="22"/>
  <c r="AH64" i="22"/>
  <c r="AD60" i="22"/>
  <c r="AJ66" i="22"/>
  <c r="AC74" i="20"/>
  <c r="AJ74" i="20"/>
  <c r="AB74" i="20"/>
  <c r="AF74" i="20"/>
  <c r="AI74" i="20"/>
  <c r="Y74" i="20"/>
  <c r="Y86" i="20" s="1"/>
  <c r="Y87" i="20" s="1"/>
  <c r="AA74" i="20"/>
  <c r="Z74" i="20"/>
  <c r="AE74" i="20"/>
  <c r="AH74" i="20"/>
  <c r="AG74" i="20"/>
  <c r="AD74" i="20"/>
  <c r="BC25" i="24"/>
  <c r="BA24" i="24"/>
  <c r="AZ23" i="24" s="1"/>
  <c r="AI64" i="24"/>
  <c r="AF61" i="24"/>
  <c r="AE60" i="24"/>
  <c r="AH63" i="24"/>
  <c r="AG62" i="24"/>
  <c r="AJ65" i="24"/>
  <c r="AI72" i="25"/>
  <c r="AA72" i="25"/>
  <c r="AH72" i="25"/>
  <c r="Z72" i="25"/>
  <c r="AC72" i="25"/>
  <c r="AB72" i="25"/>
  <c r="Y72" i="25"/>
  <c r="AE72" i="25"/>
  <c r="X72" i="25"/>
  <c r="W72" i="25"/>
  <c r="W86" i="25" s="1"/>
  <c r="W87" i="25" s="1"/>
  <c r="AF72" i="25"/>
  <c r="AD72" i="25"/>
  <c r="AJ72" i="25"/>
  <c r="AG72" i="25"/>
  <c r="G42" i="23"/>
  <c r="H41" i="23"/>
  <c r="I41" i="23" s="1"/>
  <c r="J41" i="23" s="1"/>
  <c r="BC24" i="21"/>
  <c r="BB23" i="21" s="1"/>
  <c r="BE25" i="21"/>
  <c r="AJ63" i="21"/>
  <c r="AI62" i="21"/>
  <c r="AG60" i="21"/>
  <c r="AH61" i="21"/>
  <c r="G75" i="19"/>
  <c r="H74" i="19"/>
  <c r="I74" i="19" s="1"/>
  <c r="J74" i="19" s="1"/>
  <c r="BA24" i="19"/>
  <c r="AZ23" i="19" s="1"/>
  <c r="BC25" i="19"/>
  <c r="AF61" i="19"/>
  <c r="AG62" i="19"/>
  <c r="AE60" i="19"/>
  <c r="AI64" i="19"/>
  <c r="AH63" i="19"/>
  <c r="AJ65" i="19"/>
  <c r="BC25" i="25"/>
  <c r="BA24" i="25"/>
  <c r="AZ23" i="25" s="1"/>
  <c r="AF61" i="25"/>
  <c r="AH63" i="25"/>
  <c r="AG62" i="25"/>
  <c r="AE60" i="25"/>
  <c r="AI64" i="25"/>
  <c r="AJ65" i="25"/>
  <c r="AD72" i="26"/>
  <c r="AC72" i="26"/>
  <c r="AF72" i="26"/>
  <c r="X72" i="26"/>
  <c r="AJ72" i="26"/>
  <c r="Y72" i="26"/>
  <c r="AI72" i="26"/>
  <c r="W72" i="26"/>
  <c r="W86" i="26" s="1"/>
  <c r="W87" i="26" s="1"/>
  <c r="AG72" i="26"/>
  <c r="AE72" i="26"/>
  <c r="AA72" i="26"/>
  <c r="AH72" i="26"/>
  <c r="AB72" i="26"/>
  <c r="Z72" i="26"/>
  <c r="G76" i="22"/>
  <c r="H75" i="22"/>
  <c r="I75" i="22" s="1"/>
  <c r="J75" i="22" s="1"/>
  <c r="AI42" i="26"/>
  <c r="AA42" i="26"/>
  <c r="AH42" i="26"/>
  <c r="Z42" i="26"/>
  <c r="AC42" i="26"/>
  <c r="AB42" i="26"/>
  <c r="AE42" i="26"/>
  <c r="AD42" i="26"/>
  <c r="Y42" i="26"/>
  <c r="Y55" i="26" s="1"/>
  <c r="AG42" i="26"/>
  <c r="AJ42" i="26"/>
  <c r="AF42" i="26"/>
  <c r="H42" i="21"/>
  <c r="I42" i="21" s="1"/>
  <c r="J42" i="21" s="1"/>
  <c r="G43" i="21"/>
  <c r="AE41" i="20"/>
  <c r="AJ41" i="20"/>
  <c r="AA41" i="20"/>
  <c r="AI41" i="20"/>
  <c r="Z41" i="20"/>
  <c r="AC41" i="20"/>
  <c r="Y41" i="20"/>
  <c r="X41" i="20"/>
  <c r="X55" i="20" s="1"/>
  <c r="AH41" i="20"/>
  <c r="AG41" i="20"/>
  <c r="AF41" i="20"/>
  <c r="AD41" i="20"/>
  <c r="AB41" i="20"/>
  <c r="AE41" i="21"/>
  <c r="AD41" i="21"/>
  <c r="AG41" i="21"/>
  <c r="Y41" i="21"/>
  <c r="AC41" i="21"/>
  <c r="AB41" i="21"/>
  <c r="AH41" i="21"/>
  <c r="AA41" i="21"/>
  <c r="Z41" i="21"/>
  <c r="AJ41" i="21"/>
  <c r="AI41" i="21"/>
  <c r="AF41" i="21"/>
  <c r="X41" i="21"/>
  <c r="X55" i="21" s="1"/>
  <c r="AZ24" i="26"/>
  <c r="AY23" i="26" s="1"/>
  <c r="BB25" i="26"/>
  <c r="AD60" i="26"/>
  <c r="AE61" i="26"/>
  <c r="AF62" i="26"/>
  <c r="AG63" i="26"/>
  <c r="AH64" i="26"/>
  <c r="AI65" i="26"/>
  <c r="AJ66" i="26"/>
  <c r="G74" i="25"/>
  <c r="H73" i="25"/>
  <c r="I73" i="25" s="1"/>
  <c r="J73" i="25" s="1"/>
  <c r="H42" i="25"/>
  <c r="I42" i="25" s="1"/>
  <c r="J42" i="25" s="1"/>
  <c r="G43" i="25"/>
  <c r="G42" i="24"/>
  <c r="H41" i="24"/>
  <c r="I41" i="24" s="1"/>
  <c r="J41" i="24" s="1"/>
  <c r="G76" i="20"/>
  <c r="H75" i="20"/>
  <c r="I75" i="20" s="1"/>
  <c r="J75" i="20" s="1"/>
  <c r="AI74" i="22"/>
  <c r="AA74" i="22"/>
  <c r="AH74" i="22"/>
  <c r="Z74" i="22"/>
  <c r="AC74" i="22"/>
  <c r="AB74" i="22"/>
  <c r="Y74" i="22"/>
  <c r="Y86" i="22" s="1"/>
  <c r="Y87" i="22" s="1"/>
  <c r="AE74" i="22"/>
  <c r="AF74" i="22"/>
  <c r="AD74" i="22"/>
  <c r="AJ74" i="22"/>
  <c r="AG74" i="22"/>
  <c r="H43" i="26"/>
  <c r="I43" i="26" s="1"/>
  <c r="J43" i="26" s="1"/>
  <c r="G44" i="26"/>
  <c r="G74" i="26"/>
  <c r="H73" i="26"/>
  <c r="I73" i="26" s="1"/>
  <c r="J73" i="26" s="1"/>
  <c r="BA24" i="23"/>
  <c r="AZ23" i="23" s="1"/>
  <c r="BC25" i="23"/>
  <c r="AE60" i="23"/>
  <c r="AF61" i="23"/>
  <c r="AI64" i="23"/>
  <c r="AH63" i="23"/>
  <c r="AG62" i="23"/>
  <c r="AJ65" i="23"/>
  <c r="P74" i="4"/>
  <c r="S56" i="8"/>
  <c r="O75" i="4"/>
  <c r="R56" i="9"/>
  <c r="P83" i="4"/>
  <c r="S87" i="15"/>
  <c r="O76" i="4"/>
  <c r="R56" i="10"/>
  <c r="O73" i="4"/>
  <c r="R56" i="7"/>
  <c r="O85" i="4"/>
  <c r="O129" i="4" s="1"/>
  <c r="R56" i="16"/>
  <c r="O72" i="4"/>
  <c r="O118" i="4" s="1"/>
  <c r="R87" i="7"/>
  <c r="P86" i="4"/>
  <c r="S56" i="17"/>
  <c r="P87" i="4"/>
  <c r="S56" i="18"/>
  <c r="O84" i="4"/>
  <c r="O128" i="4" s="1"/>
  <c r="R56" i="15"/>
  <c r="T87" i="11"/>
  <c r="R78" i="4" s="1"/>
  <c r="Q67" i="4"/>
  <c r="Q113" i="4" s="1"/>
  <c r="T87" i="2"/>
  <c r="H41" i="17"/>
  <c r="I41" i="17" s="1"/>
  <c r="J41" i="17" s="1"/>
  <c r="G42" i="17"/>
  <c r="BB24" i="16"/>
  <c r="BA23" i="16" s="1"/>
  <c r="BD25" i="16"/>
  <c r="AI63" i="16"/>
  <c r="AG61" i="16"/>
  <c r="AH62" i="16"/>
  <c r="AF60" i="16"/>
  <c r="AJ64" i="16"/>
  <c r="BD25" i="13"/>
  <c r="BB24" i="13"/>
  <c r="BA23" i="13" s="1"/>
  <c r="AG61" i="13"/>
  <c r="AH62" i="13"/>
  <c r="AF60" i="13"/>
  <c r="AI63" i="13"/>
  <c r="AJ64" i="13"/>
  <c r="AE41" i="14"/>
  <c r="AC41" i="14"/>
  <c r="AB41" i="14"/>
  <c r="AA41" i="14"/>
  <c r="AF41" i="14"/>
  <c r="AD41" i="14"/>
  <c r="AJ41" i="14"/>
  <c r="AI41" i="14"/>
  <c r="AH41" i="14"/>
  <c r="X41" i="14"/>
  <c r="X55" i="14" s="1"/>
  <c r="Y41" i="14"/>
  <c r="AG41" i="14"/>
  <c r="Z41" i="14"/>
  <c r="BB24" i="11"/>
  <c r="BA23" i="11" s="1"/>
  <c r="BD25" i="11"/>
  <c r="AI63" i="11"/>
  <c r="AJ64" i="11"/>
  <c r="AF60" i="11"/>
  <c r="AH62" i="11"/>
  <c r="AG61" i="11"/>
  <c r="AC71" i="14"/>
  <c r="AG71" i="14"/>
  <c r="X71" i="14"/>
  <c r="AF71" i="14"/>
  <c r="W71" i="14"/>
  <c r="AE71" i="14"/>
  <c r="V71" i="14"/>
  <c r="V86" i="14" s="1"/>
  <c r="V87" i="14" s="1"/>
  <c r="AD71" i="14"/>
  <c r="AB71" i="14"/>
  <c r="AI71" i="14"/>
  <c r="AH71" i="14"/>
  <c r="Y71" i="14"/>
  <c r="AA71" i="14"/>
  <c r="Z71" i="14"/>
  <c r="AJ71" i="14"/>
  <c r="AC73" i="17"/>
  <c r="AJ73" i="17"/>
  <c r="AB73" i="17"/>
  <c r="AI73" i="17"/>
  <c r="AA73" i="17"/>
  <c r="AE73" i="17"/>
  <c r="AD73" i="17"/>
  <c r="Z73" i="17"/>
  <c r="AH73" i="17"/>
  <c r="Y73" i="17"/>
  <c r="X73" i="17"/>
  <c r="X86" i="17" s="1"/>
  <c r="X87" i="17" s="1"/>
  <c r="AG73" i="17"/>
  <c r="AF73" i="17"/>
  <c r="H42" i="14"/>
  <c r="I42" i="14" s="1"/>
  <c r="J42" i="14" s="1"/>
  <c r="G43" i="14"/>
  <c r="BB25" i="17"/>
  <c r="AZ24" i="17"/>
  <c r="AY23" i="17" s="1"/>
  <c r="AF62" i="17"/>
  <c r="AH64" i="17"/>
  <c r="AG63" i="17"/>
  <c r="AD60" i="17"/>
  <c r="AE61" i="17"/>
  <c r="AI65" i="17"/>
  <c r="AJ66" i="17"/>
  <c r="AE41" i="15"/>
  <c r="AJ41" i="15"/>
  <c r="AA41" i="15"/>
  <c r="AI41" i="15"/>
  <c r="Z41" i="15"/>
  <c r="AH41" i="15"/>
  <c r="Y41" i="15"/>
  <c r="X41" i="15"/>
  <c r="X55" i="15" s="1"/>
  <c r="AG41" i="15"/>
  <c r="AF41" i="15"/>
  <c r="AD41" i="15"/>
  <c r="AC41" i="15"/>
  <c r="AB41" i="15"/>
  <c r="H72" i="14"/>
  <c r="I72" i="14" s="1"/>
  <c r="J72" i="14" s="1"/>
  <c r="G73" i="14"/>
  <c r="BC25" i="15"/>
  <c r="BA24" i="15"/>
  <c r="AZ23" i="15" s="1"/>
  <c r="AF61" i="15"/>
  <c r="AG62" i="15"/>
  <c r="AH63" i="15"/>
  <c r="AI64" i="15"/>
  <c r="AE60" i="15"/>
  <c r="AJ65" i="15"/>
  <c r="G75" i="17"/>
  <c r="H74" i="17"/>
  <c r="I74" i="17" s="1"/>
  <c r="J74" i="17" s="1"/>
  <c r="AE40" i="13"/>
  <c r="W40" i="13"/>
  <c r="W55" i="13" s="1"/>
  <c r="AD40" i="13"/>
  <c r="AC40" i="13"/>
  <c r="AJ40" i="13"/>
  <c r="Y40" i="13"/>
  <c r="AI40" i="13"/>
  <c r="X40" i="13"/>
  <c r="AH40" i="13"/>
  <c r="AA40" i="13"/>
  <c r="AB40" i="13"/>
  <c r="Z40" i="13"/>
  <c r="AG40" i="13"/>
  <c r="AF40" i="13"/>
  <c r="G43" i="15"/>
  <c r="H42" i="15"/>
  <c r="I42" i="15" s="1"/>
  <c r="J42" i="15" s="1"/>
  <c r="G44" i="18"/>
  <c r="H43" i="18"/>
  <c r="I43" i="18" s="1"/>
  <c r="J43" i="18" s="1"/>
  <c r="G42" i="13"/>
  <c r="H41" i="13"/>
  <c r="I41" i="13" s="1"/>
  <c r="J41" i="13" s="1"/>
  <c r="AG42" i="18"/>
  <c r="Y42" i="18"/>
  <c r="Y55" i="18" s="1"/>
  <c r="AI42" i="18"/>
  <c r="Z42" i="18"/>
  <c r="AH42" i="18"/>
  <c r="AF42" i="18"/>
  <c r="AB42" i="18"/>
  <c r="AA42" i="18"/>
  <c r="AJ42" i="18"/>
  <c r="AD42" i="18"/>
  <c r="AC42" i="18"/>
  <c r="AE42" i="18"/>
  <c r="AE71" i="18"/>
  <c r="W71" i="18"/>
  <c r="AG71" i="18"/>
  <c r="X71" i="18"/>
  <c r="AF71" i="18"/>
  <c r="V71" i="18"/>
  <c r="V86" i="18" s="1"/>
  <c r="V87" i="18" s="1"/>
  <c r="AD71" i="18"/>
  <c r="Y71" i="18"/>
  <c r="AJ71" i="18"/>
  <c r="AI71" i="18"/>
  <c r="AB71" i="18"/>
  <c r="AH71" i="18"/>
  <c r="AC71" i="18"/>
  <c r="AA71" i="18"/>
  <c r="Z71" i="18"/>
  <c r="BC25" i="14"/>
  <c r="BA24" i="14"/>
  <c r="AZ23" i="14" s="1"/>
  <c r="AE60" i="14"/>
  <c r="AG62" i="14"/>
  <c r="AF61" i="14"/>
  <c r="AH63" i="14"/>
  <c r="AI64" i="14"/>
  <c r="AJ65" i="14"/>
  <c r="H42" i="11"/>
  <c r="I42" i="11" s="1"/>
  <c r="J42" i="11" s="1"/>
  <c r="G43" i="11"/>
  <c r="AI40" i="17"/>
  <c r="AA40" i="17"/>
  <c r="AD40" i="17"/>
  <c r="AC40" i="17"/>
  <c r="AB40" i="17"/>
  <c r="AF40" i="17"/>
  <c r="AE40" i="17"/>
  <c r="Z40" i="17"/>
  <c r="AH40" i="17"/>
  <c r="X40" i="17"/>
  <c r="W40" i="17"/>
  <c r="W55" i="17" s="1"/>
  <c r="AG40" i="17"/>
  <c r="Y40" i="17"/>
  <c r="AJ40" i="17"/>
  <c r="G73" i="18"/>
  <c r="H72" i="18"/>
  <c r="I72" i="18" s="1"/>
  <c r="J72" i="18" s="1"/>
  <c r="AG41" i="12"/>
  <c r="Y41" i="12"/>
  <c r="AF41" i="12"/>
  <c r="X41" i="12"/>
  <c r="X55" i="12" s="1"/>
  <c r="AE41" i="12"/>
  <c r="AI41" i="12"/>
  <c r="AA41" i="12"/>
  <c r="AB41" i="12"/>
  <c r="Z41" i="12"/>
  <c r="AD41" i="12"/>
  <c r="AC41" i="12"/>
  <c r="AJ41" i="12"/>
  <c r="AH41" i="12"/>
  <c r="G74" i="16"/>
  <c r="H73" i="16"/>
  <c r="I73" i="16" s="1"/>
  <c r="J73" i="16" s="1"/>
  <c r="AG40" i="16"/>
  <c r="Y40" i="16"/>
  <c r="AF40" i="16"/>
  <c r="X40" i="16"/>
  <c r="AE40" i="16"/>
  <c r="W40" i="16"/>
  <c r="W55" i="16" s="1"/>
  <c r="AI40" i="16"/>
  <c r="AA40" i="16"/>
  <c r="AB40" i="16"/>
  <c r="Z40" i="16"/>
  <c r="AD40" i="16"/>
  <c r="AH40" i="16"/>
  <c r="AC40" i="16"/>
  <c r="AJ40" i="16"/>
  <c r="H74" i="15"/>
  <c r="I74" i="15" s="1"/>
  <c r="J74" i="15" s="1"/>
  <c r="G75" i="15"/>
  <c r="AJ71" i="13"/>
  <c r="AB71" i="13"/>
  <c r="AD71" i="13"/>
  <c r="V71" i="13"/>
  <c r="V86" i="13" s="1"/>
  <c r="V87" i="13" s="1"/>
  <c r="AC71" i="13"/>
  <c r="Z71" i="13"/>
  <c r="Y71" i="13"/>
  <c r="AI71" i="13"/>
  <c r="X71" i="13"/>
  <c r="AE71" i="13"/>
  <c r="AF71" i="13"/>
  <c r="AA71" i="13"/>
  <c r="W71" i="13"/>
  <c r="AH71" i="13"/>
  <c r="AG71" i="13"/>
  <c r="H75" i="11"/>
  <c r="I75" i="11" s="1"/>
  <c r="J75" i="11" s="1"/>
  <c r="G76" i="11"/>
  <c r="H72" i="13"/>
  <c r="I72" i="13" s="1"/>
  <c r="J72" i="13" s="1"/>
  <c r="G73" i="13"/>
  <c r="H42" i="12"/>
  <c r="I42" i="12" s="1"/>
  <c r="J42" i="12" s="1"/>
  <c r="G43" i="12"/>
  <c r="AG72" i="16"/>
  <c r="Y72" i="16"/>
  <c r="AF72" i="16"/>
  <c r="X72" i="16"/>
  <c r="AH72" i="16"/>
  <c r="AE72" i="16"/>
  <c r="AD72" i="16"/>
  <c r="AJ72" i="16"/>
  <c r="Z72" i="16"/>
  <c r="AI72" i="16"/>
  <c r="W72" i="16"/>
  <c r="W86" i="16" s="1"/>
  <c r="W87" i="16" s="1"/>
  <c r="AB72" i="16"/>
  <c r="AA72" i="16"/>
  <c r="AC72" i="16"/>
  <c r="AC72" i="12"/>
  <c r="AF72" i="12"/>
  <c r="W72" i="12"/>
  <c r="W86" i="12" s="1"/>
  <c r="W87" i="12" s="1"/>
  <c r="AE72" i="12"/>
  <c r="AD72" i="12"/>
  <c r="AH72" i="12"/>
  <c r="Y72" i="12"/>
  <c r="AJ72" i="12"/>
  <c r="AI72" i="12"/>
  <c r="AG72" i="12"/>
  <c r="X72" i="12"/>
  <c r="AB72" i="12"/>
  <c r="AA72" i="12"/>
  <c r="Z72" i="12"/>
  <c r="G42" i="16"/>
  <c r="H41" i="16"/>
  <c r="I41" i="16" s="1"/>
  <c r="J41" i="16" s="1"/>
  <c r="BD25" i="18"/>
  <c r="BB24" i="18"/>
  <c r="BA23" i="18" s="1"/>
  <c r="AF60" i="18"/>
  <c r="AG61" i="18"/>
  <c r="AH62" i="18"/>
  <c r="AI63" i="18"/>
  <c r="AJ64" i="18"/>
  <c r="AJ41" i="11"/>
  <c r="AB41" i="11"/>
  <c r="AI41" i="11"/>
  <c r="AA41" i="11"/>
  <c r="AC41" i="11"/>
  <c r="Z41" i="11"/>
  <c r="Y41" i="11"/>
  <c r="AE41" i="11"/>
  <c r="AH41" i="11"/>
  <c r="AF41" i="11"/>
  <c r="AG41" i="11"/>
  <c r="AD41" i="11"/>
  <c r="X41" i="11"/>
  <c r="X55" i="11" s="1"/>
  <c r="AD73" i="15"/>
  <c r="AI73" i="15"/>
  <c r="Z73" i="15"/>
  <c r="AH73" i="15"/>
  <c r="Y73" i="15"/>
  <c r="AG73" i="15"/>
  <c r="X73" i="15"/>
  <c r="X86" i="15" s="1"/>
  <c r="AJ73" i="15"/>
  <c r="AF73" i="15"/>
  <c r="AE73" i="15"/>
  <c r="AC73" i="15"/>
  <c r="AA73" i="15"/>
  <c r="AB73" i="15"/>
  <c r="AE74" i="11"/>
  <c r="AD74" i="11"/>
  <c r="AC74" i="11"/>
  <c r="AG74" i="11"/>
  <c r="Y74" i="11"/>
  <c r="Y86" i="11" s="1"/>
  <c r="Z74" i="11"/>
  <c r="AJ74" i="11"/>
  <c r="AB74" i="11"/>
  <c r="AA74" i="11"/>
  <c r="AI74" i="11"/>
  <c r="AF74" i="11"/>
  <c r="AH74" i="11"/>
  <c r="BC24" i="12"/>
  <c r="BB23" i="12" s="1"/>
  <c r="BE25" i="12"/>
  <c r="AH61" i="12"/>
  <c r="AI62" i="12"/>
  <c r="AJ63" i="12"/>
  <c r="AG60" i="12"/>
  <c r="G74" i="12"/>
  <c r="H73" i="12"/>
  <c r="I73" i="12" s="1"/>
  <c r="J73" i="12" s="1"/>
  <c r="R69" i="4"/>
  <c r="U56" i="3"/>
  <c r="H72" i="10"/>
  <c r="I72" i="10" s="1"/>
  <c r="J72" i="10" s="1"/>
  <c r="G73" i="10"/>
  <c r="X71" i="10"/>
  <c r="AH71" i="10"/>
  <c r="AB71" i="10"/>
  <c r="AI71" i="10"/>
  <c r="AD71" i="10"/>
  <c r="AG71" i="10"/>
  <c r="V71" i="10"/>
  <c r="V86" i="10" s="1"/>
  <c r="AC71" i="10"/>
  <c r="AA71" i="10"/>
  <c r="AF71" i="10"/>
  <c r="Z71" i="10"/>
  <c r="AJ71" i="10"/>
  <c r="W71" i="10"/>
  <c r="AE71" i="10"/>
  <c r="Y71" i="10"/>
  <c r="AG42" i="8"/>
  <c r="Y42" i="8"/>
  <c r="Y55" i="8" s="1"/>
  <c r="AF42" i="8"/>
  <c r="AI42" i="8"/>
  <c r="AA42" i="8"/>
  <c r="AC42" i="8"/>
  <c r="AB42" i="8"/>
  <c r="AE42" i="8"/>
  <c r="AD42" i="8"/>
  <c r="AH42" i="8"/>
  <c r="AJ42" i="8"/>
  <c r="Z42" i="8"/>
  <c r="G76" i="7"/>
  <c r="H75" i="7"/>
  <c r="I75" i="7" s="1"/>
  <c r="J75" i="7" s="1"/>
  <c r="AG40" i="9"/>
  <c r="Y40" i="9"/>
  <c r="AF40" i="9"/>
  <c r="X40" i="9"/>
  <c r="AI40" i="9"/>
  <c r="AA40" i="9"/>
  <c r="AH40" i="9"/>
  <c r="AE40" i="9"/>
  <c r="W40" i="9"/>
  <c r="W55" i="9" s="1"/>
  <c r="AJ40" i="9"/>
  <c r="AD40" i="9"/>
  <c r="AC40" i="9"/>
  <c r="Z40" i="9"/>
  <c r="AB40" i="9"/>
  <c r="G42" i="10"/>
  <c r="H41" i="10"/>
  <c r="I41" i="10" s="1"/>
  <c r="J41" i="10" s="1"/>
  <c r="H43" i="8"/>
  <c r="I43" i="8" s="1"/>
  <c r="J43" i="8" s="1"/>
  <c r="G44" i="8"/>
  <c r="BC25" i="8"/>
  <c r="BA24" i="8"/>
  <c r="AZ23" i="8" s="1"/>
  <c r="AG62" i="8"/>
  <c r="AE60" i="8"/>
  <c r="AF61" i="8"/>
  <c r="AI64" i="8"/>
  <c r="AH63" i="8"/>
  <c r="AJ65" i="8"/>
  <c r="BB25" i="10"/>
  <c r="AZ24" i="10"/>
  <c r="AY23" i="10" s="1"/>
  <c r="AI65" i="10"/>
  <c r="AF62" i="10"/>
  <c r="AH64" i="10"/>
  <c r="AE61" i="10"/>
  <c r="AD60" i="10"/>
  <c r="AG63" i="10"/>
  <c r="AJ66" i="10"/>
  <c r="AF40" i="10"/>
  <c r="X40" i="10"/>
  <c r="AD40" i="10"/>
  <c r="AC40" i="10"/>
  <c r="AB40" i="10"/>
  <c r="AG40" i="10"/>
  <c r="AJ40" i="10"/>
  <c r="AI40" i="10"/>
  <c r="Y40" i="10"/>
  <c r="AE40" i="10"/>
  <c r="AA40" i="10"/>
  <c r="Z40" i="10"/>
  <c r="AH40" i="10"/>
  <c r="W40" i="10"/>
  <c r="W55" i="10" s="1"/>
  <c r="BC25" i="7"/>
  <c r="BA24" i="7"/>
  <c r="AZ23" i="7" s="1"/>
  <c r="AE60" i="7"/>
  <c r="AF61" i="7"/>
  <c r="AG62" i="7"/>
  <c r="AH63" i="7"/>
  <c r="AI64" i="7"/>
  <c r="AJ65" i="7"/>
  <c r="T87" i="9"/>
  <c r="AE73" i="8"/>
  <c r="AD73" i="8"/>
  <c r="AG73" i="8"/>
  <c r="Y73" i="8"/>
  <c r="Z73" i="8"/>
  <c r="AJ73" i="8"/>
  <c r="X73" i="8"/>
  <c r="X86" i="8" s="1"/>
  <c r="AB73" i="8"/>
  <c r="AC73" i="8"/>
  <c r="AA73" i="8"/>
  <c r="AH73" i="8"/>
  <c r="AI73" i="8"/>
  <c r="AF73" i="8"/>
  <c r="BA24" i="9"/>
  <c r="AZ23" i="9" s="1"/>
  <c r="BC25" i="9"/>
  <c r="AE60" i="9"/>
  <c r="AF61" i="9"/>
  <c r="AG62" i="9"/>
  <c r="AH63" i="9"/>
  <c r="AI64" i="9"/>
  <c r="AJ65" i="9"/>
  <c r="H74" i="8"/>
  <c r="I74" i="8" s="1"/>
  <c r="J74" i="8" s="1"/>
  <c r="G75" i="8"/>
  <c r="AF73" i="9"/>
  <c r="X73" i="9"/>
  <c r="X86" i="9" s="1"/>
  <c r="AE73" i="9"/>
  <c r="AI73" i="9"/>
  <c r="Y73" i="9"/>
  <c r="AH73" i="9"/>
  <c r="AA73" i="9"/>
  <c r="AD73" i="9"/>
  <c r="AC73" i="9"/>
  <c r="AJ73" i="9"/>
  <c r="AG73" i="9"/>
  <c r="AB73" i="9"/>
  <c r="Z73" i="9"/>
  <c r="U87" i="10"/>
  <c r="H42" i="7"/>
  <c r="I42" i="7" s="1"/>
  <c r="J42" i="7" s="1"/>
  <c r="G43" i="7"/>
  <c r="H74" i="9"/>
  <c r="I74" i="9" s="1"/>
  <c r="J74" i="9" s="1"/>
  <c r="G75" i="9"/>
  <c r="W87" i="8"/>
  <c r="AF41" i="7"/>
  <c r="X41" i="7"/>
  <c r="X55" i="7" s="1"/>
  <c r="AE41" i="7"/>
  <c r="AD41" i="7"/>
  <c r="AH41" i="7"/>
  <c r="Y41" i="7"/>
  <c r="AC41" i="7"/>
  <c r="AB41" i="7"/>
  <c r="AA41" i="7"/>
  <c r="AI41" i="7"/>
  <c r="AG41" i="7"/>
  <c r="Z41" i="7"/>
  <c r="AJ41" i="7"/>
  <c r="G42" i="9"/>
  <c r="H41" i="9"/>
  <c r="I41" i="9" s="1"/>
  <c r="J41" i="9" s="1"/>
  <c r="AI74" i="7"/>
  <c r="AA74" i="7"/>
  <c r="AH74" i="7"/>
  <c r="Z74" i="7"/>
  <c r="AC74" i="7"/>
  <c r="AB74" i="7"/>
  <c r="Y74" i="7"/>
  <c r="Y86" i="7" s="1"/>
  <c r="AE74" i="7"/>
  <c r="AD74" i="7"/>
  <c r="AJ74" i="7"/>
  <c r="AG74" i="7"/>
  <c r="AF74" i="7"/>
  <c r="H43" i="6"/>
  <c r="I43" i="6" s="1"/>
  <c r="J43" i="6" s="1"/>
  <c r="G44" i="6"/>
  <c r="AD42" i="6"/>
  <c r="AC42" i="6"/>
  <c r="AJ42" i="6"/>
  <c r="AB42" i="6"/>
  <c r="AI42" i="6"/>
  <c r="AH42" i="6"/>
  <c r="AG42" i="6"/>
  <c r="Y42" i="6"/>
  <c r="Y55" i="6" s="1"/>
  <c r="AE42" i="6"/>
  <c r="AF42" i="6"/>
  <c r="AA42" i="6"/>
  <c r="Z42" i="6"/>
  <c r="BD25" i="6"/>
  <c r="BB24" i="6"/>
  <c r="BA23" i="6" s="1"/>
  <c r="AF60" i="6"/>
  <c r="AH62" i="6"/>
  <c r="AI63" i="6"/>
  <c r="AG61" i="6"/>
  <c r="AJ64" i="6"/>
  <c r="AH72" i="6"/>
  <c r="Z72" i="6"/>
  <c r="AG72" i="6"/>
  <c r="Y72" i="6"/>
  <c r="AF72" i="6"/>
  <c r="X72" i="6"/>
  <c r="AI72" i="6"/>
  <c r="AA72" i="6"/>
  <c r="W72" i="6"/>
  <c r="W86" i="6" s="1"/>
  <c r="AJ72" i="6"/>
  <c r="AB72" i="6"/>
  <c r="AE72" i="6"/>
  <c r="AD72" i="6"/>
  <c r="AC72" i="6"/>
  <c r="U87" i="6"/>
  <c r="G74" i="6"/>
  <c r="H73" i="6"/>
  <c r="I73" i="6" s="1"/>
  <c r="J73" i="6" s="1"/>
  <c r="G74" i="5"/>
  <c r="H73" i="5"/>
  <c r="I73" i="5" s="1"/>
  <c r="J73" i="5" s="1"/>
  <c r="AH72" i="5"/>
  <c r="Z72" i="5"/>
  <c r="AG72" i="5"/>
  <c r="Y72" i="5"/>
  <c r="AF72" i="5"/>
  <c r="X72" i="5"/>
  <c r="AI72" i="5"/>
  <c r="AA72" i="5"/>
  <c r="W72" i="5"/>
  <c r="W86" i="5" s="1"/>
  <c r="W87" i="5" s="1"/>
  <c r="AB72" i="5"/>
  <c r="AC72" i="5"/>
  <c r="AE72" i="5"/>
  <c r="AD72" i="5"/>
  <c r="AJ72" i="5"/>
  <c r="AZ24" i="5"/>
  <c r="AY23" i="5" s="1"/>
  <c r="BB25" i="5"/>
  <c r="AE61" i="5"/>
  <c r="AD60" i="5"/>
  <c r="AF62" i="5"/>
  <c r="AG63" i="5"/>
  <c r="AH64" i="5"/>
  <c r="AI65" i="5"/>
  <c r="AJ66" i="5"/>
  <c r="H43" i="5"/>
  <c r="I43" i="5" s="1"/>
  <c r="J43" i="5" s="1"/>
  <c r="G44" i="5"/>
  <c r="AD42" i="5"/>
  <c r="AC42" i="5"/>
  <c r="AJ42" i="5"/>
  <c r="AB42" i="5"/>
  <c r="AE42" i="5"/>
  <c r="AI42" i="5"/>
  <c r="AF42" i="5"/>
  <c r="AH42" i="5"/>
  <c r="AG42" i="5"/>
  <c r="AA42" i="5"/>
  <c r="Z42" i="5"/>
  <c r="Y42" i="5"/>
  <c r="Y55" i="5" s="1"/>
  <c r="BC25" i="2"/>
  <c r="BA24" i="2"/>
  <c r="AZ23" i="2" s="1"/>
  <c r="AI64" i="2"/>
  <c r="AF61" i="2"/>
  <c r="AE60" i="2"/>
  <c r="AG62" i="2"/>
  <c r="AJ65" i="2"/>
  <c r="AH63" i="2"/>
  <c r="BD25" i="3"/>
  <c r="BB24" i="3"/>
  <c r="BA23" i="3" s="1"/>
  <c r="AI63" i="3"/>
  <c r="AF60" i="3"/>
  <c r="AH62" i="3"/>
  <c r="AG61" i="3"/>
  <c r="AJ64" i="3"/>
  <c r="AF73" i="3"/>
  <c r="X73" i="3"/>
  <c r="X86" i="3" s="1"/>
  <c r="AE73" i="3"/>
  <c r="AD73" i="3"/>
  <c r="AH73" i="3"/>
  <c r="Z73" i="3"/>
  <c r="AJ73" i="3"/>
  <c r="AI73" i="3"/>
  <c r="AB73" i="3"/>
  <c r="AA73" i="3"/>
  <c r="Y73" i="3"/>
  <c r="AC73" i="3"/>
  <c r="AG73" i="3"/>
  <c r="G43" i="3"/>
  <c r="H42" i="3"/>
  <c r="I42" i="3" s="1"/>
  <c r="J42" i="3" s="1"/>
  <c r="W87" i="3"/>
  <c r="H74" i="3"/>
  <c r="I74" i="3" s="1"/>
  <c r="J74" i="3" s="1"/>
  <c r="G75" i="3"/>
  <c r="AG41" i="3"/>
  <c r="Y41" i="3"/>
  <c r="AF41" i="3"/>
  <c r="X41" i="3"/>
  <c r="X55" i="3" s="1"/>
  <c r="AE41" i="3"/>
  <c r="AB41" i="3"/>
  <c r="AI41" i="3"/>
  <c r="AA41" i="3"/>
  <c r="Z41" i="3"/>
  <c r="AJ41" i="3"/>
  <c r="AC41" i="3"/>
  <c r="AH41" i="3"/>
  <c r="AD41" i="3"/>
  <c r="X86" i="2"/>
  <c r="AF73" i="2"/>
  <c r="AD73" i="2"/>
  <c r="AG73" i="2"/>
  <c r="AI73" i="2"/>
  <c r="AB73" i="2"/>
  <c r="Z73" i="2"/>
  <c r="AH73" i="2"/>
  <c r="AA73" i="2"/>
  <c r="AC73" i="2"/>
  <c r="AJ73" i="2"/>
  <c r="Y73" i="2"/>
  <c r="AE73" i="2"/>
  <c r="H74" i="2"/>
  <c r="I74" i="2" s="1"/>
  <c r="J74" i="2" s="1"/>
  <c r="Y74" i="2" s="1"/>
  <c r="G75" i="2"/>
  <c r="AH46" i="2"/>
  <c r="AE46" i="2"/>
  <c r="AI46" i="2"/>
  <c r="AJ46" i="2"/>
  <c r="AF46" i="2"/>
  <c r="AC46" i="2"/>
  <c r="AC55" i="2" s="1"/>
  <c r="AD46" i="2"/>
  <c r="AG46" i="2"/>
  <c r="G48" i="2"/>
  <c r="H47" i="2"/>
  <c r="I47" i="2" s="1"/>
  <c r="J47" i="2" s="1"/>
  <c r="S56" i="24" l="1"/>
  <c r="P96" i="4"/>
  <c r="P131" i="4"/>
  <c r="O117" i="4"/>
  <c r="AY57" i="37"/>
  <c r="AX56" i="37"/>
  <c r="AZ58" i="37"/>
  <c r="AW55" i="37"/>
  <c r="AQ69" i="37"/>
  <c r="AV69" i="37"/>
  <c r="AY69" i="37"/>
  <c r="AZ69" i="37"/>
  <c r="AR69" i="37"/>
  <c r="AP69" i="37"/>
  <c r="AP80" i="37" s="1"/>
  <c r="AP81" i="37" s="1"/>
  <c r="AS69" i="37"/>
  <c r="AW69" i="37"/>
  <c r="AT69" i="37"/>
  <c r="AU69" i="37"/>
  <c r="AX69" i="37"/>
  <c r="AU38" i="37"/>
  <c r="AQ38" i="37"/>
  <c r="AQ49" i="37" s="1"/>
  <c r="AY38" i="37"/>
  <c r="AW38" i="37"/>
  <c r="AX38" i="37"/>
  <c r="AZ38" i="37"/>
  <c r="AT38" i="37"/>
  <c r="AV38" i="37"/>
  <c r="AR38" i="37"/>
  <c r="AS38" i="37"/>
  <c r="AL50" i="37"/>
  <c r="AK84" i="37"/>
  <c r="BR18" i="37"/>
  <c r="BQ17" i="37" s="1"/>
  <c r="AV54" i="37"/>
  <c r="BT19" i="37"/>
  <c r="X39" i="37"/>
  <c r="Y39" i="37" s="1"/>
  <c r="Z39" i="37" s="1"/>
  <c r="W40" i="37"/>
  <c r="X70" i="37"/>
  <c r="Y70" i="37" s="1"/>
  <c r="Z70" i="37" s="1"/>
  <c r="W71" i="37"/>
  <c r="R81" i="4"/>
  <c r="R125" i="4" s="1"/>
  <c r="U56" i="13"/>
  <c r="P130" i="4"/>
  <c r="O120" i="4"/>
  <c r="O141" i="4"/>
  <c r="O153" i="4"/>
  <c r="O135" i="4"/>
  <c r="O139" i="4"/>
  <c r="N146" i="4"/>
  <c r="O150" i="4"/>
  <c r="O134" i="4"/>
  <c r="O142" i="4"/>
  <c r="N145" i="4"/>
  <c r="O119" i="4"/>
  <c r="P101" i="4"/>
  <c r="S56" i="27"/>
  <c r="G43" i="22"/>
  <c r="H42" i="22"/>
  <c r="I42" i="22" s="1"/>
  <c r="J42" i="22" s="1"/>
  <c r="Q106" i="4"/>
  <c r="T56" i="31"/>
  <c r="P105" i="4"/>
  <c r="P152" i="4" s="1"/>
  <c r="S87" i="31"/>
  <c r="AI63" i="29"/>
  <c r="BD25" i="29"/>
  <c r="BB24" i="29"/>
  <c r="BA23" i="29" s="1"/>
  <c r="AG61" i="29"/>
  <c r="AJ64" i="29"/>
  <c r="AF60" i="29"/>
  <c r="AH62" i="29"/>
  <c r="Z41" i="22"/>
  <c r="AF41" i="22"/>
  <c r="AJ41" i="22"/>
  <c r="Y41" i="22"/>
  <c r="AB41" i="22"/>
  <c r="X41" i="22"/>
  <c r="X55" i="22" s="1"/>
  <c r="AI41" i="22"/>
  <c r="AG41" i="22"/>
  <c r="AA41" i="22"/>
  <c r="AE41" i="22"/>
  <c r="AD41" i="22"/>
  <c r="AH41" i="22"/>
  <c r="AC41" i="22"/>
  <c r="AI63" i="31"/>
  <c r="AJ64" i="31"/>
  <c r="BD25" i="31"/>
  <c r="BB24" i="31"/>
  <c r="BA23" i="31" s="1"/>
  <c r="AF60" i="31"/>
  <c r="AH62" i="31"/>
  <c r="AG61" i="31"/>
  <c r="Q109" i="4"/>
  <c r="T56" i="34"/>
  <c r="AA74" i="30"/>
  <c r="Y74" i="30"/>
  <c r="Y86" i="30" s="1"/>
  <c r="Y87" i="30" s="1"/>
  <c r="AH74" i="30"/>
  <c r="Z74" i="30"/>
  <c r="AC74" i="30"/>
  <c r="AG74" i="30"/>
  <c r="AJ74" i="30"/>
  <c r="AF74" i="30"/>
  <c r="AB74" i="30"/>
  <c r="AE74" i="30"/>
  <c r="AI74" i="30"/>
  <c r="AD74" i="30"/>
  <c r="O100" i="4"/>
  <c r="O148" i="4" s="1"/>
  <c r="R87" i="27"/>
  <c r="P104" i="4"/>
  <c r="S56" i="30"/>
  <c r="G76" i="30"/>
  <c r="H75" i="30"/>
  <c r="I75" i="30" s="1"/>
  <c r="J75" i="30" s="1"/>
  <c r="O103" i="4"/>
  <c r="R56" i="29"/>
  <c r="Q108" i="4"/>
  <c r="T56" i="33"/>
  <c r="N147" i="4"/>
  <c r="O136" i="4"/>
  <c r="AH62" i="28"/>
  <c r="AF60" i="28"/>
  <c r="AI63" i="28"/>
  <c r="AG61" i="28"/>
  <c r="AJ64" i="28"/>
  <c r="BB24" i="28"/>
  <c r="BA23" i="28" s="1"/>
  <c r="BD25" i="28"/>
  <c r="O152" i="4"/>
  <c r="Q107" i="4"/>
  <c r="T56" i="32"/>
  <c r="Q114" i="4"/>
  <c r="P102" i="4"/>
  <c r="S56" i="28"/>
  <c r="P151" i="4"/>
  <c r="BE25" i="34"/>
  <c r="AI62" i="34"/>
  <c r="AG60" i="34"/>
  <c r="AH61" i="34"/>
  <c r="AJ63" i="34"/>
  <c r="BC24" i="34"/>
  <c r="BB23" i="34" s="1"/>
  <c r="BD25" i="27"/>
  <c r="BB24" i="27"/>
  <c r="BA23" i="27" s="1"/>
  <c r="AH62" i="27"/>
  <c r="AF60" i="27"/>
  <c r="AI63" i="27"/>
  <c r="AG61" i="27"/>
  <c r="AJ64" i="27"/>
  <c r="AD44" i="27"/>
  <c r="AC44" i="27"/>
  <c r="AJ44" i="27"/>
  <c r="AB44" i="27"/>
  <c r="AE44" i="27"/>
  <c r="AI44" i="27"/>
  <c r="AA44" i="27"/>
  <c r="AA55" i="27" s="1"/>
  <c r="AG44" i="27"/>
  <c r="AH44" i="27"/>
  <c r="AF44" i="27"/>
  <c r="AH42" i="32"/>
  <c r="Z42" i="32"/>
  <c r="AG42" i="32"/>
  <c r="Y42" i="32"/>
  <c r="Y55" i="32" s="1"/>
  <c r="AF42" i="32"/>
  <c r="AD42" i="32"/>
  <c r="AC42" i="32"/>
  <c r="AB42" i="32"/>
  <c r="AE42" i="32"/>
  <c r="AJ42" i="32"/>
  <c r="AI42" i="32"/>
  <c r="AA42" i="32"/>
  <c r="H75" i="31"/>
  <c r="I75" i="31" s="1"/>
  <c r="J75" i="31" s="1"/>
  <c r="G76" i="31"/>
  <c r="H45" i="33"/>
  <c r="I45" i="33" s="1"/>
  <c r="J45" i="33" s="1"/>
  <c r="G46" i="33"/>
  <c r="H45" i="27"/>
  <c r="I45" i="27" s="1"/>
  <c r="J45" i="27" s="1"/>
  <c r="G46" i="27"/>
  <c r="G44" i="32"/>
  <c r="H43" i="32"/>
  <c r="I43" i="32" s="1"/>
  <c r="J43" i="32" s="1"/>
  <c r="AJ44" i="28"/>
  <c r="AB44" i="28"/>
  <c r="AG44" i="28"/>
  <c r="AF44" i="28"/>
  <c r="AI44" i="28"/>
  <c r="AA44" i="28"/>
  <c r="AA55" i="28" s="1"/>
  <c r="AC44" i="28"/>
  <c r="AE44" i="28"/>
  <c r="AD44" i="28"/>
  <c r="AH44" i="28"/>
  <c r="AD74" i="31"/>
  <c r="AC74" i="31"/>
  <c r="AJ74" i="31"/>
  <c r="AB74" i="31"/>
  <c r="AE74" i="31"/>
  <c r="AG74" i="31"/>
  <c r="AF74" i="31"/>
  <c r="AA74" i="31"/>
  <c r="AH74" i="31"/>
  <c r="AI74" i="31"/>
  <c r="Z74" i="31"/>
  <c r="Y74" i="31"/>
  <c r="Y86" i="31" s="1"/>
  <c r="AD73" i="34"/>
  <c r="AC73" i="34"/>
  <c r="AJ73" i="34"/>
  <c r="AB73" i="34"/>
  <c r="AF73" i="34"/>
  <c r="X73" i="34"/>
  <c r="X86" i="34" s="1"/>
  <c r="X87" i="34" s="1"/>
  <c r="AH73" i="34"/>
  <c r="AG73" i="34"/>
  <c r="AE73" i="34"/>
  <c r="AI73" i="34"/>
  <c r="Z73" i="34"/>
  <c r="Y73" i="34"/>
  <c r="AA73" i="34"/>
  <c r="G47" i="31"/>
  <c r="H46" i="31"/>
  <c r="I46" i="31" s="1"/>
  <c r="J46" i="31" s="1"/>
  <c r="BE25" i="33"/>
  <c r="BC24" i="33"/>
  <c r="BB23" i="33" s="1"/>
  <c r="AI62" i="33"/>
  <c r="AG60" i="33"/>
  <c r="AJ63" i="33"/>
  <c r="AH61" i="33"/>
  <c r="AF44" i="33"/>
  <c r="AE44" i="33"/>
  <c r="AD44" i="33"/>
  <c r="AJ44" i="33"/>
  <c r="AI44" i="33"/>
  <c r="AH44" i="33"/>
  <c r="AA44" i="33"/>
  <c r="AA55" i="33" s="1"/>
  <c r="AB44" i="33"/>
  <c r="AG44" i="33"/>
  <c r="AC44" i="33"/>
  <c r="AI74" i="32"/>
  <c r="AA74" i="32"/>
  <c r="AH74" i="32"/>
  <c r="Z74" i="32"/>
  <c r="AG74" i="32"/>
  <c r="Y74" i="32"/>
  <c r="Y86" i="32" s="1"/>
  <c r="AB74" i="32"/>
  <c r="AC74" i="32"/>
  <c r="AF74" i="32"/>
  <c r="AE74" i="32"/>
  <c r="AD74" i="32"/>
  <c r="AJ74" i="32"/>
  <c r="H74" i="34"/>
  <c r="I74" i="34" s="1"/>
  <c r="J74" i="34" s="1"/>
  <c r="G75" i="34"/>
  <c r="AI45" i="31"/>
  <c r="AH45" i="31"/>
  <c r="AG45" i="31"/>
  <c r="AJ45" i="31"/>
  <c r="AB45" i="31"/>
  <c r="AB55" i="31" s="1"/>
  <c r="AC45" i="31"/>
  <c r="AD45" i="31"/>
  <c r="AE45" i="31"/>
  <c r="AF45" i="31"/>
  <c r="AJ74" i="28"/>
  <c r="AB74" i="28"/>
  <c r="AI74" i="28"/>
  <c r="AA74" i="28"/>
  <c r="AH74" i="28"/>
  <c r="Z74" i="28"/>
  <c r="AC74" i="28"/>
  <c r="AD74" i="28"/>
  <c r="AG74" i="28"/>
  <c r="Y74" i="28"/>
  <c r="Y86" i="28" s="1"/>
  <c r="Y87" i="28" s="1"/>
  <c r="AF74" i="28"/>
  <c r="AE74" i="28"/>
  <c r="H44" i="30"/>
  <c r="I44" i="30" s="1"/>
  <c r="J44" i="30" s="1"/>
  <c r="G45" i="30"/>
  <c r="G46" i="28"/>
  <c r="H45" i="28"/>
  <c r="I45" i="28" s="1"/>
  <c r="J45" i="28" s="1"/>
  <c r="G76" i="32"/>
  <c r="H75" i="32"/>
  <c r="I75" i="32" s="1"/>
  <c r="J75" i="32" s="1"/>
  <c r="G76" i="28"/>
  <c r="H75" i="28"/>
  <c r="I75" i="28" s="1"/>
  <c r="J75" i="28" s="1"/>
  <c r="AH43" i="30"/>
  <c r="Z43" i="30"/>
  <c r="Z55" i="30" s="1"/>
  <c r="AG43" i="30"/>
  <c r="AF43" i="30"/>
  <c r="AC43" i="30"/>
  <c r="AB43" i="30"/>
  <c r="AA43" i="30"/>
  <c r="AD43" i="30"/>
  <c r="AE43" i="30"/>
  <c r="AI43" i="30"/>
  <c r="AJ43" i="30"/>
  <c r="BC24" i="30"/>
  <c r="BB23" i="30" s="1"/>
  <c r="BE25" i="30"/>
  <c r="AJ63" i="30"/>
  <c r="AI62" i="30"/>
  <c r="AG60" i="30"/>
  <c r="AH61" i="30"/>
  <c r="AC42" i="29"/>
  <c r="AJ42" i="29"/>
  <c r="AB42" i="29"/>
  <c r="AI42" i="29"/>
  <c r="AA42" i="29"/>
  <c r="AD42" i="29"/>
  <c r="AE42" i="29"/>
  <c r="Z42" i="29"/>
  <c r="Y42" i="29"/>
  <c r="Y55" i="29" s="1"/>
  <c r="AF42" i="29"/>
  <c r="AH42" i="29"/>
  <c r="AG42" i="29"/>
  <c r="G77" i="29"/>
  <c r="H76" i="29"/>
  <c r="I76" i="29" s="1"/>
  <c r="J76" i="29" s="1"/>
  <c r="G44" i="29"/>
  <c r="H43" i="29"/>
  <c r="I43" i="29" s="1"/>
  <c r="J43" i="29" s="1"/>
  <c r="AG75" i="29"/>
  <c r="AF75" i="29"/>
  <c r="AE75" i="29"/>
  <c r="AD75" i="29"/>
  <c r="AC75" i="29"/>
  <c r="AB75" i="29"/>
  <c r="AH75" i="29"/>
  <c r="Z75" i="29"/>
  <c r="Z86" i="29" s="1"/>
  <c r="Z87" i="29" s="1"/>
  <c r="AJ75" i="29"/>
  <c r="AA75" i="29"/>
  <c r="AI75" i="29"/>
  <c r="BE25" i="32"/>
  <c r="BC24" i="32"/>
  <c r="BB23" i="32" s="1"/>
  <c r="AJ63" i="32"/>
  <c r="AI62" i="32"/>
  <c r="AH61" i="32"/>
  <c r="AG60" i="32"/>
  <c r="AC74" i="33"/>
  <c r="AJ74" i="33"/>
  <c r="AA74" i="33"/>
  <c r="AI74" i="33"/>
  <c r="Z74" i="33"/>
  <c r="AH74" i="33"/>
  <c r="Y74" i="33"/>
  <c r="Y86" i="33" s="1"/>
  <c r="Y87" i="33" s="1"/>
  <c r="AF74" i="33"/>
  <c r="AE74" i="33"/>
  <c r="AD74" i="33"/>
  <c r="AG74" i="33"/>
  <c r="AB74" i="33"/>
  <c r="AJ75" i="27"/>
  <c r="AB75" i="27"/>
  <c r="AI75" i="27"/>
  <c r="AA75" i="27"/>
  <c r="Z75" i="27"/>
  <c r="Z86" i="27" s="1"/>
  <c r="AH75" i="27"/>
  <c r="AC75" i="27"/>
  <c r="AG75" i="27"/>
  <c r="AF75" i="27"/>
  <c r="AE75" i="27"/>
  <c r="AD75" i="27"/>
  <c r="H43" i="34"/>
  <c r="I43" i="34" s="1"/>
  <c r="J43" i="34" s="1"/>
  <c r="G44" i="34"/>
  <c r="Y87" i="32"/>
  <c r="G76" i="33"/>
  <c r="H75" i="33"/>
  <c r="I75" i="33" s="1"/>
  <c r="J75" i="33" s="1"/>
  <c r="G77" i="27"/>
  <c r="H76" i="27"/>
  <c r="I76" i="27" s="1"/>
  <c r="J76" i="27" s="1"/>
  <c r="AD42" i="34"/>
  <c r="AC42" i="34"/>
  <c r="AJ42" i="34"/>
  <c r="AB42" i="34"/>
  <c r="AE42" i="34"/>
  <c r="Y42" i="34"/>
  <c r="Y55" i="34" s="1"/>
  <c r="AI42" i="34"/>
  <c r="Z42" i="34"/>
  <c r="AA42" i="34"/>
  <c r="AF42" i="34"/>
  <c r="AH42" i="34"/>
  <c r="AG42" i="34"/>
  <c r="V87" i="24"/>
  <c r="R70" i="4"/>
  <c r="U56" i="5"/>
  <c r="Q71" i="4"/>
  <c r="Q115" i="4" s="1"/>
  <c r="T56" i="6"/>
  <c r="P68" i="4"/>
  <c r="P112" i="4" s="1"/>
  <c r="S56" i="2"/>
  <c r="H73" i="21"/>
  <c r="I73" i="21" s="1"/>
  <c r="J73" i="21" s="1"/>
  <c r="G74" i="21"/>
  <c r="AA72" i="21"/>
  <c r="AH72" i="21"/>
  <c r="W72" i="21"/>
  <c r="W86" i="21" s="1"/>
  <c r="W87" i="21" s="1"/>
  <c r="Z72" i="21"/>
  <c r="AD72" i="21"/>
  <c r="AI72" i="21"/>
  <c r="AF72" i="21"/>
  <c r="Y72" i="21"/>
  <c r="AE72" i="21"/>
  <c r="AG72" i="21"/>
  <c r="AJ72" i="21"/>
  <c r="X72" i="21"/>
  <c r="AC72" i="21"/>
  <c r="AB72" i="21"/>
  <c r="Q93" i="4"/>
  <c r="T56" i="22"/>
  <c r="Z72" i="23"/>
  <c r="W72" i="23"/>
  <c r="W86" i="23" s="1"/>
  <c r="AG72" i="23"/>
  <c r="AC72" i="23"/>
  <c r="Y72" i="23"/>
  <c r="AJ72" i="23"/>
  <c r="AF72" i="23"/>
  <c r="AH72" i="23"/>
  <c r="X72" i="23"/>
  <c r="AE72" i="23"/>
  <c r="AI72" i="23"/>
  <c r="AD72" i="23"/>
  <c r="AA72" i="23"/>
  <c r="AB72" i="23"/>
  <c r="P95" i="4"/>
  <c r="S56" i="23"/>
  <c r="H73" i="23"/>
  <c r="I73" i="23" s="1"/>
  <c r="J73" i="23" s="1"/>
  <c r="G74" i="23"/>
  <c r="G74" i="24"/>
  <c r="H73" i="24"/>
  <c r="I73" i="24" s="1"/>
  <c r="J73" i="24" s="1"/>
  <c r="Z72" i="24"/>
  <c r="AG72" i="24"/>
  <c r="AC72" i="24"/>
  <c r="AB72" i="24"/>
  <c r="AF72" i="24"/>
  <c r="Y72" i="24"/>
  <c r="X72" i="24"/>
  <c r="AE72" i="24"/>
  <c r="AJ72" i="24"/>
  <c r="AH72" i="24"/>
  <c r="AA72" i="24"/>
  <c r="AD72" i="24"/>
  <c r="AI72" i="24"/>
  <c r="W72" i="24"/>
  <c r="W86" i="24" s="1"/>
  <c r="P79" i="4"/>
  <c r="P123" i="4" s="1"/>
  <c r="S56" i="11"/>
  <c r="P90" i="4"/>
  <c r="S56" i="19"/>
  <c r="P89" i="4"/>
  <c r="P136" i="4" s="1"/>
  <c r="S87" i="19"/>
  <c r="P82" i="4"/>
  <c r="P126" i="4" s="1"/>
  <c r="S56" i="14"/>
  <c r="P98" i="4"/>
  <c r="S56" i="26"/>
  <c r="Q92" i="4"/>
  <c r="T56" i="21"/>
  <c r="P80" i="4"/>
  <c r="P124" i="4" s="1"/>
  <c r="S56" i="12"/>
  <c r="P94" i="4"/>
  <c r="P140" i="4" s="1"/>
  <c r="S87" i="23"/>
  <c r="P91" i="4"/>
  <c r="S56" i="20"/>
  <c r="Q97" i="4"/>
  <c r="T56" i="25"/>
  <c r="AJ75" i="22"/>
  <c r="AB75" i="22"/>
  <c r="AI75" i="22"/>
  <c r="AA75" i="22"/>
  <c r="AD75" i="22"/>
  <c r="AC75" i="22"/>
  <c r="AH75" i="22"/>
  <c r="AG75" i="22"/>
  <c r="Z75" i="22"/>
  <c r="Z86" i="22" s="1"/>
  <c r="Z87" i="22" s="1"/>
  <c r="AF75" i="22"/>
  <c r="AE75" i="22"/>
  <c r="AF74" i="19"/>
  <c r="AE74" i="19"/>
  <c r="AH74" i="19"/>
  <c r="Z74" i="19"/>
  <c r="Y74" i="19"/>
  <c r="Y86" i="19" s="1"/>
  <c r="AJ74" i="19"/>
  <c r="AI74" i="19"/>
  <c r="AG74" i="19"/>
  <c r="AB74" i="19"/>
  <c r="AA74" i="19"/>
  <c r="AD74" i="19"/>
  <c r="AC74" i="19"/>
  <c r="AC73" i="26"/>
  <c r="AJ73" i="26"/>
  <c r="AB73" i="26"/>
  <c r="AE73" i="26"/>
  <c r="AG73" i="26"/>
  <c r="AF73" i="26"/>
  <c r="AH73" i="26"/>
  <c r="AD73" i="26"/>
  <c r="AA73" i="26"/>
  <c r="Z73" i="26"/>
  <c r="AI73" i="26"/>
  <c r="Y73" i="26"/>
  <c r="X73" i="26"/>
  <c r="X86" i="26" s="1"/>
  <c r="X87" i="26" s="1"/>
  <c r="G77" i="22"/>
  <c r="H76" i="22"/>
  <c r="I76" i="22" s="1"/>
  <c r="J76" i="22" s="1"/>
  <c r="BB24" i="23"/>
  <c r="BA23" i="23" s="1"/>
  <c r="BD25" i="23"/>
  <c r="AH62" i="23"/>
  <c r="AI63" i="23"/>
  <c r="AG61" i="23"/>
  <c r="AJ64" i="23"/>
  <c r="AF60" i="23"/>
  <c r="AJ43" i="26"/>
  <c r="AB43" i="26"/>
  <c r="AI43" i="26"/>
  <c r="AA43" i="26"/>
  <c r="AH43" i="26"/>
  <c r="AG43" i="26"/>
  <c r="Z43" i="26"/>
  <c r="Z55" i="26" s="1"/>
  <c r="AE43" i="26"/>
  <c r="AD43" i="26"/>
  <c r="AF43" i="26"/>
  <c r="AC43" i="26"/>
  <c r="H76" i="20"/>
  <c r="I76" i="20" s="1"/>
  <c r="J76" i="20" s="1"/>
  <c r="G77" i="20"/>
  <c r="BA24" i="22"/>
  <c r="AZ23" i="22" s="1"/>
  <c r="BC25" i="22"/>
  <c r="AH63" i="22"/>
  <c r="AF61" i="22"/>
  <c r="AG62" i="22"/>
  <c r="AJ65" i="22"/>
  <c r="AE60" i="22"/>
  <c r="AI64" i="22"/>
  <c r="G43" i="19"/>
  <c r="H42" i="19"/>
  <c r="I42" i="19" s="1"/>
  <c r="J42" i="19" s="1"/>
  <c r="H43" i="25"/>
  <c r="I43" i="25" s="1"/>
  <c r="J43" i="25" s="1"/>
  <c r="G44" i="25"/>
  <c r="AC41" i="23"/>
  <c r="AJ41" i="23"/>
  <c r="AB41" i="23"/>
  <c r="AE41" i="23"/>
  <c r="AG41" i="23"/>
  <c r="AF41" i="23"/>
  <c r="AI41" i="23"/>
  <c r="X41" i="23"/>
  <c r="X55" i="23" s="1"/>
  <c r="Z41" i="23"/>
  <c r="Y41" i="23"/>
  <c r="AD41" i="23"/>
  <c r="AH41" i="23"/>
  <c r="AA41" i="23"/>
  <c r="AC41" i="24"/>
  <c r="AJ41" i="24"/>
  <c r="AB41" i="24"/>
  <c r="AG41" i="24"/>
  <c r="AF41" i="24"/>
  <c r="AI41" i="24"/>
  <c r="Y41" i="24"/>
  <c r="Z41" i="24"/>
  <c r="X41" i="24"/>
  <c r="X55" i="24" s="1"/>
  <c r="AD41" i="24"/>
  <c r="AA41" i="24"/>
  <c r="AH41" i="24"/>
  <c r="AE41" i="24"/>
  <c r="BA24" i="26"/>
  <c r="AZ23" i="26" s="1"/>
  <c r="BC25" i="26"/>
  <c r="AE60" i="26"/>
  <c r="AH63" i="26"/>
  <c r="AF61" i="26"/>
  <c r="AG62" i="26"/>
  <c r="AI64" i="26"/>
  <c r="AJ65" i="26"/>
  <c r="BB24" i="19"/>
  <c r="BA23" i="19" s="1"/>
  <c r="BD25" i="19"/>
  <c r="AG61" i="19"/>
  <c r="AF60" i="19"/>
  <c r="AJ64" i="19"/>
  <c r="AI63" i="19"/>
  <c r="AH62" i="19"/>
  <c r="BD24" i="21"/>
  <c r="BC23" i="21" s="1"/>
  <c r="BF25" i="21"/>
  <c r="AI61" i="21"/>
  <c r="AJ62" i="21"/>
  <c r="AH60" i="21"/>
  <c r="G43" i="24"/>
  <c r="H42" i="24"/>
  <c r="I42" i="24" s="1"/>
  <c r="J42" i="24" s="1"/>
  <c r="G76" i="19"/>
  <c r="H75" i="19"/>
  <c r="I75" i="19" s="1"/>
  <c r="J75" i="19" s="1"/>
  <c r="G43" i="23"/>
  <c r="H42" i="23"/>
  <c r="I42" i="23" s="1"/>
  <c r="J42" i="23" s="1"/>
  <c r="BD25" i="24"/>
  <c r="BB24" i="24"/>
  <c r="BA23" i="24" s="1"/>
  <c r="AI63" i="24"/>
  <c r="AH62" i="24"/>
  <c r="AJ64" i="24"/>
  <c r="AF60" i="24"/>
  <c r="AG61" i="24"/>
  <c r="H43" i="21"/>
  <c r="I43" i="21" s="1"/>
  <c r="J43" i="21" s="1"/>
  <c r="G44" i="21"/>
  <c r="BF25" i="20"/>
  <c r="BD24" i="20"/>
  <c r="BC23" i="20" s="1"/>
  <c r="AH60" i="20"/>
  <c r="AI61" i="20"/>
  <c r="AJ62" i="20"/>
  <c r="AE42" i="20"/>
  <c r="AC42" i="20"/>
  <c r="AB42" i="20"/>
  <c r="AF42" i="20"/>
  <c r="Y42" i="20"/>
  <c r="Y55" i="20" s="1"/>
  <c r="AJ42" i="20"/>
  <c r="AH42" i="20"/>
  <c r="AI42" i="20"/>
  <c r="AG42" i="20"/>
  <c r="AD42" i="20"/>
  <c r="AA42" i="20"/>
  <c r="Z42" i="20"/>
  <c r="AE42" i="25"/>
  <c r="AD42" i="25"/>
  <c r="AF42" i="25"/>
  <c r="AC42" i="25"/>
  <c r="AH42" i="25"/>
  <c r="AJ42" i="25"/>
  <c r="Z42" i="25"/>
  <c r="Y42" i="25"/>
  <c r="Y55" i="25" s="1"/>
  <c r="AA42" i="25"/>
  <c r="AG42" i="25"/>
  <c r="AB42" i="25"/>
  <c r="AI42" i="25"/>
  <c r="G75" i="26"/>
  <c r="H74" i="26"/>
  <c r="I74" i="26" s="1"/>
  <c r="J74" i="26" s="1"/>
  <c r="AH73" i="25"/>
  <c r="Z73" i="25"/>
  <c r="AG73" i="25"/>
  <c r="Y73" i="25"/>
  <c r="AJ73" i="25"/>
  <c r="AB73" i="25"/>
  <c r="AI73" i="25"/>
  <c r="AA73" i="25"/>
  <c r="AD73" i="25"/>
  <c r="AC73" i="25"/>
  <c r="AF73" i="25"/>
  <c r="AE73" i="25"/>
  <c r="X73" i="25"/>
  <c r="X86" i="25" s="1"/>
  <c r="X87" i="25" s="1"/>
  <c r="G75" i="25"/>
  <c r="H74" i="25"/>
  <c r="I74" i="25" s="1"/>
  <c r="J74" i="25" s="1"/>
  <c r="AE42" i="21"/>
  <c r="AD42" i="21"/>
  <c r="AG42" i="21"/>
  <c r="Y42" i="21"/>
  <c r="Y55" i="21" s="1"/>
  <c r="AA42" i="21"/>
  <c r="Z42" i="21"/>
  <c r="AC42" i="21"/>
  <c r="AH42" i="21"/>
  <c r="AF42" i="21"/>
  <c r="AJ42" i="21"/>
  <c r="AI42" i="21"/>
  <c r="AB42" i="21"/>
  <c r="BB24" i="25"/>
  <c r="BA23" i="25" s="1"/>
  <c r="BD25" i="25"/>
  <c r="AG61" i="25"/>
  <c r="AF60" i="25"/>
  <c r="AI63" i="25"/>
  <c r="AH62" i="25"/>
  <c r="AJ64" i="25"/>
  <c r="H44" i="26"/>
  <c r="I44" i="26" s="1"/>
  <c r="J44" i="26" s="1"/>
  <c r="G45" i="26"/>
  <c r="AD75" i="20"/>
  <c r="AC75" i="20"/>
  <c r="AF75" i="20"/>
  <c r="AB75" i="20"/>
  <c r="AH75" i="20"/>
  <c r="AA75" i="20"/>
  <c r="Z75" i="20"/>
  <c r="Z86" i="20" s="1"/>
  <c r="Z87" i="20" s="1"/>
  <c r="AG75" i="20"/>
  <c r="AI75" i="20"/>
  <c r="AE75" i="20"/>
  <c r="AJ75" i="20"/>
  <c r="AC41" i="19"/>
  <c r="AJ41" i="19"/>
  <c r="AB41" i="19"/>
  <c r="AE41" i="19"/>
  <c r="Z41" i="19"/>
  <c r="AI41" i="19"/>
  <c r="Y41" i="19"/>
  <c r="X41" i="19"/>
  <c r="X55" i="19" s="1"/>
  <c r="AH41" i="19"/>
  <c r="AD41" i="19"/>
  <c r="AA41" i="19"/>
  <c r="AG41" i="19"/>
  <c r="AF41" i="19"/>
  <c r="H43" i="20"/>
  <c r="I43" i="20" s="1"/>
  <c r="J43" i="20" s="1"/>
  <c r="G44" i="20"/>
  <c r="Q87" i="4"/>
  <c r="T56" i="18"/>
  <c r="P85" i="4"/>
  <c r="P129" i="4" s="1"/>
  <c r="S56" i="16"/>
  <c r="Q83" i="4"/>
  <c r="T87" i="15"/>
  <c r="Q86" i="4"/>
  <c r="T56" i="17"/>
  <c r="P75" i="4"/>
  <c r="S56" i="9"/>
  <c r="P73" i="4"/>
  <c r="S56" i="7"/>
  <c r="Q74" i="4"/>
  <c r="T56" i="8"/>
  <c r="P84" i="4"/>
  <c r="P128" i="4" s="1"/>
  <c r="S56" i="15"/>
  <c r="P72" i="4"/>
  <c r="P118" i="4" s="1"/>
  <c r="S87" i="7"/>
  <c r="P76" i="4"/>
  <c r="S56" i="10"/>
  <c r="U87" i="11"/>
  <c r="S78" i="4" s="1"/>
  <c r="R67" i="4"/>
  <c r="R113" i="4" s="1"/>
  <c r="U87" i="2"/>
  <c r="G44" i="11"/>
  <c r="H43" i="11"/>
  <c r="I43" i="11" s="1"/>
  <c r="J43" i="11" s="1"/>
  <c r="H43" i="12"/>
  <c r="I43" i="12" s="1"/>
  <c r="J43" i="12" s="1"/>
  <c r="G44" i="12"/>
  <c r="H75" i="15"/>
  <c r="I75" i="15" s="1"/>
  <c r="J75" i="15" s="1"/>
  <c r="G76" i="15"/>
  <c r="AF73" i="16"/>
  <c r="X73" i="16"/>
  <c r="X86" i="16" s="1"/>
  <c r="X87" i="16" s="1"/>
  <c r="AE73" i="16"/>
  <c r="AA73" i="16"/>
  <c r="AJ73" i="16"/>
  <c r="Z73" i="16"/>
  <c r="AI73" i="16"/>
  <c r="Y73" i="16"/>
  <c r="AC73" i="16"/>
  <c r="AH73" i="16"/>
  <c r="AG73" i="16"/>
  <c r="AB73" i="16"/>
  <c r="AD73" i="16"/>
  <c r="H43" i="15"/>
  <c r="I43" i="15" s="1"/>
  <c r="J43" i="15" s="1"/>
  <c r="G44" i="15"/>
  <c r="AC74" i="17"/>
  <c r="AJ74" i="17"/>
  <c r="AB74" i="17"/>
  <c r="AI74" i="17"/>
  <c r="AA74" i="17"/>
  <c r="Z74" i="17"/>
  <c r="Y74" i="17"/>
  <c r="Y86" i="17" s="1"/>
  <c r="Y87" i="17" s="1"/>
  <c r="AF74" i="17"/>
  <c r="AH74" i="17"/>
  <c r="AG74" i="17"/>
  <c r="AE74" i="17"/>
  <c r="AD74" i="17"/>
  <c r="AH41" i="17"/>
  <c r="Z41" i="17"/>
  <c r="AE41" i="17"/>
  <c r="AD41" i="17"/>
  <c r="AC41" i="17"/>
  <c r="AB41" i="17"/>
  <c r="AA41" i="17"/>
  <c r="Y41" i="17"/>
  <c r="AG41" i="17"/>
  <c r="AJ41" i="17"/>
  <c r="AI41" i="17"/>
  <c r="AF41" i="17"/>
  <c r="X41" i="17"/>
  <c r="X55" i="17" s="1"/>
  <c r="AJ42" i="11"/>
  <c r="AB42" i="11"/>
  <c r="AI42" i="11"/>
  <c r="AA42" i="11"/>
  <c r="AG42" i="11"/>
  <c r="AF42" i="11"/>
  <c r="AE42" i="11"/>
  <c r="Y42" i="11"/>
  <c r="Y55" i="11" s="1"/>
  <c r="AC42" i="11"/>
  <c r="Z42" i="11"/>
  <c r="AH42" i="11"/>
  <c r="AD42" i="11"/>
  <c r="BE25" i="18"/>
  <c r="BC24" i="18"/>
  <c r="BB23" i="18" s="1"/>
  <c r="AG60" i="18"/>
  <c r="AH61" i="18"/>
  <c r="AI62" i="18"/>
  <c r="AJ63" i="18"/>
  <c r="AG42" i="12"/>
  <c r="Y42" i="12"/>
  <c r="Y55" i="12" s="1"/>
  <c r="AF42" i="12"/>
  <c r="AE42" i="12"/>
  <c r="AI42" i="12"/>
  <c r="AA42" i="12"/>
  <c r="AB42" i="12"/>
  <c r="Z42" i="12"/>
  <c r="AD42" i="12"/>
  <c r="AC42" i="12"/>
  <c r="AJ42" i="12"/>
  <c r="AH42" i="12"/>
  <c r="H74" i="16"/>
  <c r="I74" i="16" s="1"/>
  <c r="J74" i="16" s="1"/>
  <c r="G75" i="16"/>
  <c r="G76" i="17"/>
  <c r="H75" i="17"/>
  <c r="I75" i="17" s="1"/>
  <c r="J75" i="17" s="1"/>
  <c r="BD25" i="15"/>
  <c r="BB24" i="15"/>
  <c r="BA23" i="15" s="1"/>
  <c r="AH62" i="15"/>
  <c r="AG61" i="15"/>
  <c r="AI63" i="15"/>
  <c r="AJ64" i="15"/>
  <c r="AF60" i="15"/>
  <c r="H73" i="18"/>
  <c r="I73" i="18" s="1"/>
  <c r="J73" i="18" s="1"/>
  <c r="G74" i="18"/>
  <c r="AD74" i="15"/>
  <c r="AB74" i="15"/>
  <c r="AJ74" i="15"/>
  <c r="AA74" i="15"/>
  <c r="AI74" i="15"/>
  <c r="Z74" i="15"/>
  <c r="AG74" i="15"/>
  <c r="AF74" i="15"/>
  <c r="AE74" i="15"/>
  <c r="AH74" i="15"/>
  <c r="Y74" i="15"/>
  <c r="Y86" i="15" s="1"/>
  <c r="AC74" i="15"/>
  <c r="AD41" i="13"/>
  <c r="AC41" i="13"/>
  <c r="AJ41" i="13"/>
  <c r="AB41" i="13"/>
  <c r="AF41" i="13"/>
  <c r="X41" i="13"/>
  <c r="X55" i="13" s="1"/>
  <c r="AI41" i="13"/>
  <c r="AH41" i="13"/>
  <c r="AG41" i="13"/>
  <c r="Y41" i="13"/>
  <c r="AE41" i="13"/>
  <c r="AA41" i="13"/>
  <c r="Z41" i="13"/>
  <c r="BF25" i="12"/>
  <c r="BD24" i="12"/>
  <c r="BC23" i="12" s="1"/>
  <c r="AJ62" i="12"/>
  <c r="AI61" i="12"/>
  <c r="AH60" i="12"/>
  <c r="AF41" i="16"/>
  <c r="X41" i="16"/>
  <c r="X55" i="16" s="1"/>
  <c r="AE41" i="16"/>
  <c r="AD41" i="16"/>
  <c r="AH41" i="16"/>
  <c r="Z41" i="16"/>
  <c r="AA41" i="16"/>
  <c r="Y41" i="16"/>
  <c r="AC41" i="16"/>
  <c r="AG41" i="16"/>
  <c r="AB41" i="16"/>
  <c r="AJ41" i="16"/>
  <c r="AI41" i="16"/>
  <c r="BD25" i="14"/>
  <c r="BB24" i="14"/>
  <c r="BA23" i="14" s="1"/>
  <c r="AF60" i="14"/>
  <c r="AG61" i="14"/>
  <c r="AH62" i="14"/>
  <c r="AI63" i="14"/>
  <c r="AJ64" i="14"/>
  <c r="H42" i="13"/>
  <c r="I42" i="13" s="1"/>
  <c r="J42" i="13" s="1"/>
  <c r="G43" i="13"/>
  <c r="BC25" i="17"/>
  <c r="BA24" i="17"/>
  <c r="AZ23" i="17" s="1"/>
  <c r="AI64" i="17"/>
  <c r="AH63" i="17"/>
  <c r="AE60" i="17"/>
  <c r="AG62" i="17"/>
  <c r="AF61" i="17"/>
  <c r="AJ65" i="17"/>
  <c r="H73" i="13"/>
  <c r="I73" i="13" s="1"/>
  <c r="J73" i="13" s="1"/>
  <c r="G74" i="13"/>
  <c r="BE25" i="16"/>
  <c r="BC24" i="16"/>
  <c r="BB23" i="16" s="1"/>
  <c r="AI62" i="16"/>
  <c r="AG60" i="16"/>
  <c r="AJ63" i="16"/>
  <c r="AH61" i="16"/>
  <c r="AC72" i="18"/>
  <c r="AG72" i="18"/>
  <c r="X72" i="18"/>
  <c r="AF72" i="18"/>
  <c r="W72" i="18"/>
  <c r="W86" i="18" s="1"/>
  <c r="W87" i="18" s="1"/>
  <c r="AE72" i="18"/>
  <c r="AI72" i="18"/>
  <c r="AH72" i="18"/>
  <c r="AD72" i="18"/>
  <c r="Z72" i="18"/>
  <c r="AB72" i="18"/>
  <c r="AJ72" i="18"/>
  <c r="Y72" i="18"/>
  <c r="AA72" i="18"/>
  <c r="H42" i="16"/>
  <c r="I42" i="16" s="1"/>
  <c r="J42" i="16" s="1"/>
  <c r="G43" i="16"/>
  <c r="G74" i="14"/>
  <c r="H73" i="14"/>
  <c r="I73" i="14" s="1"/>
  <c r="J73" i="14" s="1"/>
  <c r="AH72" i="13"/>
  <c r="Z72" i="13"/>
  <c r="AJ72" i="13"/>
  <c r="AB72" i="13"/>
  <c r="AI72" i="13"/>
  <c r="AA72" i="13"/>
  <c r="AG72" i="13"/>
  <c r="AF72" i="13"/>
  <c r="AE72" i="13"/>
  <c r="X72" i="13"/>
  <c r="AD72" i="13"/>
  <c r="AC72" i="13"/>
  <c r="Y72" i="13"/>
  <c r="W72" i="13"/>
  <c r="W86" i="13" s="1"/>
  <c r="W87" i="13" s="1"/>
  <c r="AH43" i="18"/>
  <c r="Z43" i="18"/>
  <c r="Z55" i="18" s="1"/>
  <c r="AC43" i="18"/>
  <c r="AB43" i="18"/>
  <c r="AJ43" i="18"/>
  <c r="AA43" i="18"/>
  <c r="AG43" i="18"/>
  <c r="AI43" i="18"/>
  <c r="AD43" i="18"/>
  <c r="AF43" i="18"/>
  <c r="AE43" i="18"/>
  <c r="AF75" i="11"/>
  <c r="AE75" i="11"/>
  <c r="AD75" i="11"/>
  <c r="AH75" i="11"/>
  <c r="Z75" i="11"/>
  <c r="Z86" i="11" s="1"/>
  <c r="AA75" i="11"/>
  <c r="AC75" i="11"/>
  <c r="AB75" i="11"/>
  <c r="AJ75" i="11"/>
  <c r="AI75" i="11"/>
  <c r="AG75" i="11"/>
  <c r="AJ73" i="12"/>
  <c r="AB73" i="12"/>
  <c r="AI73" i="12"/>
  <c r="AG73" i="12"/>
  <c r="X73" i="12"/>
  <c r="X86" i="12" s="1"/>
  <c r="X87" i="12" s="1"/>
  <c r="AF73" i="12"/>
  <c r="AE73" i="12"/>
  <c r="Z73" i="12"/>
  <c r="AH73" i="12"/>
  <c r="Y73" i="12"/>
  <c r="AD73" i="12"/>
  <c r="AC73" i="12"/>
  <c r="AA73" i="12"/>
  <c r="H43" i="14"/>
  <c r="I43" i="14" s="1"/>
  <c r="J43" i="14" s="1"/>
  <c r="G44" i="14"/>
  <c r="G75" i="12"/>
  <c r="H74" i="12"/>
  <c r="I74" i="12" s="1"/>
  <c r="J74" i="12" s="1"/>
  <c r="AI72" i="14"/>
  <c r="AA72" i="14"/>
  <c r="AG72" i="14"/>
  <c r="X72" i="14"/>
  <c r="AF72" i="14"/>
  <c r="W72" i="14"/>
  <c r="W86" i="14" s="1"/>
  <c r="W87" i="14" s="1"/>
  <c r="AE72" i="14"/>
  <c r="AB72" i="14"/>
  <c r="Z72" i="14"/>
  <c r="AD72" i="14"/>
  <c r="AC72" i="14"/>
  <c r="Y72" i="14"/>
  <c r="AJ72" i="14"/>
  <c r="AH72" i="14"/>
  <c r="AE42" i="14"/>
  <c r="AF42" i="14"/>
  <c r="AH42" i="14"/>
  <c r="AG42" i="14"/>
  <c r="AJ42" i="14"/>
  <c r="Z42" i="14"/>
  <c r="AI42" i="14"/>
  <c r="Y42" i="14"/>
  <c r="Y55" i="14" s="1"/>
  <c r="AB42" i="14"/>
  <c r="AD42" i="14"/>
  <c r="AC42" i="14"/>
  <c r="AA42" i="14"/>
  <c r="H76" i="11"/>
  <c r="I76" i="11" s="1"/>
  <c r="J76" i="11" s="1"/>
  <c r="G77" i="11"/>
  <c r="H44" i="18"/>
  <c r="I44" i="18" s="1"/>
  <c r="J44" i="18" s="1"/>
  <c r="G45" i="18"/>
  <c r="BE25" i="13"/>
  <c r="BC24" i="13"/>
  <c r="BB23" i="13" s="1"/>
  <c r="AI62" i="13"/>
  <c r="AH61" i="13"/>
  <c r="AG60" i="13"/>
  <c r="AJ63" i="13"/>
  <c r="AE42" i="15"/>
  <c r="AD42" i="15"/>
  <c r="AC42" i="15"/>
  <c r="AB42" i="15"/>
  <c r="AA42" i="15"/>
  <c r="AJ42" i="15"/>
  <c r="AI42" i="15"/>
  <c r="AH42" i="15"/>
  <c r="Z42" i="15"/>
  <c r="Y42" i="15"/>
  <c r="Y55" i="15" s="1"/>
  <c r="AG42" i="15"/>
  <c r="AF42" i="15"/>
  <c r="BE25" i="11"/>
  <c r="BC24" i="11"/>
  <c r="BB23" i="11" s="1"/>
  <c r="AG60" i="11"/>
  <c r="AJ63" i="11"/>
  <c r="AI62" i="11"/>
  <c r="AH61" i="11"/>
  <c r="H42" i="17"/>
  <c r="I42" i="17" s="1"/>
  <c r="J42" i="17" s="1"/>
  <c r="G43" i="17"/>
  <c r="S69" i="4"/>
  <c r="V56" i="3"/>
  <c r="H73" i="10"/>
  <c r="I73" i="10" s="1"/>
  <c r="J73" i="10" s="1"/>
  <c r="G74" i="10"/>
  <c r="AG72" i="10"/>
  <c r="AE72" i="10"/>
  <c r="W72" i="10"/>
  <c r="W86" i="10" s="1"/>
  <c r="Y72" i="10"/>
  <c r="AJ72" i="10"/>
  <c r="AB72" i="10"/>
  <c r="AA72" i="10"/>
  <c r="AD72" i="10"/>
  <c r="AC72" i="10"/>
  <c r="AH72" i="10"/>
  <c r="X72" i="10"/>
  <c r="AF72" i="10"/>
  <c r="AI72" i="10"/>
  <c r="Z72" i="10"/>
  <c r="AE41" i="10"/>
  <c r="AC41" i="10"/>
  <c r="AH41" i="10"/>
  <c r="X41" i="10"/>
  <c r="X55" i="10" s="1"/>
  <c r="AG41" i="10"/>
  <c r="AJ41" i="10"/>
  <c r="Z41" i="10"/>
  <c r="AI41" i="10"/>
  <c r="Y41" i="10"/>
  <c r="AF41" i="10"/>
  <c r="AB41" i="10"/>
  <c r="AA41" i="10"/>
  <c r="AD41" i="10"/>
  <c r="X87" i="8"/>
  <c r="H75" i="9"/>
  <c r="I75" i="9" s="1"/>
  <c r="J75" i="9" s="1"/>
  <c r="G76" i="9"/>
  <c r="G43" i="9"/>
  <c r="H42" i="9"/>
  <c r="I42" i="9" s="1"/>
  <c r="J42" i="9" s="1"/>
  <c r="H75" i="8"/>
  <c r="I75" i="8" s="1"/>
  <c r="J75" i="8" s="1"/>
  <c r="G76" i="8"/>
  <c r="G45" i="8"/>
  <c r="H44" i="8"/>
  <c r="I44" i="8" s="1"/>
  <c r="J44" i="8" s="1"/>
  <c r="AF42" i="7"/>
  <c r="AH42" i="7"/>
  <c r="Y42" i="7"/>
  <c r="Y55" i="7" s="1"/>
  <c r="AG42" i="7"/>
  <c r="AJ42" i="7"/>
  <c r="AA42" i="7"/>
  <c r="AC42" i="7"/>
  <c r="AB42" i="7"/>
  <c r="Z42" i="7"/>
  <c r="AI42" i="7"/>
  <c r="AE42" i="7"/>
  <c r="AD42" i="7"/>
  <c r="AH43" i="8"/>
  <c r="Z43" i="8"/>
  <c r="Z55" i="8" s="1"/>
  <c r="AG43" i="8"/>
  <c r="AJ43" i="8"/>
  <c r="AB43" i="8"/>
  <c r="AA43" i="8"/>
  <c r="AD43" i="8"/>
  <c r="AC43" i="8"/>
  <c r="AF43" i="8"/>
  <c r="AE43" i="8"/>
  <c r="AI43" i="8"/>
  <c r="G43" i="10"/>
  <c r="H42" i="10"/>
  <c r="I42" i="10" s="1"/>
  <c r="J42" i="10" s="1"/>
  <c r="G44" i="7"/>
  <c r="H43" i="7"/>
  <c r="I43" i="7" s="1"/>
  <c r="J43" i="7" s="1"/>
  <c r="AE74" i="8"/>
  <c r="AD74" i="8"/>
  <c r="AG74" i="8"/>
  <c r="Y74" i="8"/>
  <c r="Y86" i="8" s="1"/>
  <c r="AI74" i="8"/>
  <c r="AH74" i="8"/>
  <c r="Z74" i="8"/>
  <c r="AB74" i="8"/>
  <c r="AA74" i="8"/>
  <c r="AF74" i="8"/>
  <c r="AC74" i="8"/>
  <c r="AJ74" i="8"/>
  <c r="BB24" i="9"/>
  <c r="BA23" i="9" s="1"/>
  <c r="BD25" i="9"/>
  <c r="AG61" i="9"/>
  <c r="AF60" i="9"/>
  <c r="AI63" i="9"/>
  <c r="AJ64" i="9"/>
  <c r="AH62" i="9"/>
  <c r="U87" i="9"/>
  <c r="BD25" i="7"/>
  <c r="BB24" i="7"/>
  <c r="BA23" i="7" s="1"/>
  <c r="AF60" i="7"/>
  <c r="AH62" i="7"/>
  <c r="AI63" i="7"/>
  <c r="AJ64" i="7"/>
  <c r="AG61" i="7"/>
  <c r="AJ75" i="7"/>
  <c r="AB75" i="7"/>
  <c r="AI75" i="7"/>
  <c r="AA75" i="7"/>
  <c r="AD75" i="7"/>
  <c r="AC75" i="7"/>
  <c r="AH75" i="7"/>
  <c r="AG75" i="7"/>
  <c r="AF75" i="7"/>
  <c r="AE75" i="7"/>
  <c r="Z75" i="7"/>
  <c r="Z86" i="7" s="1"/>
  <c r="BA24" i="10"/>
  <c r="AZ23" i="10" s="1"/>
  <c r="BC25" i="10"/>
  <c r="AF61" i="10"/>
  <c r="AJ65" i="10"/>
  <c r="AE60" i="10"/>
  <c r="AG62" i="10"/>
  <c r="AH63" i="10"/>
  <c r="AI64" i="10"/>
  <c r="BB24" i="8"/>
  <c r="BA23" i="8" s="1"/>
  <c r="BD25" i="8"/>
  <c r="AF60" i="8"/>
  <c r="AH62" i="8"/>
  <c r="AG61" i="8"/>
  <c r="AI63" i="8"/>
  <c r="AJ64" i="8"/>
  <c r="G77" i="7"/>
  <c r="H76" i="7"/>
  <c r="I76" i="7" s="1"/>
  <c r="J76" i="7" s="1"/>
  <c r="V87" i="10"/>
  <c r="AF41" i="9"/>
  <c r="X41" i="9"/>
  <c r="X55" i="9" s="1"/>
  <c r="AE41" i="9"/>
  <c r="AH41" i="9"/>
  <c r="Z41" i="9"/>
  <c r="AC41" i="9"/>
  <c r="AB41" i="9"/>
  <c r="AG41" i="9"/>
  <c r="AJ41" i="9"/>
  <c r="Y41" i="9"/>
  <c r="AD41" i="9"/>
  <c r="AA41" i="9"/>
  <c r="AI41" i="9"/>
  <c r="AF74" i="9"/>
  <c r="AE74" i="9"/>
  <c r="AC74" i="9"/>
  <c r="AB74" i="9"/>
  <c r="AG74" i="9"/>
  <c r="AH74" i="9"/>
  <c r="AD74" i="9"/>
  <c r="AJ74" i="9"/>
  <c r="AI74" i="9"/>
  <c r="Z74" i="9"/>
  <c r="AA74" i="9"/>
  <c r="Y74" i="9"/>
  <c r="Y86" i="9" s="1"/>
  <c r="AG73" i="6"/>
  <c r="Y73" i="6"/>
  <c r="AF73" i="6"/>
  <c r="X73" i="6"/>
  <c r="X86" i="6" s="1"/>
  <c r="AE73" i="6"/>
  <c r="AH73" i="6"/>
  <c r="Z73" i="6"/>
  <c r="AJ73" i="6"/>
  <c r="AC73" i="6"/>
  <c r="AB73" i="6"/>
  <c r="AA73" i="6"/>
  <c r="AD73" i="6"/>
  <c r="AI73" i="6"/>
  <c r="H44" i="6"/>
  <c r="I44" i="6" s="1"/>
  <c r="J44" i="6" s="1"/>
  <c r="G45" i="6"/>
  <c r="BE25" i="6"/>
  <c r="BC24" i="6"/>
  <c r="BB23" i="6" s="1"/>
  <c r="AI62" i="6"/>
  <c r="AJ63" i="6"/>
  <c r="AH61" i="6"/>
  <c r="AG60" i="6"/>
  <c r="V87" i="6"/>
  <c r="H74" i="6"/>
  <c r="I74" i="6" s="1"/>
  <c r="J74" i="6" s="1"/>
  <c r="G75" i="6"/>
  <c r="AE43" i="6"/>
  <c r="AD43" i="6"/>
  <c r="AC43" i="6"/>
  <c r="AH43" i="6"/>
  <c r="AG43" i="6"/>
  <c r="AF43" i="6"/>
  <c r="AI43" i="6"/>
  <c r="AA43" i="6"/>
  <c r="AJ43" i="6"/>
  <c r="Z43" i="6"/>
  <c r="Z55" i="6" s="1"/>
  <c r="AB43" i="6"/>
  <c r="AE43" i="5"/>
  <c r="AD43" i="5"/>
  <c r="AC43" i="5"/>
  <c r="AF43" i="5"/>
  <c r="AJ43" i="5"/>
  <c r="AI43" i="5"/>
  <c r="AH43" i="5"/>
  <c r="AG43" i="5"/>
  <c r="AB43" i="5"/>
  <c r="AA43" i="5"/>
  <c r="Z43" i="5"/>
  <c r="Z55" i="5" s="1"/>
  <c r="AG73" i="5"/>
  <c r="Y73" i="5"/>
  <c r="AF73" i="5"/>
  <c r="X73" i="5"/>
  <c r="X86" i="5" s="1"/>
  <c r="X87" i="5" s="1"/>
  <c r="AE73" i="5"/>
  <c r="AH73" i="5"/>
  <c r="Z73" i="5"/>
  <c r="AJ73" i="5"/>
  <c r="AA73" i="5"/>
  <c r="AI73" i="5"/>
  <c r="AB73" i="5"/>
  <c r="AD73" i="5"/>
  <c r="AC73" i="5"/>
  <c r="BA24" i="5"/>
  <c r="AZ23" i="5" s="1"/>
  <c r="BC25" i="5"/>
  <c r="AF61" i="5"/>
  <c r="AG62" i="5"/>
  <c r="AH63" i="5"/>
  <c r="AE60" i="5"/>
  <c r="AI64" i="5"/>
  <c r="AJ65" i="5"/>
  <c r="H74" i="5"/>
  <c r="I74" i="5" s="1"/>
  <c r="J74" i="5" s="1"/>
  <c r="G75" i="5"/>
  <c r="H44" i="5"/>
  <c r="I44" i="5" s="1"/>
  <c r="J44" i="5" s="1"/>
  <c r="G45" i="5"/>
  <c r="BB24" i="2"/>
  <c r="BA23" i="2" s="1"/>
  <c r="BD25" i="2"/>
  <c r="AJ64" i="2"/>
  <c r="AG61" i="2"/>
  <c r="AH62" i="2"/>
  <c r="AF60" i="2"/>
  <c r="AI63" i="2"/>
  <c r="BE25" i="3"/>
  <c r="BC24" i="3"/>
  <c r="BB23" i="3" s="1"/>
  <c r="AI62" i="3"/>
  <c r="AG60" i="3"/>
  <c r="AH61" i="3"/>
  <c r="AJ63" i="3"/>
  <c r="G44" i="3"/>
  <c r="H43" i="3"/>
  <c r="I43" i="3" s="1"/>
  <c r="J43" i="3" s="1"/>
  <c r="X87" i="3"/>
  <c r="H75" i="3"/>
  <c r="I75" i="3" s="1"/>
  <c r="J75" i="3" s="1"/>
  <c r="G76" i="3"/>
  <c r="AF74" i="3"/>
  <c r="AE74" i="3"/>
  <c r="AD74" i="3"/>
  <c r="AH74" i="3"/>
  <c r="Z74" i="3"/>
  <c r="AJ74" i="3"/>
  <c r="AI74" i="3"/>
  <c r="AG74" i="3"/>
  <c r="Y74" i="3"/>
  <c r="Y86" i="3" s="1"/>
  <c r="AC74" i="3"/>
  <c r="AB74" i="3"/>
  <c r="AA74" i="3"/>
  <c r="AG42" i="3"/>
  <c r="Y42" i="3"/>
  <c r="Y55" i="3" s="1"/>
  <c r="AF42" i="3"/>
  <c r="AE42" i="3"/>
  <c r="Z42" i="3"/>
  <c r="AC42" i="3"/>
  <c r="AJ42" i="3"/>
  <c r="AH42" i="3"/>
  <c r="AI42" i="3"/>
  <c r="AD42" i="3"/>
  <c r="AA42" i="3"/>
  <c r="AB42" i="3"/>
  <c r="Y86" i="2"/>
  <c r="AB74" i="2"/>
  <c r="AJ74" i="2"/>
  <c r="AG74" i="2"/>
  <c r="AC74" i="2"/>
  <c r="Z74" i="2"/>
  <c r="AD74" i="2"/>
  <c r="AF74" i="2"/>
  <c r="AH74" i="2"/>
  <c r="AE74" i="2"/>
  <c r="AI74" i="2"/>
  <c r="AA74" i="2"/>
  <c r="H75" i="2"/>
  <c r="I75" i="2" s="1"/>
  <c r="J75" i="2" s="1"/>
  <c r="Z75" i="2" s="1"/>
  <c r="G76" i="2"/>
  <c r="AH47" i="2"/>
  <c r="AD47" i="2"/>
  <c r="AD55" i="2" s="1"/>
  <c r="AI47" i="2"/>
  <c r="AF47" i="2"/>
  <c r="AJ47" i="2"/>
  <c r="AE47" i="2"/>
  <c r="AG47" i="2"/>
  <c r="G49" i="2"/>
  <c r="H48" i="2"/>
  <c r="I48" i="2" s="1"/>
  <c r="J48" i="2" s="1"/>
  <c r="Q96" i="4" l="1"/>
  <c r="T56" i="24"/>
  <c r="W87" i="24"/>
  <c r="P120" i="4"/>
  <c r="P117" i="4"/>
  <c r="AZ57" i="37"/>
  <c r="AY56" i="37"/>
  <c r="AX55" i="37"/>
  <c r="AQ70" i="37"/>
  <c r="AQ80" i="37" s="1"/>
  <c r="AQ81" i="37" s="1"/>
  <c r="AY70" i="37"/>
  <c r="AR70" i="37"/>
  <c r="AZ70" i="37"/>
  <c r="AS70" i="37"/>
  <c r="AV70" i="37"/>
  <c r="AT70" i="37"/>
  <c r="AW70" i="37"/>
  <c r="AU70" i="37"/>
  <c r="AX70" i="37"/>
  <c r="AX39" i="37"/>
  <c r="AT39" i="37"/>
  <c r="AY39" i="37"/>
  <c r="AU39" i="37"/>
  <c r="AV39" i="37"/>
  <c r="AW39" i="37"/>
  <c r="AZ39" i="37"/>
  <c r="AR39" i="37"/>
  <c r="AR49" i="37" s="1"/>
  <c r="AS39" i="37"/>
  <c r="AM50" i="37"/>
  <c r="AL84" i="37"/>
  <c r="BS18" i="37"/>
  <c r="BR17" i="37" s="1"/>
  <c r="AW54" i="37"/>
  <c r="BU19" i="37"/>
  <c r="X71" i="37"/>
  <c r="Y71" i="37" s="1"/>
  <c r="Z71" i="37" s="1"/>
  <c r="W72" i="37"/>
  <c r="W41" i="37"/>
  <c r="X40" i="37"/>
  <c r="Y40" i="37" s="1"/>
  <c r="Z40" i="37" s="1"/>
  <c r="S81" i="4"/>
  <c r="S125" i="4" s="1"/>
  <c r="V56" i="13"/>
  <c r="Q130" i="4"/>
  <c r="P153" i="4"/>
  <c r="P150" i="4"/>
  <c r="P134" i="4"/>
  <c r="P135" i="4"/>
  <c r="Q131" i="4"/>
  <c r="P103" i="4"/>
  <c r="S56" i="29"/>
  <c r="Q105" i="4"/>
  <c r="Q153" i="4" s="1"/>
  <c r="T87" i="31"/>
  <c r="P137" i="4"/>
  <c r="P139" i="4"/>
  <c r="O145" i="4"/>
  <c r="O147" i="4"/>
  <c r="O146" i="4"/>
  <c r="AJ75" i="30"/>
  <c r="AF75" i="30"/>
  <c r="AB75" i="30"/>
  <c r="Z75" i="30"/>
  <c r="Z86" i="30" s="1"/>
  <c r="Z87" i="30" s="1"/>
  <c r="AI75" i="30"/>
  <c r="AA75" i="30"/>
  <c r="AD75" i="30"/>
  <c r="AH75" i="30"/>
  <c r="AG75" i="30"/>
  <c r="AC75" i="30"/>
  <c r="AE75" i="30"/>
  <c r="P141" i="4"/>
  <c r="R106" i="4"/>
  <c r="U56" i="31"/>
  <c r="Q101" i="4"/>
  <c r="T56" i="27"/>
  <c r="P119" i="4"/>
  <c r="BE25" i="28"/>
  <c r="BC24" i="28"/>
  <c r="BB23" i="28" s="1"/>
  <c r="AI62" i="28"/>
  <c r="AH61" i="28"/>
  <c r="AG60" i="28"/>
  <c r="AJ63" i="28"/>
  <c r="G77" i="30"/>
  <c r="H76" i="30"/>
  <c r="I76" i="30" s="1"/>
  <c r="J76" i="30" s="1"/>
  <c r="Q150" i="4"/>
  <c r="AI42" i="22"/>
  <c r="AH42" i="22"/>
  <c r="AA42" i="22"/>
  <c r="AG42" i="22"/>
  <c r="AD42" i="22"/>
  <c r="Y42" i="22"/>
  <c r="Y55" i="22" s="1"/>
  <c r="AC42" i="22"/>
  <c r="Z42" i="22"/>
  <c r="AJ42" i="22"/>
  <c r="AF42" i="22"/>
  <c r="AB42" i="22"/>
  <c r="AE42" i="22"/>
  <c r="P142" i="4"/>
  <c r="BF25" i="34"/>
  <c r="BD24" i="34"/>
  <c r="BC23" i="34" s="1"/>
  <c r="AI61" i="34"/>
  <c r="AH60" i="34"/>
  <c r="AJ62" i="34"/>
  <c r="R108" i="4"/>
  <c r="U56" i="33"/>
  <c r="Q104" i="4"/>
  <c r="T56" i="30"/>
  <c r="BE25" i="31"/>
  <c r="BC24" i="31"/>
  <c r="BB23" i="31" s="1"/>
  <c r="AG60" i="31"/>
  <c r="AI62" i="31"/>
  <c r="AH61" i="31"/>
  <c r="AJ63" i="31"/>
  <c r="H43" i="22"/>
  <c r="I43" i="22" s="1"/>
  <c r="J43" i="22" s="1"/>
  <c r="G44" i="22"/>
  <c r="AJ63" i="29"/>
  <c r="AI62" i="29"/>
  <c r="BE25" i="29"/>
  <c r="BC24" i="29"/>
  <c r="BB23" i="29" s="1"/>
  <c r="AH61" i="29"/>
  <c r="AG60" i="29"/>
  <c r="R114" i="4"/>
  <c r="Q102" i="4"/>
  <c r="T56" i="28"/>
  <c r="R107" i="4"/>
  <c r="U56" i="32"/>
  <c r="P100" i="4"/>
  <c r="P146" i="4" s="1"/>
  <c r="S87" i="27"/>
  <c r="U56" i="34"/>
  <c r="R109" i="4"/>
  <c r="AG45" i="27"/>
  <c r="AF45" i="27"/>
  <c r="AE45" i="27"/>
  <c r="AH45" i="27"/>
  <c r="AB45" i="27"/>
  <c r="AB55" i="27" s="1"/>
  <c r="AD45" i="27"/>
  <c r="AJ45" i="27"/>
  <c r="AI45" i="27"/>
  <c r="AC45" i="27"/>
  <c r="BE25" i="27"/>
  <c r="BC24" i="27"/>
  <c r="BB23" i="27" s="1"/>
  <c r="AG60" i="27"/>
  <c r="AI62" i="27"/>
  <c r="AJ63" i="27"/>
  <c r="AH61" i="27"/>
  <c r="AE45" i="28"/>
  <c r="AC45" i="28"/>
  <c r="AB45" i="28"/>
  <c r="AB55" i="28" s="1"/>
  <c r="AF45" i="28"/>
  <c r="AJ45" i="28"/>
  <c r="AD45" i="28"/>
  <c r="AG45" i="28"/>
  <c r="AI45" i="28"/>
  <c r="AH45" i="28"/>
  <c r="H46" i="28"/>
  <c r="I46" i="28" s="1"/>
  <c r="J46" i="28" s="1"/>
  <c r="G47" i="28"/>
  <c r="G47" i="33"/>
  <c r="H46" i="33"/>
  <c r="I46" i="33" s="1"/>
  <c r="J46" i="33" s="1"/>
  <c r="H77" i="27"/>
  <c r="I77" i="27" s="1"/>
  <c r="J77" i="27" s="1"/>
  <c r="G78" i="27"/>
  <c r="BD24" i="32"/>
  <c r="BC23" i="32" s="1"/>
  <c r="BF25" i="32"/>
  <c r="AH60" i="32"/>
  <c r="AJ62" i="32"/>
  <c r="AI61" i="32"/>
  <c r="AC75" i="28"/>
  <c r="AJ75" i="28"/>
  <c r="AB75" i="28"/>
  <c r="AI75" i="28"/>
  <c r="AA75" i="28"/>
  <c r="AD75" i="28"/>
  <c r="AE75" i="28"/>
  <c r="AH75" i="28"/>
  <c r="Z75" i="28"/>
  <c r="Z86" i="28" s="1"/>
  <c r="Z87" i="28" s="1"/>
  <c r="AG75" i="28"/>
  <c r="AF75" i="28"/>
  <c r="BF25" i="33"/>
  <c r="BD24" i="33"/>
  <c r="BC23" i="33" s="1"/>
  <c r="AH60" i="33"/>
  <c r="AJ62" i="33"/>
  <c r="AI61" i="33"/>
  <c r="AI45" i="33"/>
  <c r="AH45" i="33"/>
  <c r="AG45" i="33"/>
  <c r="AJ45" i="33"/>
  <c r="AF45" i="33"/>
  <c r="AE45" i="33"/>
  <c r="AD45" i="33"/>
  <c r="AB45" i="33"/>
  <c r="AB55" i="33" s="1"/>
  <c r="AC45" i="33"/>
  <c r="H44" i="29"/>
  <c r="I44" i="29" s="1"/>
  <c r="J44" i="29" s="1"/>
  <c r="G45" i="29"/>
  <c r="BF25" i="30"/>
  <c r="BD24" i="30"/>
  <c r="BC23" i="30" s="1"/>
  <c r="AH60" i="30"/>
  <c r="AJ62" i="30"/>
  <c r="AI61" i="30"/>
  <c r="AJ44" i="30"/>
  <c r="AB44" i="30"/>
  <c r="AI44" i="30"/>
  <c r="AA44" i="30"/>
  <c r="AA55" i="30" s="1"/>
  <c r="AH44" i="30"/>
  <c r="AC44" i="30"/>
  <c r="AD44" i="30"/>
  <c r="AG44" i="30"/>
  <c r="AF44" i="30"/>
  <c r="AE44" i="30"/>
  <c r="AD76" i="27"/>
  <c r="AC76" i="27"/>
  <c r="AH76" i="27"/>
  <c r="AG76" i="27"/>
  <c r="AF76" i="27"/>
  <c r="AI76" i="27"/>
  <c r="AE76" i="27"/>
  <c r="AB76" i="27"/>
  <c r="AA76" i="27"/>
  <c r="AA86" i="27" s="1"/>
  <c r="AJ76" i="27"/>
  <c r="AD75" i="33"/>
  <c r="AE75" i="33"/>
  <c r="AC75" i="33"/>
  <c r="AB75" i="33"/>
  <c r="AG75" i="33"/>
  <c r="AF75" i="33"/>
  <c r="AA75" i="33"/>
  <c r="AH75" i="33"/>
  <c r="AJ75" i="33"/>
  <c r="AI75" i="33"/>
  <c r="Z75" i="33"/>
  <c r="Z86" i="33" s="1"/>
  <c r="Z87" i="33" s="1"/>
  <c r="G77" i="28"/>
  <c r="H76" i="28"/>
  <c r="I76" i="28" s="1"/>
  <c r="J76" i="28" s="1"/>
  <c r="AE46" i="31"/>
  <c r="AD46" i="31"/>
  <c r="AC46" i="31"/>
  <c r="AC55" i="31" s="1"/>
  <c r="AF46" i="31"/>
  <c r="AG46" i="31"/>
  <c r="AH46" i="31"/>
  <c r="AJ46" i="31"/>
  <c r="AI46" i="31"/>
  <c r="H76" i="33"/>
  <c r="I76" i="33" s="1"/>
  <c r="J76" i="33" s="1"/>
  <c r="G77" i="33"/>
  <c r="G45" i="34"/>
  <c r="H44" i="34"/>
  <c r="I44" i="34" s="1"/>
  <c r="J44" i="34" s="1"/>
  <c r="AI76" i="29"/>
  <c r="AA76" i="29"/>
  <c r="AA86" i="29" s="1"/>
  <c r="AA87" i="29" s="1"/>
  <c r="AH76" i="29"/>
  <c r="AG76" i="29"/>
  <c r="AD76" i="29"/>
  <c r="AC76" i="29"/>
  <c r="AB76" i="29"/>
  <c r="AE76" i="29"/>
  <c r="AJ76" i="29"/>
  <c r="AF76" i="29"/>
  <c r="AJ75" i="32"/>
  <c r="AB75" i="32"/>
  <c r="AI75" i="32"/>
  <c r="AA75" i="32"/>
  <c r="AH75" i="32"/>
  <c r="Z75" i="32"/>
  <c r="Z86" i="32" s="1"/>
  <c r="AG75" i="32"/>
  <c r="AF75" i="32"/>
  <c r="AE75" i="32"/>
  <c r="AD75" i="32"/>
  <c r="AC75" i="32"/>
  <c r="H47" i="31"/>
  <c r="I47" i="31" s="1"/>
  <c r="J47" i="31" s="1"/>
  <c r="G48" i="31"/>
  <c r="AI43" i="32"/>
  <c r="AA43" i="32"/>
  <c r="AH43" i="32"/>
  <c r="Z43" i="32"/>
  <c r="Z55" i="32" s="1"/>
  <c r="AG43" i="32"/>
  <c r="AC43" i="32"/>
  <c r="AB43" i="32"/>
  <c r="AD43" i="32"/>
  <c r="AE43" i="32"/>
  <c r="AF43" i="32"/>
  <c r="AJ43" i="32"/>
  <c r="H76" i="31"/>
  <c r="I76" i="31" s="1"/>
  <c r="J76" i="31" s="1"/>
  <c r="G77" i="31"/>
  <c r="G78" i="29"/>
  <c r="H77" i="29"/>
  <c r="I77" i="29" s="1"/>
  <c r="J77" i="29" s="1"/>
  <c r="G77" i="32"/>
  <c r="H76" i="32"/>
  <c r="I76" i="32" s="1"/>
  <c r="J76" i="32" s="1"/>
  <c r="H75" i="34"/>
  <c r="I75" i="34" s="1"/>
  <c r="J75" i="34" s="1"/>
  <c r="G76" i="34"/>
  <c r="G45" i="32"/>
  <c r="H44" i="32"/>
  <c r="I44" i="32" s="1"/>
  <c r="J44" i="32" s="1"/>
  <c r="AE75" i="31"/>
  <c r="AD75" i="31"/>
  <c r="AC75" i="31"/>
  <c r="AF75" i="31"/>
  <c r="AH75" i="31"/>
  <c r="AG75" i="31"/>
  <c r="AB75" i="31"/>
  <c r="AI75" i="31"/>
  <c r="AJ75" i="31"/>
  <c r="AA75" i="31"/>
  <c r="Z75" i="31"/>
  <c r="Z86" i="31" s="1"/>
  <c r="AJ43" i="34"/>
  <c r="AB43" i="34"/>
  <c r="AI43" i="34"/>
  <c r="AF43" i="34"/>
  <c r="AE43" i="34"/>
  <c r="AD43" i="34"/>
  <c r="AG43" i="34"/>
  <c r="Z43" i="34"/>
  <c r="Z55" i="34" s="1"/>
  <c r="AA43" i="34"/>
  <c r="AH43" i="34"/>
  <c r="AC43" i="34"/>
  <c r="Z87" i="32"/>
  <c r="AD43" i="29"/>
  <c r="AC43" i="29"/>
  <c r="AJ43" i="29"/>
  <c r="AB43" i="29"/>
  <c r="AE43" i="29"/>
  <c r="AF43" i="29"/>
  <c r="AA43" i="29"/>
  <c r="Z43" i="29"/>
  <c r="Z55" i="29" s="1"/>
  <c r="AG43" i="29"/>
  <c r="AI43" i="29"/>
  <c r="AH43" i="29"/>
  <c r="G46" i="30"/>
  <c r="H45" i="30"/>
  <c r="I45" i="30" s="1"/>
  <c r="J45" i="30" s="1"/>
  <c r="AD74" i="34"/>
  <c r="AC74" i="34"/>
  <c r="AJ74" i="34"/>
  <c r="AB74" i="34"/>
  <c r="AF74" i="34"/>
  <c r="AH74" i="34"/>
  <c r="AG74" i="34"/>
  <c r="AE74" i="34"/>
  <c r="AI74" i="34"/>
  <c r="Z74" i="34"/>
  <c r="Y74" i="34"/>
  <c r="Y86" i="34" s="1"/>
  <c r="Y87" i="34" s="1"/>
  <c r="AA74" i="34"/>
  <c r="G47" i="27"/>
  <c r="H46" i="27"/>
  <c r="I46" i="27" s="1"/>
  <c r="J46" i="27" s="1"/>
  <c r="S70" i="4"/>
  <c r="V56" i="5"/>
  <c r="R71" i="4"/>
  <c r="R115" i="4" s="1"/>
  <c r="U56" i="6"/>
  <c r="Q68" i="4"/>
  <c r="Q112" i="4" s="1"/>
  <c r="T56" i="2"/>
  <c r="G75" i="21"/>
  <c r="H74" i="21"/>
  <c r="I74" i="21" s="1"/>
  <c r="J74" i="21" s="1"/>
  <c r="AB73" i="21"/>
  <c r="AG73" i="21"/>
  <c r="AH73" i="21"/>
  <c r="Y73" i="21"/>
  <c r="AE73" i="21"/>
  <c r="AJ73" i="21"/>
  <c r="AD73" i="21"/>
  <c r="AA73" i="21"/>
  <c r="X73" i="21"/>
  <c r="X86" i="21" s="1"/>
  <c r="X87" i="21" s="1"/>
  <c r="AI73" i="21"/>
  <c r="AF73" i="21"/>
  <c r="Z73" i="21"/>
  <c r="AC73" i="21"/>
  <c r="T56" i="20"/>
  <c r="Q91" i="4"/>
  <c r="Q90" i="4"/>
  <c r="T56" i="19"/>
  <c r="H74" i="23"/>
  <c r="I74" i="23" s="1"/>
  <c r="J74" i="23" s="1"/>
  <c r="G75" i="23"/>
  <c r="Y73" i="23"/>
  <c r="AF73" i="23"/>
  <c r="AA73" i="23"/>
  <c r="X73" i="23"/>
  <c r="X86" i="23" s="1"/>
  <c r="AJ73" i="23"/>
  <c r="AE73" i="23"/>
  <c r="AD73" i="23"/>
  <c r="AH73" i="23"/>
  <c r="AC73" i="23"/>
  <c r="Z73" i="23"/>
  <c r="AB73" i="23"/>
  <c r="AI73" i="23"/>
  <c r="AG73" i="23"/>
  <c r="T87" i="23"/>
  <c r="Q94" i="4"/>
  <c r="Q140" i="4" s="1"/>
  <c r="Q98" i="4"/>
  <c r="T56" i="26"/>
  <c r="Q79" i="4"/>
  <c r="Q123" i="4" s="1"/>
  <c r="T56" i="11"/>
  <c r="Q95" i="4"/>
  <c r="T56" i="23"/>
  <c r="Q80" i="4"/>
  <c r="Q124" i="4" s="1"/>
  <c r="T56" i="12"/>
  <c r="Q82" i="4"/>
  <c r="Q126" i="4" s="1"/>
  <c r="T56" i="14"/>
  <c r="R93" i="4"/>
  <c r="U56" i="22"/>
  <c r="AA73" i="24"/>
  <c r="AJ73" i="24"/>
  <c r="AF73" i="24"/>
  <c r="AI73" i="24"/>
  <c r="Y73" i="24"/>
  <c r="X73" i="24"/>
  <c r="X86" i="24" s="1"/>
  <c r="X87" i="24" s="1"/>
  <c r="AC73" i="24"/>
  <c r="AE73" i="24"/>
  <c r="Z73" i="24"/>
  <c r="AD73" i="24"/>
  <c r="AH73" i="24"/>
  <c r="AB73" i="24"/>
  <c r="AG73" i="24"/>
  <c r="R97" i="4"/>
  <c r="U56" i="25"/>
  <c r="R92" i="4"/>
  <c r="U56" i="21"/>
  <c r="Q89" i="4"/>
  <c r="Q136" i="4" s="1"/>
  <c r="T87" i="19"/>
  <c r="H74" i="24"/>
  <c r="I74" i="24" s="1"/>
  <c r="J74" i="24" s="1"/>
  <c r="G75" i="24"/>
  <c r="G45" i="20"/>
  <c r="H44" i="20"/>
  <c r="I44" i="20" s="1"/>
  <c r="J44" i="20" s="1"/>
  <c r="G44" i="23"/>
  <c r="H43" i="23"/>
  <c r="I43" i="23" s="1"/>
  <c r="J43" i="23" s="1"/>
  <c r="AC42" i="24"/>
  <c r="AJ42" i="24"/>
  <c r="AB42" i="24"/>
  <c r="AE42" i="24"/>
  <c r="AD42" i="24"/>
  <c r="AA42" i="24"/>
  <c r="AG42" i="24"/>
  <c r="Z42" i="24"/>
  <c r="Y42" i="24"/>
  <c r="Y55" i="24" s="1"/>
  <c r="AH42" i="24"/>
  <c r="AF42" i="24"/>
  <c r="AI42" i="24"/>
  <c r="G78" i="20"/>
  <c r="H77" i="20"/>
  <c r="I77" i="20" s="1"/>
  <c r="J77" i="20" s="1"/>
  <c r="AC74" i="26"/>
  <c r="AJ74" i="26"/>
  <c r="AB74" i="26"/>
  <c r="AE74" i="26"/>
  <c r="AD74" i="26"/>
  <c r="AA74" i="26"/>
  <c r="AH74" i="26"/>
  <c r="AG74" i="26"/>
  <c r="AI74" i="26"/>
  <c r="Z74" i="26"/>
  <c r="AF74" i="26"/>
  <c r="Y74" i="26"/>
  <c r="Y86" i="26" s="1"/>
  <c r="Y87" i="26" s="1"/>
  <c r="BE24" i="20"/>
  <c r="BD23" i="20" s="1"/>
  <c r="BG25" i="20"/>
  <c r="AI60" i="20"/>
  <c r="AJ61" i="20"/>
  <c r="AG75" i="19"/>
  <c r="AF75" i="19"/>
  <c r="AI75" i="19"/>
  <c r="AA75" i="19"/>
  <c r="AJ75" i="19"/>
  <c r="AE75" i="19"/>
  <c r="AH75" i="19"/>
  <c r="AD75" i="19"/>
  <c r="Z75" i="19"/>
  <c r="Z86" i="19" s="1"/>
  <c r="AC75" i="19"/>
  <c r="AB75" i="19"/>
  <c r="G44" i="24"/>
  <c r="H43" i="24"/>
  <c r="I43" i="24" s="1"/>
  <c r="J43" i="24" s="1"/>
  <c r="AC42" i="19"/>
  <c r="AJ42" i="19"/>
  <c r="AB42" i="19"/>
  <c r="AE42" i="19"/>
  <c r="AI42" i="19"/>
  <c r="AH42" i="19"/>
  <c r="AG42" i="19"/>
  <c r="Z42" i="19"/>
  <c r="Y42" i="19"/>
  <c r="Y55" i="19" s="1"/>
  <c r="AF42" i="19"/>
  <c r="AD42" i="19"/>
  <c r="AA42" i="19"/>
  <c r="BD25" i="22"/>
  <c r="BB24" i="22"/>
  <c r="BA23" i="22" s="1"/>
  <c r="AI63" i="22"/>
  <c r="AG61" i="22"/>
  <c r="AJ64" i="22"/>
  <c r="AF60" i="22"/>
  <c r="AH62" i="22"/>
  <c r="AF76" i="20"/>
  <c r="AE76" i="20"/>
  <c r="AH76" i="20"/>
  <c r="AB76" i="20"/>
  <c r="AG76" i="20"/>
  <c r="AD76" i="20"/>
  <c r="AC76" i="20"/>
  <c r="AJ76" i="20"/>
  <c r="AI76" i="20"/>
  <c r="AA76" i="20"/>
  <c r="AA86" i="20" s="1"/>
  <c r="AA87" i="20" s="1"/>
  <c r="AH74" i="25"/>
  <c r="AI74" i="25"/>
  <c r="Z74" i="25"/>
  <c r="AG74" i="25"/>
  <c r="Y74" i="25"/>
  <c r="Y86" i="25" s="1"/>
  <c r="Y87" i="25" s="1"/>
  <c r="AB74" i="25"/>
  <c r="AF74" i="25"/>
  <c r="AE74" i="25"/>
  <c r="AJ74" i="25"/>
  <c r="AD74" i="25"/>
  <c r="AA74" i="25"/>
  <c r="AC74" i="25"/>
  <c r="G77" i="19"/>
  <c r="H76" i="19"/>
  <c r="I76" i="19" s="1"/>
  <c r="J76" i="19" s="1"/>
  <c r="G44" i="19"/>
  <c r="H43" i="19"/>
  <c r="I43" i="19" s="1"/>
  <c r="J43" i="19" s="1"/>
  <c r="BE25" i="23"/>
  <c r="BC24" i="23"/>
  <c r="BB23" i="23" s="1"/>
  <c r="AH61" i="23"/>
  <c r="AI62" i="23"/>
  <c r="AG60" i="23"/>
  <c r="AJ63" i="23"/>
  <c r="G76" i="26"/>
  <c r="H75" i="26"/>
  <c r="I75" i="26" s="1"/>
  <c r="J75" i="26" s="1"/>
  <c r="H44" i="25"/>
  <c r="I44" i="25" s="1"/>
  <c r="J44" i="25" s="1"/>
  <c r="G45" i="25"/>
  <c r="G76" i="25"/>
  <c r="H75" i="25"/>
  <c r="I75" i="25" s="1"/>
  <c r="J75" i="25" s="1"/>
  <c r="BC24" i="25"/>
  <c r="BB23" i="25" s="1"/>
  <c r="BE25" i="25"/>
  <c r="AH61" i="25"/>
  <c r="AJ63" i="25"/>
  <c r="AG60" i="25"/>
  <c r="AI62" i="25"/>
  <c r="G45" i="21"/>
  <c r="H44" i="21"/>
  <c r="I44" i="21" s="1"/>
  <c r="J44" i="21" s="1"/>
  <c r="BC24" i="19"/>
  <c r="BB23" i="19" s="1"/>
  <c r="BE25" i="19"/>
  <c r="AH61" i="19"/>
  <c r="AG60" i="19"/>
  <c r="AI62" i="19"/>
  <c r="AJ63" i="19"/>
  <c r="AF43" i="25"/>
  <c r="AE43" i="25"/>
  <c r="AH43" i="25"/>
  <c r="Z43" i="25"/>
  <c r="Z55" i="25" s="1"/>
  <c r="AB43" i="25"/>
  <c r="AA43" i="25"/>
  <c r="AD43" i="25"/>
  <c r="AC43" i="25"/>
  <c r="AG43" i="25"/>
  <c r="AJ43" i="25"/>
  <c r="AI43" i="25"/>
  <c r="AD76" i="22"/>
  <c r="AC76" i="22"/>
  <c r="AF76" i="22"/>
  <c r="AJ76" i="22"/>
  <c r="AI76" i="22"/>
  <c r="AA76" i="22"/>
  <c r="AA86" i="22" s="1"/>
  <c r="AA87" i="22" s="1"/>
  <c r="AB76" i="22"/>
  <c r="AG76" i="22"/>
  <c r="AE76" i="22"/>
  <c r="AH76" i="22"/>
  <c r="H77" i="22"/>
  <c r="I77" i="22" s="1"/>
  <c r="J77" i="22" s="1"/>
  <c r="G78" i="22"/>
  <c r="BE25" i="24"/>
  <c r="BC24" i="24"/>
  <c r="BB23" i="24" s="1"/>
  <c r="AJ63" i="24"/>
  <c r="AI62" i="24"/>
  <c r="AH61" i="24"/>
  <c r="AG60" i="24"/>
  <c r="BE24" i="21"/>
  <c r="BD23" i="21" s="1"/>
  <c r="BG25" i="21"/>
  <c r="AJ61" i="21"/>
  <c r="AI60" i="21"/>
  <c r="H45" i="26"/>
  <c r="I45" i="26" s="1"/>
  <c r="J45" i="26" s="1"/>
  <c r="G46" i="26"/>
  <c r="BB24" i="26"/>
  <c r="BA23" i="26" s="1"/>
  <c r="BD25" i="26"/>
  <c r="AF60" i="26"/>
  <c r="AH62" i="26"/>
  <c r="AG61" i="26"/>
  <c r="AI63" i="26"/>
  <c r="AJ64" i="26"/>
  <c r="AF43" i="20"/>
  <c r="AG43" i="20"/>
  <c r="AE43" i="20"/>
  <c r="AI43" i="20"/>
  <c r="Z43" i="20"/>
  <c r="Z55" i="20" s="1"/>
  <c r="AH43" i="20"/>
  <c r="AJ43" i="20"/>
  <c r="AD43" i="20"/>
  <c r="AC43" i="20"/>
  <c r="AB43" i="20"/>
  <c r="AA43" i="20"/>
  <c r="AF43" i="21"/>
  <c r="AE43" i="21"/>
  <c r="AH43" i="21"/>
  <c r="Z43" i="21"/>
  <c r="Z55" i="21" s="1"/>
  <c r="AJ43" i="21"/>
  <c r="AB43" i="21"/>
  <c r="AI43" i="21"/>
  <c r="AD43" i="21"/>
  <c r="AC43" i="21"/>
  <c r="AA43" i="21"/>
  <c r="AG43" i="21"/>
  <c r="AJ44" i="26"/>
  <c r="AB44" i="26"/>
  <c r="AE44" i="26"/>
  <c r="AD44" i="26"/>
  <c r="AG44" i="26"/>
  <c r="AF44" i="26"/>
  <c r="AI44" i="26"/>
  <c r="AH44" i="26"/>
  <c r="AC44" i="26"/>
  <c r="AA44" i="26"/>
  <c r="AA55" i="26" s="1"/>
  <c r="AC42" i="23"/>
  <c r="AJ42" i="23"/>
  <c r="AB42" i="23"/>
  <c r="AE42" i="23"/>
  <c r="AD42" i="23"/>
  <c r="AA42" i="23"/>
  <c r="AG42" i="23"/>
  <c r="AF42" i="23"/>
  <c r="Z42" i="23"/>
  <c r="AI42" i="23"/>
  <c r="AH42" i="23"/>
  <c r="Y42" i="23"/>
  <c r="Y55" i="23" s="1"/>
  <c r="Q72" i="4"/>
  <c r="Q118" i="4" s="1"/>
  <c r="T87" i="7"/>
  <c r="Q73" i="4"/>
  <c r="T56" i="7"/>
  <c r="Q85" i="4"/>
  <c r="Q129" i="4" s="1"/>
  <c r="T56" i="16"/>
  <c r="T56" i="15"/>
  <c r="Q84" i="4"/>
  <c r="Q128" i="4" s="1"/>
  <c r="Q75" i="4"/>
  <c r="Q119" i="4" s="1"/>
  <c r="T56" i="9"/>
  <c r="R87" i="4"/>
  <c r="U56" i="18"/>
  <c r="R86" i="4"/>
  <c r="U56" i="17"/>
  <c r="Q76" i="4"/>
  <c r="T56" i="10"/>
  <c r="R74" i="4"/>
  <c r="U56" i="8"/>
  <c r="U87" i="15"/>
  <c r="R83" i="4"/>
  <c r="V87" i="11"/>
  <c r="T78" i="4" s="1"/>
  <c r="S67" i="4"/>
  <c r="S113" i="4" s="1"/>
  <c r="V87" i="2"/>
  <c r="BF25" i="18"/>
  <c r="BD24" i="18"/>
  <c r="BC23" i="18" s="1"/>
  <c r="AI61" i="18"/>
  <c r="AH60" i="18"/>
  <c r="AJ62" i="18"/>
  <c r="BD24" i="11"/>
  <c r="BC23" i="11" s="1"/>
  <c r="BF25" i="11"/>
  <c r="AH60" i="11"/>
  <c r="AJ62" i="11"/>
  <c r="AI61" i="11"/>
  <c r="G75" i="18"/>
  <c r="H74" i="18"/>
  <c r="I74" i="18" s="1"/>
  <c r="J74" i="18" s="1"/>
  <c r="BC24" i="15"/>
  <c r="BB23" i="15" s="1"/>
  <c r="BE25" i="15"/>
  <c r="AH61" i="15"/>
  <c r="AJ63" i="15"/>
  <c r="AI62" i="15"/>
  <c r="AG60" i="15"/>
  <c r="H44" i="15"/>
  <c r="I44" i="15" s="1"/>
  <c r="J44" i="15" s="1"/>
  <c r="G45" i="15"/>
  <c r="H76" i="15"/>
  <c r="I76" i="15" s="1"/>
  <c r="J76" i="15" s="1"/>
  <c r="G77" i="15"/>
  <c r="AJ44" i="18"/>
  <c r="AB44" i="18"/>
  <c r="AC44" i="18"/>
  <c r="AH44" i="18"/>
  <c r="AG44" i="18"/>
  <c r="AF44" i="18"/>
  <c r="AA44" i="18"/>
  <c r="AA55" i="18" s="1"/>
  <c r="AE44" i="18"/>
  <c r="AD44" i="18"/>
  <c r="AI44" i="18"/>
  <c r="AJ73" i="18"/>
  <c r="AB73" i="18"/>
  <c r="AH73" i="18"/>
  <c r="Y73" i="18"/>
  <c r="AG73" i="18"/>
  <c r="X73" i="18"/>
  <c r="X86" i="18" s="1"/>
  <c r="X87" i="18" s="1"/>
  <c r="AF73" i="18"/>
  <c r="AE73" i="18"/>
  <c r="AD73" i="18"/>
  <c r="AC73" i="18"/>
  <c r="AA73" i="18"/>
  <c r="Z73" i="18"/>
  <c r="AI73" i="18"/>
  <c r="AD75" i="17"/>
  <c r="AC75" i="17"/>
  <c r="AJ75" i="17"/>
  <c r="AB75" i="17"/>
  <c r="AI75" i="17"/>
  <c r="AH75" i="17"/>
  <c r="AE75" i="17"/>
  <c r="AA75" i="17"/>
  <c r="AG75" i="17"/>
  <c r="Z75" i="17"/>
  <c r="Z86" i="17" s="1"/>
  <c r="Z87" i="17" s="1"/>
  <c r="AF75" i="17"/>
  <c r="AF43" i="15"/>
  <c r="AE43" i="15"/>
  <c r="AJ43" i="15"/>
  <c r="Z43" i="15"/>
  <c r="Z55" i="15" s="1"/>
  <c r="AI43" i="15"/>
  <c r="AH43" i="15"/>
  <c r="AA43" i="15"/>
  <c r="AG43" i="15"/>
  <c r="AD43" i="15"/>
  <c r="AC43" i="15"/>
  <c r="AB43" i="15"/>
  <c r="AE75" i="15"/>
  <c r="AF75" i="15"/>
  <c r="AD75" i="15"/>
  <c r="AC75" i="15"/>
  <c r="AH75" i="15"/>
  <c r="AJ75" i="15"/>
  <c r="AI75" i="15"/>
  <c r="AG75" i="15"/>
  <c r="AB75" i="15"/>
  <c r="AA75" i="15"/>
  <c r="Z75" i="15"/>
  <c r="Z86" i="15" s="1"/>
  <c r="AF43" i="14"/>
  <c r="AI43" i="14"/>
  <c r="Z43" i="14"/>
  <c r="Z55" i="14" s="1"/>
  <c r="AC43" i="14"/>
  <c r="AB43" i="14"/>
  <c r="AE43" i="14"/>
  <c r="AD43" i="14"/>
  <c r="AA43" i="14"/>
  <c r="AH43" i="14"/>
  <c r="AJ43" i="14"/>
  <c r="AG43" i="14"/>
  <c r="G44" i="17"/>
  <c r="H43" i="17"/>
  <c r="I43" i="17" s="1"/>
  <c r="J43" i="17" s="1"/>
  <c r="AH42" i="17"/>
  <c r="Z42" i="17"/>
  <c r="AG42" i="17"/>
  <c r="AF42" i="17"/>
  <c r="AE42" i="17"/>
  <c r="AB42" i="17"/>
  <c r="AA42" i="17"/>
  <c r="Y42" i="17"/>
  <c r="Y55" i="17" s="1"/>
  <c r="AD42" i="17"/>
  <c r="AC42" i="17"/>
  <c r="AJ42" i="17"/>
  <c r="AI42" i="17"/>
  <c r="BD24" i="16"/>
  <c r="BC23" i="16" s="1"/>
  <c r="BF25" i="16"/>
  <c r="AH60" i="16"/>
  <c r="AJ62" i="16"/>
  <c r="AI61" i="16"/>
  <c r="G45" i="12"/>
  <c r="H44" i="12"/>
  <c r="I44" i="12" s="1"/>
  <c r="J44" i="12" s="1"/>
  <c r="AH76" i="11"/>
  <c r="AG76" i="11"/>
  <c r="AF76" i="11"/>
  <c r="AJ76" i="11"/>
  <c r="AB76" i="11"/>
  <c r="AC76" i="11"/>
  <c r="AA76" i="11"/>
  <c r="AA86" i="11" s="1"/>
  <c r="AE76" i="11"/>
  <c r="AD76" i="11"/>
  <c r="AI76" i="11"/>
  <c r="BD25" i="17"/>
  <c r="BB24" i="17"/>
  <c r="BA23" i="17" s="1"/>
  <c r="AI63" i="17"/>
  <c r="AJ64" i="17"/>
  <c r="AH62" i="17"/>
  <c r="AF60" i="17"/>
  <c r="AG61" i="17"/>
  <c r="H76" i="17"/>
  <c r="I76" i="17" s="1"/>
  <c r="J76" i="17" s="1"/>
  <c r="G77" i="17"/>
  <c r="BF25" i="13"/>
  <c r="BD24" i="13"/>
  <c r="BC23" i="13" s="1"/>
  <c r="AJ62" i="13"/>
  <c r="AI61" i="13"/>
  <c r="AH60" i="13"/>
  <c r="AH73" i="14"/>
  <c r="Z73" i="14"/>
  <c r="AI73" i="14"/>
  <c r="Y73" i="14"/>
  <c r="AG73" i="14"/>
  <c r="X73" i="14"/>
  <c r="X86" i="14" s="1"/>
  <c r="X87" i="14" s="1"/>
  <c r="AF73" i="14"/>
  <c r="AA73" i="14"/>
  <c r="AC73" i="14"/>
  <c r="AB73" i="14"/>
  <c r="AJ73" i="14"/>
  <c r="AE73" i="14"/>
  <c r="AD73" i="14"/>
  <c r="H43" i="13"/>
  <c r="I43" i="13" s="1"/>
  <c r="J43" i="13" s="1"/>
  <c r="G44" i="13"/>
  <c r="BE25" i="14"/>
  <c r="BC24" i="14"/>
  <c r="BB23" i="14" s="1"/>
  <c r="AG60" i="14"/>
  <c r="AH61" i="14"/>
  <c r="AI62" i="14"/>
  <c r="AJ63" i="14"/>
  <c r="G76" i="16"/>
  <c r="H75" i="16"/>
  <c r="I75" i="16" s="1"/>
  <c r="J75" i="16" s="1"/>
  <c r="AH43" i="12"/>
  <c r="Z43" i="12"/>
  <c r="Z55" i="12" s="1"/>
  <c r="AG43" i="12"/>
  <c r="AF43" i="12"/>
  <c r="AJ43" i="12"/>
  <c r="AB43" i="12"/>
  <c r="AC43" i="12"/>
  <c r="AA43" i="12"/>
  <c r="AE43" i="12"/>
  <c r="AD43" i="12"/>
  <c r="AI43" i="12"/>
  <c r="H45" i="18"/>
  <c r="I45" i="18" s="1"/>
  <c r="J45" i="18" s="1"/>
  <c r="G46" i="18"/>
  <c r="AJ74" i="12"/>
  <c r="AB74" i="12"/>
  <c r="AI74" i="12"/>
  <c r="AA74" i="12"/>
  <c r="AC74" i="12"/>
  <c r="Z74" i="12"/>
  <c r="Y74" i="12"/>
  <c r="Y86" i="12" s="1"/>
  <c r="Y87" i="12" s="1"/>
  <c r="AE74" i="12"/>
  <c r="AD74" i="12"/>
  <c r="AG74" i="12"/>
  <c r="AF74" i="12"/>
  <c r="AH74" i="12"/>
  <c r="G75" i="14"/>
  <c r="H74" i="14"/>
  <c r="I74" i="14" s="1"/>
  <c r="J74" i="14" s="1"/>
  <c r="AD42" i="13"/>
  <c r="AC42" i="13"/>
  <c r="AJ42" i="13"/>
  <c r="AB42" i="13"/>
  <c r="AF42" i="13"/>
  <c r="AI42" i="13"/>
  <c r="AH42" i="13"/>
  <c r="AG42" i="13"/>
  <c r="Y42" i="13"/>
  <c r="Y55" i="13" s="1"/>
  <c r="Z42" i="13"/>
  <c r="AE42" i="13"/>
  <c r="AA42" i="13"/>
  <c r="AF74" i="16"/>
  <c r="AE74" i="16"/>
  <c r="AG74" i="16"/>
  <c r="AD74" i="16"/>
  <c r="AC74" i="16"/>
  <c r="AI74" i="16"/>
  <c r="Y74" i="16"/>
  <c r="Y86" i="16" s="1"/>
  <c r="Y87" i="16" s="1"/>
  <c r="AA74" i="16"/>
  <c r="Z74" i="16"/>
  <c r="AH74" i="16"/>
  <c r="AJ74" i="16"/>
  <c r="AB74" i="16"/>
  <c r="AC43" i="11"/>
  <c r="AJ43" i="11"/>
  <c r="AB43" i="11"/>
  <c r="AD43" i="11"/>
  <c r="AA43" i="11"/>
  <c r="Z43" i="11"/>
  <c r="Z55" i="11" s="1"/>
  <c r="AF43" i="11"/>
  <c r="AH43" i="11"/>
  <c r="AG43" i="11"/>
  <c r="AE43" i="11"/>
  <c r="AI43" i="11"/>
  <c r="G76" i="12"/>
  <c r="H75" i="12"/>
  <c r="I75" i="12" s="1"/>
  <c r="J75" i="12" s="1"/>
  <c r="H44" i="11"/>
  <c r="I44" i="11" s="1"/>
  <c r="J44" i="11" s="1"/>
  <c r="G45" i="11"/>
  <c r="H43" i="16"/>
  <c r="I43" i="16" s="1"/>
  <c r="J43" i="16" s="1"/>
  <c r="G44" i="16"/>
  <c r="G75" i="13"/>
  <c r="H74" i="13"/>
  <c r="I74" i="13" s="1"/>
  <c r="J74" i="13" s="1"/>
  <c r="BE24" i="12"/>
  <c r="BD23" i="12" s="1"/>
  <c r="BG25" i="12"/>
  <c r="AJ61" i="12"/>
  <c r="AI60" i="12"/>
  <c r="G78" i="11"/>
  <c r="H77" i="11"/>
  <c r="I77" i="11" s="1"/>
  <c r="J77" i="11" s="1"/>
  <c r="H44" i="14"/>
  <c r="I44" i="14" s="1"/>
  <c r="J44" i="14" s="1"/>
  <c r="G45" i="14"/>
  <c r="AF42" i="16"/>
  <c r="AE42" i="16"/>
  <c r="AD42" i="16"/>
  <c r="AH42" i="16"/>
  <c r="Z42" i="16"/>
  <c r="AA42" i="16"/>
  <c r="Y42" i="16"/>
  <c r="Y55" i="16" s="1"/>
  <c r="AC42" i="16"/>
  <c r="AJ42" i="16"/>
  <c r="AB42" i="16"/>
  <c r="AI42" i="16"/>
  <c r="AG42" i="16"/>
  <c r="AG73" i="13"/>
  <c r="Y73" i="13"/>
  <c r="AI73" i="13"/>
  <c r="AA73" i="13"/>
  <c r="AH73" i="13"/>
  <c r="Z73" i="13"/>
  <c r="AD73" i="13"/>
  <c r="AC73" i="13"/>
  <c r="AB73" i="13"/>
  <c r="AF73" i="13"/>
  <c r="X73" i="13"/>
  <c r="X86" i="13" s="1"/>
  <c r="X87" i="13" s="1"/>
  <c r="AJ73" i="13"/>
  <c r="AE73" i="13"/>
  <c r="T69" i="4"/>
  <c r="W56" i="3"/>
  <c r="H74" i="10"/>
  <c r="I74" i="10" s="1"/>
  <c r="J74" i="10" s="1"/>
  <c r="G75" i="10"/>
  <c r="AD73" i="10"/>
  <c r="X73" i="10"/>
  <c r="X86" i="10" s="1"/>
  <c r="AA73" i="10"/>
  <c r="AC73" i="10"/>
  <c r="AH73" i="10"/>
  <c r="AG73" i="10"/>
  <c r="AI73" i="10"/>
  <c r="AF73" i="10"/>
  <c r="AB73" i="10"/>
  <c r="Y73" i="10"/>
  <c r="AE73" i="10"/>
  <c r="AJ73" i="10"/>
  <c r="Z73" i="10"/>
  <c r="AD76" i="7"/>
  <c r="AC76" i="7"/>
  <c r="AF76" i="7"/>
  <c r="AJ76" i="7"/>
  <c r="AI76" i="7"/>
  <c r="AA76" i="7"/>
  <c r="AA86" i="7" s="1"/>
  <c r="AE76" i="7"/>
  <c r="AH76" i="7"/>
  <c r="AB76" i="7"/>
  <c r="AG76" i="7"/>
  <c r="H77" i="7"/>
  <c r="I77" i="7" s="1"/>
  <c r="J77" i="7" s="1"/>
  <c r="G78" i="7"/>
  <c r="AG43" i="7"/>
  <c r="AB43" i="7"/>
  <c r="AJ43" i="7"/>
  <c r="AA43" i="7"/>
  <c r="AD43" i="7"/>
  <c r="AC43" i="7"/>
  <c r="AH43" i="7"/>
  <c r="Z43" i="7"/>
  <c r="Z55" i="7" s="1"/>
  <c r="AF43" i="7"/>
  <c r="AE43" i="7"/>
  <c r="AI43" i="7"/>
  <c r="H76" i="8"/>
  <c r="I76" i="8" s="1"/>
  <c r="J76" i="8" s="1"/>
  <c r="G77" i="8"/>
  <c r="W87" i="10"/>
  <c r="AJ44" i="8"/>
  <c r="AB44" i="8"/>
  <c r="AI44" i="8"/>
  <c r="AA44" i="8"/>
  <c r="AA55" i="8" s="1"/>
  <c r="AD44" i="8"/>
  <c r="AC44" i="8"/>
  <c r="AE44" i="8"/>
  <c r="AF44" i="8"/>
  <c r="AH44" i="8"/>
  <c r="AG44" i="8"/>
  <c r="G44" i="9"/>
  <c r="H43" i="9"/>
  <c r="I43" i="9" s="1"/>
  <c r="J43" i="9" s="1"/>
  <c r="BE25" i="7"/>
  <c r="BC24" i="7"/>
  <c r="BB23" i="7" s="1"/>
  <c r="AI62" i="7"/>
  <c r="AJ63" i="7"/>
  <c r="AG60" i="7"/>
  <c r="AH61" i="7"/>
  <c r="BC24" i="9"/>
  <c r="BB23" i="9" s="1"/>
  <c r="BE25" i="9"/>
  <c r="AJ63" i="9"/>
  <c r="AG60" i="9"/>
  <c r="AI62" i="9"/>
  <c r="AH61" i="9"/>
  <c r="G45" i="7"/>
  <c r="H44" i="7"/>
  <c r="I44" i="7" s="1"/>
  <c r="J44" i="7" s="1"/>
  <c r="BC24" i="8"/>
  <c r="BB23" i="8" s="1"/>
  <c r="BE25" i="8"/>
  <c r="AI62" i="8"/>
  <c r="AG60" i="8"/>
  <c r="AJ63" i="8"/>
  <c r="AH61" i="8"/>
  <c r="BD25" i="10"/>
  <c r="BB24" i="10"/>
  <c r="BA23" i="10" s="1"/>
  <c r="AJ64" i="10"/>
  <c r="AF60" i="10"/>
  <c r="AG61" i="10"/>
  <c r="AH62" i="10"/>
  <c r="AI63" i="10"/>
  <c r="V87" i="9"/>
  <c r="H45" i="8"/>
  <c r="I45" i="8" s="1"/>
  <c r="J45" i="8" s="1"/>
  <c r="G46" i="8"/>
  <c r="AE42" i="10"/>
  <c r="AC42" i="10"/>
  <c r="AB42" i="10"/>
  <c r="AA42" i="10"/>
  <c r="AF42" i="10"/>
  <c r="AJ42" i="10"/>
  <c r="AI42" i="10"/>
  <c r="Y42" i="10"/>
  <c r="Y55" i="10" s="1"/>
  <c r="Z42" i="10"/>
  <c r="AG42" i="10"/>
  <c r="AD42" i="10"/>
  <c r="AH42" i="10"/>
  <c r="H76" i="9"/>
  <c r="I76" i="9" s="1"/>
  <c r="J76" i="9" s="1"/>
  <c r="G77" i="9"/>
  <c r="AF75" i="8"/>
  <c r="AE75" i="8"/>
  <c r="AH75" i="8"/>
  <c r="Z75" i="8"/>
  <c r="Z86" i="8" s="1"/>
  <c r="AG75" i="8"/>
  <c r="AD75" i="8"/>
  <c r="AJ75" i="8"/>
  <c r="AI75" i="8"/>
  <c r="AC75" i="8"/>
  <c r="AB75" i="8"/>
  <c r="AA75" i="8"/>
  <c r="Y87" i="8"/>
  <c r="AF42" i="9"/>
  <c r="AE42" i="9"/>
  <c r="AH42" i="9"/>
  <c r="Z42" i="9"/>
  <c r="AA42" i="9"/>
  <c r="Y42" i="9"/>
  <c r="Y55" i="9" s="1"/>
  <c r="AC42" i="9"/>
  <c r="AB42" i="9"/>
  <c r="AJ42" i="9"/>
  <c r="AG42" i="9"/>
  <c r="AI42" i="9"/>
  <c r="AD42" i="9"/>
  <c r="H43" i="10"/>
  <c r="I43" i="10" s="1"/>
  <c r="J43" i="10" s="1"/>
  <c r="G44" i="10"/>
  <c r="AG75" i="9"/>
  <c r="AF75" i="9"/>
  <c r="AJ75" i="9"/>
  <c r="Z75" i="9"/>
  <c r="Z86" i="9" s="1"/>
  <c r="AI75" i="9"/>
  <c r="AB75" i="9"/>
  <c r="AH75" i="9"/>
  <c r="AE75" i="9"/>
  <c r="AD75" i="9"/>
  <c r="AC75" i="9"/>
  <c r="AA75" i="9"/>
  <c r="H75" i="6"/>
  <c r="I75" i="6" s="1"/>
  <c r="J75" i="6" s="1"/>
  <c r="G76" i="6"/>
  <c r="AG74" i="6"/>
  <c r="Y74" i="6"/>
  <c r="Y86" i="6" s="1"/>
  <c r="AF74" i="6"/>
  <c r="AE74" i="6"/>
  <c r="AH74" i="6"/>
  <c r="Z74" i="6"/>
  <c r="AJ74" i="6"/>
  <c r="AI74" i="6"/>
  <c r="AD74" i="6"/>
  <c r="AC74" i="6"/>
  <c r="AB74" i="6"/>
  <c r="AA74" i="6"/>
  <c r="BF25" i="6"/>
  <c r="BD24" i="6"/>
  <c r="BC23" i="6" s="1"/>
  <c r="AH60" i="6"/>
  <c r="AJ62" i="6"/>
  <c r="AI61" i="6"/>
  <c r="W87" i="6"/>
  <c r="H45" i="6"/>
  <c r="I45" i="6" s="1"/>
  <c r="J45" i="6" s="1"/>
  <c r="G46" i="6"/>
  <c r="AG44" i="6"/>
  <c r="AF44" i="6"/>
  <c r="AE44" i="6"/>
  <c r="AH44" i="6"/>
  <c r="AD44" i="6"/>
  <c r="AC44" i="6"/>
  <c r="AI44" i="6"/>
  <c r="AB44" i="6"/>
  <c r="AA44" i="6"/>
  <c r="AA55" i="6" s="1"/>
  <c r="AJ44" i="6"/>
  <c r="BD25" i="5"/>
  <c r="BB24" i="5"/>
  <c r="BA23" i="5" s="1"/>
  <c r="AG61" i="5"/>
  <c r="AF60" i="5"/>
  <c r="AI63" i="5"/>
  <c r="AH62" i="5"/>
  <c r="AJ64" i="5"/>
  <c r="AG74" i="5"/>
  <c r="Y74" i="5"/>
  <c r="Y86" i="5" s="1"/>
  <c r="Y87" i="5" s="1"/>
  <c r="AF74" i="5"/>
  <c r="AE74" i="5"/>
  <c r="AH74" i="5"/>
  <c r="Z74" i="5"/>
  <c r="AJ74" i="5"/>
  <c r="AA74" i="5"/>
  <c r="AB74" i="5"/>
  <c r="AI74" i="5"/>
  <c r="AD74" i="5"/>
  <c r="AC74" i="5"/>
  <c r="G46" i="5"/>
  <c r="H45" i="5"/>
  <c r="I45" i="5" s="1"/>
  <c r="J45" i="5" s="1"/>
  <c r="AG44" i="5"/>
  <c r="AF44" i="5"/>
  <c r="AE44" i="5"/>
  <c r="AH44" i="5"/>
  <c r="AJ44" i="5"/>
  <c r="AA44" i="5"/>
  <c r="AA55" i="5" s="1"/>
  <c r="AI44" i="5"/>
  <c r="AC44" i="5"/>
  <c r="AB44" i="5"/>
  <c r="AD44" i="5"/>
  <c r="H75" i="5"/>
  <c r="I75" i="5" s="1"/>
  <c r="J75" i="5" s="1"/>
  <c r="G76" i="5"/>
  <c r="BE25" i="2"/>
  <c r="BC24" i="2"/>
  <c r="BB23" i="2" s="1"/>
  <c r="AH61" i="2"/>
  <c r="AJ63" i="2"/>
  <c r="AG60" i="2"/>
  <c r="AI62" i="2"/>
  <c r="BF25" i="3"/>
  <c r="BD24" i="3"/>
  <c r="BC23" i="3" s="1"/>
  <c r="AH60" i="3"/>
  <c r="AI61" i="3"/>
  <c r="AJ62" i="3"/>
  <c r="G77" i="3"/>
  <c r="H76" i="3"/>
  <c r="I76" i="3" s="1"/>
  <c r="J76" i="3" s="1"/>
  <c r="Y87" i="3"/>
  <c r="AG75" i="3"/>
  <c r="AF75" i="3"/>
  <c r="AE75" i="3"/>
  <c r="AI75" i="3"/>
  <c r="AA75" i="3"/>
  <c r="AJ75" i="3"/>
  <c r="Z75" i="3"/>
  <c r="Z86" i="3" s="1"/>
  <c r="AD75" i="3"/>
  <c r="AH75" i="3"/>
  <c r="AB75" i="3"/>
  <c r="AC75" i="3"/>
  <c r="AH43" i="3"/>
  <c r="Z43" i="3"/>
  <c r="Z55" i="3" s="1"/>
  <c r="AG43" i="3"/>
  <c r="AF43" i="3"/>
  <c r="AJ43" i="3"/>
  <c r="AD43" i="3"/>
  <c r="AI43" i="3"/>
  <c r="AC43" i="3"/>
  <c r="AB43" i="3"/>
  <c r="AE43" i="3"/>
  <c r="AA43" i="3"/>
  <c r="G45" i="3"/>
  <c r="H44" i="3"/>
  <c r="I44" i="3" s="1"/>
  <c r="J44" i="3" s="1"/>
  <c r="Z86" i="2"/>
  <c r="AE75" i="2"/>
  <c r="AC75" i="2"/>
  <c r="AF75" i="2"/>
  <c r="AA75" i="2"/>
  <c r="AG75" i="2"/>
  <c r="AB75" i="2"/>
  <c r="AH75" i="2"/>
  <c r="AI75" i="2"/>
  <c r="AJ75" i="2"/>
  <c r="AD75" i="2"/>
  <c r="H76" i="2"/>
  <c r="I76" i="2" s="1"/>
  <c r="J76" i="2" s="1"/>
  <c r="AA76" i="2" s="1"/>
  <c r="G77" i="2"/>
  <c r="AG48" i="2"/>
  <c r="AE48" i="2"/>
  <c r="AE55" i="2" s="1"/>
  <c r="AH48" i="2"/>
  <c r="AJ48" i="2"/>
  <c r="AI48" i="2"/>
  <c r="AF48" i="2"/>
  <c r="G50" i="2"/>
  <c r="H49" i="2"/>
  <c r="I49" i="2" s="1"/>
  <c r="J49" i="2" s="1"/>
  <c r="U56" i="24" l="1"/>
  <c r="R96" i="4"/>
  <c r="Q151" i="4"/>
  <c r="Q142" i="4"/>
  <c r="Q134" i="4"/>
  <c r="AV71" i="37"/>
  <c r="AR71" i="37"/>
  <c r="AR80" i="37" s="1"/>
  <c r="AR81" i="37" s="1"/>
  <c r="AT71" i="37"/>
  <c r="AX71" i="37"/>
  <c r="AU71" i="37"/>
  <c r="AS71" i="37"/>
  <c r="AY71" i="37"/>
  <c r="AZ71" i="37"/>
  <c r="AW71" i="37"/>
  <c r="AZ56" i="37"/>
  <c r="AY55" i="37"/>
  <c r="AY40" i="37"/>
  <c r="AS40" i="37"/>
  <c r="AS49" i="37" s="1"/>
  <c r="AW40" i="37"/>
  <c r="AV40" i="37"/>
  <c r="AZ40" i="37"/>
  <c r="AU40" i="37"/>
  <c r="AX40" i="37"/>
  <c r="AT40" i="37"/>
  <c r="AN50" i="37"/>
  <c r="AM84" i="37"/>
  <c r="BV19" i="37"/>
  <c r="AZ55" i="37" s="1"/>
  <c r="AX54" i="37"/>
  <c r="BT18" i="37"/>
  <c r="BS17" i="37" s="1"/>
  <c r="X41" i="37"/>
  <c r="Y41" i="37" s="1"/>
  <c r="Z41" i="37" s="1"/>
  <c r="W42" i="37"/>
  <c r="W73" i="37"/>
  <c r="X72" i="37"/>
  <c r="Y72" i="37" s="1"/>
  <c r="Z72" i="37" s="1"/>
  <c r="T81" i="4"/>
  <c r="T125" i="4" s="1"/>
  <c r="W56" i="13"/>
  <c r="Q152" i="4"/>
  <c r="Q139" i="4"/>
  <c r="R102" i="4"/>
  <c r="U56" i="28"/>
  <c r="AH43" i="22"/>
  <c r="Z43" i="22"/>
  <c r="Z55" i="22" s="1"/>
  <c r="AF43" i="22"/>
  <c r="AC43" i="22"/>
  <c r="AD43" i="22"/>
  <c r="AJ43" i="22"/>
  <c r="AG43" i="22"/>
  <c r="AB43" i="22"/>
  <c r="AA43" i="22"/>
  <c r="AE43" i="22"/>
  <c r="AI43" i="22"/>
  <c r="P145" i="4"/>
  <c r="R130" i="4"/>
  <c r="S108" i="4"/>
  <c r="V56" i="33"/>
  <c r="BD24" i="28"/>
  <c r="BC23" i="28" s="1"/>
  <c r="AJ62" i="28"/>
  <c r="AI61" i="28"/>
  <c r="AH60" i="28"/>
  <c r="BF25" i="28"/>
  <c r="Q137" i="4"/>
  <c r="Q103" i="4"/>
  <c r="T56" i="29"/>
  <c r="S114" i="4"/>
  <c r="P148" i="4"/>
  <c r="AH76" i="30"/>
  <c r="AG76" i="30"/>
  <c r="AE76" i="30"/>
  <c r="AB76" i="30"/>
  <c r="AD76" i="30"/>
  <c r="AA76" i="30"/>
  <c r="AA86" i="30" s="1"/>
  <c r="AA87" i="30" s="1"/>
  <c r="AC76" i="30"/>
  <c r="AF76" i="30"/>
  <c r="AJ76" i="30"/>
  <c r="AI76" i="30"/>
  <c r="P147" i="4"/>
  <c r="R131" i="4"/>
  <c r="Q117" i="4"/>
  <c r="S109" i="4"/>
  <c r="V56" i="34"/>
  <c r="H77" i="30"/>
  <c r="I77" i="30" s="1"/>
  <c r="J77" i="30" s="1"/>
  <c r="G78" i="30"/>
  <c r="R101" i="4"/>
  <c r="U56" i="27"/>
  <c r="Q135" i="4"/>
  <c r="Q100" i="4"/>
  <c r="Q146" i="4" s="1"/>
  <c r="T87" i="27"/>
  <c r="Q141" i="4"/>
  <c r="S106" i="4"/>
  <c r="V56" i="31"/>
  <c r="S107" i="4"/>
  <c r="V56" i="32"/>
  <c r="BF25" i="31"/>
  <c r="BD24" i="31"/>
  <c r="BC23" i="31" s="1"/>
  <c r="AI61" i="31"/>
  <c r="AJ62" i="31"/>
  <c r="AH60" i="31"/>
  <c r="R105" i="4"/>
  <c r="R153" i="4" s="1"/>
  <c r="U87" i="31"/>
  <c r="Q120" i="4"/>
  <c r="BF25" i="29"/>
  <c r="BD24" i="29"/>
  <c r="BC23" i="29" s="1"/>
  <c r="AI61" i="29"/>
  <c r="AJ62" i="29"/>
  <c r="AH60" i="29"/>
  <c r="G45" i="22"/>
  <c r="H44" i="22"/>
  <c r="I44" i="22" s="1"/>
  <c r="J44" i="22" s="1"/>
  <c r="R104" i="4"/>
  <c r="U56" i="30"/>
  <c r="BG25" i="34"/>
  <c r="BE24" i="34"/>
  <c r="BD23" i="34" s="1"/>
  <c r="AJ61" i="34"/>
  <c r="AI60" i="34"/>
  <c r="AD44" i="34"/>
  <c r="AC44" i="34"/>
  <c r="AJ44" i="34"/>
  <c r="AB44" i="34"/>
  <c r="AF44" i="34"/>
  <c r="AG44" i="34"/>
  <c r="AE44" i="34"/>
  <c r="AA44" i="34"/>
  <c r="AA55" i="34" s="1"/>
  <c r="AH44" i="34"/>
  <c r="AI44" i="34"/>
  <c r="H47" i="33"/>
  <c r="I47" i="33" s="1"/>
  <c r="J47" i="33" s="1"/>
  <c r="G48" i="33"/>
  <c r="AI46" i="28"/>
  <c r="AJ46" i="28"/>
  <c r="AH46" i="28"/>
  <c r="AC46" i="28"/>
  <c r="AC55" i="28" s="1"/>
  <c r="AE46" i="28"/>
  <c r="AD46" i="28"/>
  <c r="AF46" i="28"/>
  <c r="AG46" i="28"/>
  <c r="BD24" i="27"/>
  <c r="BC23" i="27" s="1"/>
  <c r="BF25" i="27"/>
  <c r="AH60" i="27"/>
  <c r="AJ62" i="27"/>
  <c r="AI61" i="27"/>
  <c r="H77" i="32"/>
  <c r="I77" i="32" s="1"/>
  <c r="J77" i="32" s="1"/>
  <c r="G78" i="32"/>
  <c r="BG25" i="32"/>
  <c r="BE24" i="32"/>
  <c r="BD23" i="32" s="1"/>
  <c r="AJ61" i="32"/>
  <c r="AI60" i="32"/>
  <c r="AD76" i="32"/>
  <c r="AC76" i="32"/>
  <c r="AJ76" i="32"/>
  <c r="AB76" i="32"/>
  <c r="AI76" i="32"/>
  <c r="AH76" i="32"/>
  <c r="AG76" i="32"/>
  <c r="AE76" i="32"/>
  <c r="AA76" i="32"/>
  <c r="AA86" i="32" s="1"/>
  <c r="AA87" i="32" s="1"/>
  <c r="AF76" i="32"/>
  <c r="AG76" i="31"/>
  <c r="AF76" i="31"/>
  <c r="AE76" i="31"/>
  <c r="AH76" i="31"/>
  <c r="AJ76" i="31"/>
  <c r="AI76" i="31"/>
  <c r="AD76" i="31"/>
  <c r="AC76" i="31"/>
  <c r="AB76" i="31"/>
  <c r="AA76" i="31"/>
  <c r="AA86" i="31" s="1"/>
  <c r="H45" i="34"/>
  <c r="I45" i="34" s="1"/>
  <c r="J45" i="34" s="1"/>
  <c r="G46" i="34"/>
  <c r="H77" i="33"/>
  <c r="I77" i="33" s="1"/>
  <c r="J77" i="33" s="1"/>
  <c r="G78" i="33"/>
  <c r="AD77" i="29"/>
  <c r="AC77" i="29"/>
  <c r="AJ77" i="29"/>
  <c r="AB77" i="29"/>
  <c r="AB86" i="29" s="1"/>
  <c r="AB87" i="29" s="1"/>
  <c r="AE77" i="29"/>
  <c r="AF77" i="29"/>
  <c r="AH77" i="29"/>
  <c r="AG77" i="29"/>
  <c r="AI77" i="29"/>
  <c r="AF76" i="33"/>
  <c r="AE76" i="33"/>
  <c r="AD76" i="33"/>
  <c r="AJ76" i="33"/>
  <c r="AI76" i="33"/>
  <c r="AH76" i="33"/>
  <c r="AG76" i="33"/>
  <c r="AC76" i="33"/>
  <c r="AA76" i="33"/>
  <c r="AA86" i="33" s="1"/>
  <c r="AA87" i="33" s="1"/>
  <c r="AB76" i="33"/>
  <c r="AE45" i="30"/>
  <c r="AD45" i="30"/>
  <c r="AC45" i="30"/>
  <c r="AJ45" i="30"/>
  <c r="AB45" i="30"/>
  <c r="AB55" i="30" s="1"/>
  <c r="AF45" i="30"/>
  <c r="AI45" i="30"/>
  <c r="AG45" i="30"/>
  <c r="AH45" i="30"/>
  <c r="H78" i="29"/>
  <c r="I78" i="29" s="1"/>
  <c r="J78" i="29" s="1"/>
  <c r="G79" i="29"/>
  <c r="AE76" i="28"/>
  <c r="AD76" i="28"/>
  <c r="AC76" i="28"/>
  <c r="AF76" i="28"/>
  <c r="AA76" i="28"/>
  <c r="AA86" i="28" s="1"/>
  <c r="AA87" i="28" s="1"/>
  <c r="AG76" i="28"/>
  <c r="AH76" i="28"/>
  <c r="AB76" i="28"/>
  <c r="AI76" i="28"/>
  <c r="AJ76" i="28"/>
  <c r="G79" i="27"/>
  <c r="H78" i="27"/>
  <c r="I78" i="27" s="1"/>
  <c r="J78" i="27" s="1"/>
  <c r="G78" i="31"/>
  <c r="H77" i="31"/>
  <c r="I77" i="31" s="1"/>
  <c r="J77" i="31" s="1"/>
  <c r="AC46" i="27"/>
  <c r="AC55" i="27" s="1"/>
  <c r="AJ46" i="27"/>
  <c r="AI46" i="27"/>
  <c r="AD46" i="27"/>
  <c r="AF46" i="27"/>
  <c r="AE46" i="27"/>
  <c r="AH46" i="27"/>
  <c r="AG46" i="27"/>
  <c r="H47" i="27"/>
  <c r="I47" i="27" s="1"/>
  <c r="J47" i="27" s="1"/>
  <c r="G48" i="27"/>
  <c r="H46" i="30"/>
  <c r="I46" i="30" s="1"/>
  <c r="J46" i="30" s="1"/>
  <c r="G47" i="30"/>
  <c r="AC44" i="32"/>
  <c r="AJ44" i="32"/>
  <c r="AB44" i="32"/>
  <c r="AI44" i="32"/>
  <c r="AA44" i="32"/>
  <c r="AA55" i="32" s="1"/>
  <c r="AD44" i="32"/>
  <c r="AF44" i="32"/>
  <c r="AE44" i="32"/>
  <c r="AG44" i="32"/>
  <c r="AH44" i="32"/>
  <c r="H48" i="31"/>
  <c r="I48" i="31" s="1"/>
  <c r="J48" i="31" s="1"/>
  <c r="G49" i="31"/>
  <c r="H77" i="28"/>
  <c r="I77" i="28" s="1"/>
  <c r="J77" i="28" s="1"/>
  <c r="G78" i="28"/>
  <c r="BG25" i="30"/>
  <c r="BE24" i="30"/>
  <c r="BD23" i="30" s="1"/>
  <c r="AI60" i="30"/>
  <c r="AJ61" i="30"/>
  <c r="AG77" i="27"/>
  <c r="AF77" i="27"/>
  <c r="AE77" i="27"/>
  <c r="AD77" i="27"/>
  <c r="AC77" i="27"/>
  <c r="AH77" i="27"/>
  <c r="AB77" i="27"/>
  <c r="AB86" i="27" s="1"/>
  <c r="AJ77" i="27"/>
  <c r="AI77" i="27"/>
  <c r="AE75" i="34"/>
  <c r="AD75" i="34"/>
  <c r="AC75" i="34"/>
  <c r="AG75" i="34"/>
  <c r="AI75" i="34"/>
  <c r="AH75" i="34"/>
  <c r="AF75" i="34"/>
  <c r="AJ75" i="34"/>
  <c r="AB75" i="34"/>
  <c r="AA75" i="34"/>
  <c r="Z75" i="34"/>
  <c r="Z86" i="34" s="1"/>
  <c r="Z87" i="34" s="1"/>
  <c r="H45" i="29"/>
  <c r="I45" i="29" s="1"/>
  <c r="J45" i="29" s="1"/>
  <c r="G46" i="29"/>
  <c r="BE24" i="33"/>
  <c r="BD23" i="33" s="1"/>
  <c r="BG25" i="33"/>
  <c r="AJ61" i="33"/>
  <c r="AI60" i="33"/>
  <c r="G46" i="32"/>
  <c r="H45" i="32"/>
  <c r="I45" i="32" s="1"/>
  <c r="J45" i="32" s="1"/>
  <c r="AJ47" i="31"/>
  <c r="AI47" i="31"/>
  <c r="AH47" i="31"/>
  <c r="AG47" i="31"/>
  <c r="AF47" i="31"/>
  <c r="AE47" i="31"/>
  <c r="AD47" i="31"/>
  <c r="AD55" i="31" s="1"/>
  <c r="H76" i="34"/>
  <c r="I76" i="34" s="1"/>
  <c r="J76" i="34" s="1"/>
  <c r="G77" i="34"/>
  <c r="AF44" i="29"/>
  <c r="AE44" i="29"/>
  <c r="AD44" i="29"/>
  <c r="AG44" i="29"/>
  <c r="AH44" i="29"/>
  <c r="AC44" i="29"/>
  <c r="AB44" i="29"/>
  <c r="AI44" i="29"/>
  <c r="AA44" i="29"/>
  <c r="AA55" i="29" s="1"/>
  <c r="AJ44" i="29"/>
  <c r="AE46" i="33"/>
  <c r="AD46" i="33"/>
  <c r="AC46" i="33"/>
  <c r="AC55" i="33" s="1"/>
  <c r="AJ46" i="33"/>
  <c r="AI46" i="33"/>
  <c r="AH46" i="33"/>
  <c r="AG46" i="33"/>
  <c r="AF46" i="33"/>
  <c r="H47" i="28"/>
  <c r="I47" i="28" s="1"/>
  <c r="J47" i="28" s="1"/>
  <c r="G48" i="28"/>
  <c r="T70" i="4"/>
  <c r="W56" i="5"/>
  <c r="S71" i="4"/>
  <c r="S115" i="4" s="1"/>
  <c r="V56" i="6"/>
  <c r="R68" i="4"/>
  <c r="R112" i="4" s="1"/>
  <c r="U56" i="2"/>
  <c r="AI74" i="21"/>
  <c r="Z74" i="21"/>
  <c r="AG74" i="21"/>
  <c r="AH74" i="21"/>
  <c r="Y74" i="21"/>
  <c r="Y86" i="21" s="1"/>
  <c r="Y87" i="21" s="1"/>
  <c r="AF74" i="21"/>
  <c r="AC74" i="21"/>
  <c r="AD74" i="21"/>
  <c r="AB74" i="21"/>
  <c r="AA74" i="21"/>
  <c r="AE74" i="21"/>
  <c r="AJ74" i="21"/>
  <c r="H75" i="21"/>
  <c r="I75" i="21" s="1"/>
  <c r="J75" i="21" s="1"/>
  <c r="G76" i="21"/>
  <c r="H75" i="24"/>
  <c r="I75" i="24" s="1"/>
  <c r="J75" i="24" s="1"/>
  <c r="G76" i="24"/>
  <c r="G76" i="23"/>
  <c r="H75" i="23"/>
  <c r="I75" i="23" s="1"/>
  <c r="J75" i="23" s="1"/>
  <c r="Y74" i="24"/>
  <c r="Y86" i="24" s="1"/>
  <c r="Y87" i="24" s="1"/>
  <c r="AE74" i="24"/>
  <c r="AC74" i="24"/>
  <c r="AD74" i="24"/>
  <c r="AF74" i="24"/>
  <c r="AH74" i="24"/>
  <c r="AB74" i="24"/>
  <c r="AG74" i="24"/>
  <c r="AI74" i="24"/>
  <c r="AJ74" i="24"/>
  <c r="Z74" i="24"/>
  <c r="AA74" i="24"/>
  <c r="R82" i="4"/>
  <c r="R126" i="4" s="1"/>
  <c r="U56" i="14"/>
  <c r="U56" i="11"/>
  <c r="R79" i="4"/>
  <c r="R123" i="4" s="1"/>
  <c r="AI74" i="23"/>
  <c r="Y74" i="23"/>
  <c r="Y86" i="23" s="1"/>
  <c r="AF74" i="23"/>
  <c r="AB74" i="23"/>
  <c r="AE74" i="23"/>
  <c r="AJ74" i="23"/>
  <c r="AH74" i="23"/>
  <c r="AG74" i="23"/>
  <c r="Z74" i="23"/>
  <c r="AA74" i="23"/>
  <c r="AD74" i="23"/>
  <c r="AC74" i="23"/>
  <c r="R89" i="4"/>
  <c r="R137" i="4" s="1"/>
  <c r="U87" i="19"/>
  <c r="R90" i="4"/>
  <c r="U56" i="19"/>
  <c r="U56" i="12"/>
  <c r="R80" i="4"/>
  <c r="R124" i="4" s="1"/>
  <c r="R98" i="4"/>
  <c r="U56" i="26"/>
  <c r="S92" i="4"/>
  <c r="V56" i="21"/>
  <c r="R91" i="4"/>
  <c r="U56" i="20"/>
  <c r="S97" i="4"/>
  <c r="V56" i="25"/>
  <c r="R94" i="4"/>
  <c r="R140" i="4" s="1"/>
  <c r="U87" i="23"/>
  <c r="S93" i="4"/>
  <c r="V56" i="22"/>
  <c r="R95" i="4"/>
  <c r="U56" i="23"/>
  <c r="G47" i="26"/>
  <c r="H46" i="26"/>
  <c r="I46" i="26" s="1"/>
  <c r="J46" i="26" s="1"/>
  <c r="BE25" i="26"/>
  <c r="BC24" i="26"/>
  <c r="BB23" i="26" s="1"/>
  <c r="AG60" i="26"/>
  <c r="AH61" i="26"/>
  <c r="AJ63" i="26"/>
  <c r="AI62" i="26"/>
  <c r="BF25" i="24"/>
  <c r="BD24" i="24"/>
  <c r="BC23" i="24" s="1"/>
  <c r="AI61" i="24"/>
  <c r="AH60" i="24"/>
  <c r="AJ62" i="24"/>
  <c r="AD75" i="26"/>
  <c r="AC75" i="26"/>
  <c r="AF75" i="26"/>
  <c r="AA75" i="26"/>
  <c r="Z75" i="26"/>
  <c r="Z86" i="26" s="1"/>
  <c r="Z87" i="26" s="1"/>
  <c r="AI75" i="26"/>
  <c r="AH75" i="26"/>
  <c r="AB75" i="26"/>
  <c r="AG75" i="26"/>
  <c r="AJ75" i="26"/>
  <c r="AE75" i="26"/>
  <c r="BF25" i="23"/>
  <c r="BD24" i="23"/>
  <c r="BC23" i="23" s="1"/>
  <c r="AI61" i="23"/>
  <c r="AH60" i="23"/>
  <c r="AJ62" i="23"/>
  <c r="G46" i="20"/>
  <c r="H45" i="20"/>
  <c r="I45" i="20" s="1"/>
  <c r="J45" i="20" s="1"/>
  <c r="BH25" i="21"/>
  <c r="BF24" i="21"/>
  <c r="BE23" i="21" s="1"/>
  <c r="AJ60" i="21"/>
  <c r="G79" i="22"/>
  <c r="H78" i="22"/>
  <c r="I78" i="22" s="1"/>
  <c r="J78" i="22" s="1"/>
  <c r="AH44" i="21"/>
  <c r="AG44" i="21"/>
  <c r="AJ44" i="21"/>
  <c r="AB44" i="21"/>
  <c r="AI44" i="21"/>
  <c r="AA44" i="21"/>
  <c r="AA55" i="21" s="1"/>
  <c r="AF44" i="21"/>
  <c r="AE44" i="21"/>
  <c r="AD44" i="21"/>
  <c r="AC44" i="21"/>
  <c r="AI75" i="25"/>
  <c r="AA75" i="25"/>
  <c r="AC75" i="25"/>
  <c r="AB75" i="25"/>
  <c r="AE75" i="25"/>
  <c r="AG75" i="25"/>
  <c r="AF75" i="25"/>
  <c r="AJ75" i="25"/>
  <c r="AH75" i="25"/>
  <c r="AD75" i="25"/>
  <c r="Z75" i="25"/>
  <c r="Z86" i="25" s="1"/>
  <c r="Z87" i="25" s="1"/>
  <c r="H76" i="26"/>
  <c r="I76" i="26" s="1"/>
  <c r="J76" i="26" s="1"/>
  <c r="G77" i="26"/>
  <c r="AD43" i="19"/>
  <c r="AC43" i="19"/>
  <c r="AF43" i="19"/>
  <c r="AH43" i="19"/>
  <c r="AE43" i="19"/>
  <c r="AG43" i="19"/>
  <c r="AJ43" i="19"/>
  <c r="AI43" i="19"/>
  <c r="AB43" i="19"/>
  <c r="AA43" i="19"/>
  <c r="Z43" i="19"/>
  <c r="Z55" i="19" s="1"/>
  <c r="AG77" i="22"/>
  <c r="AF77" i="22"/>
  <c r="AI77" i="22"/>
  <c r="AJ77" i="22"/>
  <c r="AB77" i="22"/>
  <c r="AB86" i="22" s="1"/>
  <c r="AB87" i="22" s="1"/>
  <c r="AD77" i="22"/>
  <c r="AC77" i="22"/>
  <c r="AH77" i="22"/>
  <c r="AE77" i="22"/>
  <c r="G46" i="21"/>
  <c r="H45" i="21"/>
  <c r="I45" i="21" s="1"/>
  <c r="J45" i="21" s="1"/>
  <c r="G77" i="25"/>
  <c r="H76" i="25"/>
  <c r="I76" i="25" s="1"/>
  <c r="J76" i="25" s="1"/>
  <c r="H44" i="19"/>
  <c r="I44" i="19" s="1"/>
  <c r="J44" i="19" s="1"/>
  <c r="G45" i="19"/>
  <c r="AI77" i="20"/>
  <c r="AH77" i="20"/>
  <c r="AC77" i="20"/>
  <c r="AB77" i="20"/>
  <c r="AB86" i="20" s="1"/>
  <c r="AB87" i="20" s="1"/>
  <c r="AF77" i="20"/>
  <c r="AJ77" i="20"/>
  <c r="AG77" i="20"/>
  <c r="AE77" i="20"/>
  <c r="AD77" i="20"/>
  <c r="G79" i="20"/>
  <c r="H78" i="20"/>
  <c r="I78" i="20" s="1"/>
  <c r="J78" i="20" s="1"/>
  <c r="AD43" i="23"/>
  <c r="AC43" i="23"/>
  <c r="AF43" i="23"/>
  <c r="AA43" i="23"/>
  <c r="Z43" i="23"/>
  <c r="Z55" i="23" s="1"/>
  <c r="AE43" i="23"/>
  <c r="AI43" i="23"/>
  <c r="AH43" i="23"/>
  <c r="AJ43" i="23"/>
  <c r="AG43" i="23"/>
  <c r="AB43" i="23"/>
  <c r="H44" i="23"/>
  <c r="I44" i="23" s="1"/>
  <c r="J44" i="23" s="1"/>
  <c r="G45" i="23"/>
  <c r="BF24" i="20"/>
  <c r="BE23" i="20" s="1"/>
  <c r="BH25" i="20"/>
  <c r="AJ60" i="20"/>
  <c r="AD43" i="24"/>
  <c r="AC43" i="24"/>
  <c r="AF43" i="24"/>
  <c r="AA43" i="24"/>
  <c r="Z43" i="24"/>
  <c r="Z55" i="24" s="1"/>
  <c r="AE43" i="24"/>
  <c r="AH43" i="24"/>
  <c r="AG43" i="24"/>
  <c r="AJ43" i="24"/>
  <c r="AI43" i="24"/>
  <c r="AB43" i="24"/>
  <c r="AE45" i="26"/>
  <c r="AJ45" i="26"/>
  <c r="AI45" i="26"/>
  <c r="AF45" i="26"/>
  <c r="AD45" i="26"/>
  <c r="AH45" i="26"/>
  <c r="AB45" i="26"/>
  <c r="AB55" i="26" s="1"/>
  <c r="AC45" i="26"/>
  <c r="AG45" i="26"/>
  <c r="G46" i="25"/>
  <c r="H45" i="25"/>
  <c r="I45" i="25" s="1"/>
  <c r="J45" i="25" s="1"/>
  <c r="G78" i="19"/>
  <c r="H77" i="19"/>
  <c r="I77" i="19" s="1"/>
  <c r="J77" i="19" s="1"/>
  <c r="H44" i="24"/>
  <c r="I44" i="24" s="1"/>
  <c r="J44" i="24" s="1"/>
  <c r="G45" i="24"/>
  <c r="AI76" i="19"/>
  <c r="AA76" i="19"/>
  <c r="AA86" i="19" s="1"/>
  <c r="AH76" i="19"/>
  <c r="AC76" i="19"/>
  <c r="AG76" i="19"/>
  <c r="AE76" i="19"/>
  <c r="AF76" i="19"/>
  <c r="AD76" i="19"/>
  <c r="AJ76" i="19"/>
  <c r="AB76" i="19"/>
  <c r="BE25" i="22"/>
  <c r="BC24" i="22"/>
  <c r="BB23" i="22" s="1"/>
  <c r="AJ63" i="22"/>
  <c r="AH61" i="22"/>
  <c r="AI62" i="22"/>
  <c r="AG60" i="22"/>
  <c r="BF25" i="19"/>
  <c r="BD24" i="19"/>
  <c r="BC23" i="19" s="1"/>
  <c r="AI61" i="19"/>
  <c r="AH60" i="19"/>
  <c r="AJ62" i="19"/>
  <c r="BD24" i="25"/>
  <c r="BC23" i="25" s="1"/>
  <c r="BF25" i="25"/>
  <c r="AI61" i="25"/>
  <c r="AH60" i="25"/>
  <c r="AJ62" i="25"/>
  <c r="AH44" i="25"/>
  <c r="AG44" i="25"/>
  <c r="AJ44" i="25"/>
  <c r="AB44" i="25"/>
  <c r="AA44" i="25"/>
  <c r="AA55" i="25" s="1"/>
  <c r="AD44" i="25"/>
  <c r="AE44" i="25"/>
  <c r="AC44" i="25"/>
  <c r="AI44" i="25"/>
  <c r="AF44" i="25"/>
  <c r="AH44" i="20"/>
  <c r="AB44" i="20"/>
  <c r="AJ44" i="20"/>
  <c r="AA44" i="20"/>
  <c r="AA55" i="20" s="1"/>
  <c r="AD44" i="20"/>
  <c r="AG44" i="20"/>
  <c r="AI44" i="20"/>
  <c r="AF44" i="20"/>
  <c r="AE44" i="20"/>
  <c r="AC44" i="20"/>
  <c r="S83" i="4"/>
  <c r="V87" i="15"/>
  <c r="R85" i="4"/>
  <c r="R129" i="4" s="1"/>
  <c r="U56" i="16"/>
  <c r="V56" i="8"/>
  <c r="S74" i="4"/>
  <c r="S87" i="4"/>
  <c r="V56" i="18"/>
  <c r="R73" i="4"/>
  <c r="U56" i="7"/>
  <c r="R76" i="4"/>
  <c r="U56" i="10"/>
  <c r="R75" i="4"/>
  <c r="R119" i="4" s="1"/>
  <c r="U56" i="9"/>
  <c r="R72" i="4"/>
  <c r="R118" i="4" s="1"/>
  <c r="U87" i="7"/>
  <c r="S86" i="4"/>
  <c r="S130" i="4" s="1"/>
  <c r="V56" i="17"/>
  <c r="R84" i="4"/>
  <c r="R128" i="4" s="1"/>
  <c r="U56" i="15"/>
  <c r="W87" i="11"/>
  <c r="U78" i="4" s="1"/>
  <c r="T67" i="4"/>
  <c r="T113" i="4" s="1"/>
  <c r="W87" i="2"/>
  <c r="AH44" i="14"/>
  <c r="AD44" i="14"/>
  <c r="AJ44" i="14"/>
  <c r="AI44" i="14"/>
  <c r="AB44" i="14"/>
  <c r="AA44" i="14"/>
  <c r="AA55" i="14" s="1"/>
  <c r="AG44" i="14"/>
  <c r="AF44" i="14"/>
  <c r="AE44" i="14"/>
  <c r="AC44" i="14"/>
  <c r="AG74" i="13"/>
  <c r="Y74" i="13"/>
  <c r="Y86" i="13" s="1"/>
  <c r="Y87" i="13" s="1"/>
  <c r="AI74" i="13"/>
  <c r="AA74" i="13"/>
  <c r="AH74" i="13"/>
  <c r="Z74" i="13"/>
  <c r="AB74" i="13"/>
  <c r="AD74" i="13"/>
  <c r="AE74" i="13"/>
  <c r="AC74" i="13"/>
  <c r="AJ74" i="13"/>
  <c r="AF74" i="13"/>
  <c r="AC75" i="12"/>
  <c r="AJ75" i="12"/>
  <c r="AB75" i="12"/>
  <c r="AH75" i="12"/>
  <c r="AG75" i="12"/>
  <c r="AF75" i="12"/>
  <c r="Z75" i="12"/>
  <c r="Z86" i="12" s="1"/>
  <c r="Z87" i="12" s="1"/>
  <c r="AD75" i="12"/>
  <c r="AA75" i="12"/>
  <c r="AI75" i="12"/>
  <c r="AE75" i="12"/>
  <c r="G76" i="14"/>
  <c r="H75" i="14"/>
  <c r="I75" i="14" s="1"/>
  <c r="J75" i="14" s="1"/>
  <c r="AF76" i="17"/>
  <c r="AE76" i="17"/>
  <c r="AD76" i="17"/>
  <c r="AJ76" i="17"/>
  <c r="AI76" i="17"/>
  <c r="AH76" i="17"/>
  <c r="AB76" i="17"/>
  <c r="AG76" i="17"/>
  <c r="AC76" i="17"/>
  <c r="AA76" i="17"/>
  <c r="AA86" i="17" s="1"/>
  <c r="AA87" i="17" s="1"/>
  <c r="AI43" i="17"/>
  <c r="AA43" i="17"/>
  <c r="AB43" i="17"/>
  <c r="AJ43" i="17"/>
  <c r="Z43" i="17"/>
  <c r="Z55" i="17" s="1"/>
  <c r="AH43" i="17"/>
  <c r="AC43" i="17"/>
  <c r="AE43" i="17"/>
  <c r="AG43" i="17"/>
  <c r="AF43" i="17"/>
  <c r="AD43" i="17"/>
  <c r="H77" i="15"/>
  <c r="I77" i="15" s="1"/>
  <c r="J77" i="15" s="1"/>
  <c r="G78" i="15"/>
  <c r="BD24" i="15"/>
  <c r="BC23" i="15" s="1"/>
  <c r="BF25" i="15"/>
  <c r="AJ62" i="15"/>
  <c r="AI61" i="15"/>
  <c r="AH60" i="15"/>
  <c r="AC77" i="11"/>
  <c r="AJ77" i="11"/>
  <c r="AB77" i="11"/>
  <c r="AB86" i="11" s="1"/>
  <c r="AI77" i="11"/>
  <c r="AE77" i="11"/>
  <c r="AF77" i="11"/>
  <c r="AD77" i="11"/>
  <c r="AH77" i="11"/>
  <c r="AG77" i="11"/>
  <c r="G76" i="13"/>
  <c r="H75" i="13"/>
  <c r="I75" i="13" s="1"/>
  <c r="J75" i="13" s="1"/>
  <c r="H76" i="12"/>
  <c r="I76" i="12" s="1"/>
  <c r="J76" i="12" s="1"/>
  <c r="G77" i="12"/>
  <c r="BG25" i="16"/>
  <c r="BE24" i="16"/>
  <c r="BD23" i="16" s="1"/>
  <c r="AI60" i="16"/>
  <c r="AJ61" i="16"/>
  <c r="G45" i="17"/>
  <c r="H44" i="17"/>
  <c r="I44" i="17" s="1"/>
  <c r="J44" i="17" s="1"/>
  <c r="AG76" i="15"/>
  <c r="AJ76" i="15"/>
  <c r="AA76" i="15"/>
  <c r="AA86" i="15" s="1"/>
  <c r="AI76" i="15"/>
  <c r="AH76" i="15"/>
  <c r="AC76" i="15"/>
  <c r="AE76" i="15"/>
  <c r="AD76" i="15"/>
  <c r="AB76" i="15"/>
  <c r="AF76" i="15"/>
  <c r="G46" i="14"/>
  <c r="H45" i="14"/>
  <c r="I45" i="14" s="1"/>
  <c r="J45" i="14" s="1"/>
  <c r="BD24" i="14"/>
  <c r="BC23" i="14" s="1"/>
  <c r="BF25" i="14"/>
  <c r="AH60" i="14"/>
  <c r="AI61" i="14"/>
  <c r="AJ62" i="14"/>
  <c r="G46" i="15"/>
  <c r="H45" i="15"/>
  <c r="I45" i="15" s="1"/>
  <c r="J45" i="15" s="1"/>
  <c r="AJ74" i="18"/>
  <c r="AB74" i="18"/>
  <c r="AA74" i="18"/>
  <c r="AI74" i="18"/>
  <c r="Z74" i="18"/>
  <c r="AH74" i="18"/>
  <c r="Y74" i="18"/>
  <c r="Y86" i="18" s="1"/>
  <c r="Y87" i="18" s="1"/>
  <c r="AE74" i="18"/>
  <c r="AD74" i="18"/>
  <c r="AC74" i="18"/>
  <c r="AG74" i="18"/>
  <c r="AF74" i="18"/>
  <c r="AH74" i="14"/>
  <c r="Z74" i="14"/>
  <c r="AB74" i="14"/>
  <c r="AJ74" i="14"/>
  <c r="AA74" i="14"/>
  <c r="AI74" i="14"/>
  <c r="Y74" i="14"/>
  <c r="Y86" i="14" s="1"/>
  <c r="Y87" i="14" s="1"/>
  <c r="AG74" i="14"/>
  <c r="AC74" i="14"/>
  <c r="AE74" i="14"/>
  <c r="AF74" i="14"/>
  <c r="AD74" i="14"/>
  <c r="AG43" i="16"/>
  <c r="AF43" i="16"/>
  <c r="AE43" i="16"/>
  <c r="AI43" i="16"/>
  <c r="AA43" i="16"/>
  <c r="AB43" i="16"/>
  <c r="Z43" i="16"/>
  <c r="Z55" i="16" s="1"/>
  <c r="AD43" i="16"/>
  <c r="AH43" i="16"/>
  <c r="AC43" i="16"/>
  <c r="AJ43" i="16"/>
  <c r="AG75" i="16"/>
  <c r="AF75" i="16"/>
  <c r="AB75" i="16"/>
  <c r="AA75" i="16"/>
  <c r="AJ75" i="16"/>
  <c r="Z75" i="16"/>
  <c r="Z86" i="16" s="1"/>
  <c r="Z87" i="16" s="1"/>
  <c r="AD75" i="16"/>
  <c r="AH75" i="16"/>
  <c r="AE75" i="16"/>
  <c r="AC75" i="16"/>
  <c r="AI75" i="16"/>
  <c r="H44" i="13"/>
  <c r="I44" i="13" s="1"/>
  <c r="J44" i="13" s="1"/>
  <c r="G45" i="13"/>
  <c r="AH44" i="15"/>
  <c r="AG44" i="15"/>
  <c r="AF44" i="15"/>
  <c r="AE44" i="15"/>
  <c r="AD44" i="15"/>
  <c r="AB44" i="15"/>
  <c r="AA44" i="15"/>
  <c r="AA55" i="15" s="1"/>
  <c r="AI44" i="15"/>
  <c r="AC44" i="15"/>
  <c r="AJ44" i="15"/>
  <c r="G76" i="18"/>
  <c r="H75" i="18"/>
  <c r="I75" i="18" s="1"/>
  <c r="J75" i="18" s="1"/>
  <c r="AJ44" i="12"/>
  <c r="AB44" i="12"/>
  <c r="AI44" i="12"/>
  <c r="AA44" i="12"/>
  <c r="AA55" i="12" s="1"/>
  <c r="AH44" i="12"/>
  <c r="AD44" i="12"/>
  <c r="AE44" i="12"/>
  <c r="AC44" i="12"/>
  <c r="AG44" i="12"/>
  <c r="AF44" i="12"/>
  <c r="H45" i="11"/>
  <c r="I45" i="11" s="1"/>
  <c r="J45" i="11" s="1"/>
  <c r="G46" i="11"/>
  <c r="G77" i="16"/>
  <c r="H76" i="16"/>
  <c r="I76" i="16" s="1"/>
  <c r="J76" i="16" s="1"/>
  <c r="AE43" i="13"/>
  <c r="AD43" i="13"/>
  <c r="AC43" i="13"/>
  <c r="AG43" i="13"/>
  <c r="AJ43" i="13"/>
  <c r="AI43" i="13"/>
  <c r="AH43" i="13"/>
  <c r="Z43" i="13"/>
  <c r="Z55" i="13" s="1"/>
  <c r="AF43" i="13"/>
  <c r="AB43" i="13"/>
  <c r="AA43" i="13"/>
  <c r="G46" i="12"/>
  <c r="H45" i="12"/>
  <c r="I45" i="12" s="1"/>
  <c r="J45" i="12" s="1"/>
  <c r="H77" i="17"/>
  <c r="I77" i="17" s="1"/>
  <c r="J77" i="17" s="1"/>
  <c r="G78" i="17"/>
  <c r="H46" i="18"/>
  <c r="I46" i="18" s="1"/>
  <c r="J46" i="18" s="1"/>
  <c r="G47" i="18"/>
  <c r="G79" i="11"/>
  <c r="H78" i="11"/>
  <c r="I78" i="11" s="1"/>
  <c r="J78" i="11" s="1"/>
  <c r="G45" i="16"/>
  <c r="H44" i="16"/>
  <c r="I44" i="16" s="1"/>
  <c r="J44" i="16" s="1"/>
  <c r="AE44" i="11"/>
  <c r="AD44" i="11"/>
  <c r="AJ44" i="11"/>
  <c r="AI44" i="11"/>
  <c r="AH44" i="11"/>
  <c r="AB44" i="11"/>
  <c r="AG44" i="11"/>
  <c r="AF44" i="11"/>
  <c r="AC44" i="11"/>
  <c r="AA44" i="11"/>
  <c r="AA55" i="11" s="1"/>
  <c r="BH25" i="12"/>
  <c r="BF24" i="12"/>
  <c r="BE23" i="12" s="1"/>
  <c r="AJ60" i="12"/>
  <c r="AE45" i="18"/>
  <c r="AH45" i="18"/>
  <c r="AF45" i="18"/>
  <c r="AD45" i="18"/>
  <c r="AC45" i="18"/>
  <c r="AG45" i="18"/>
  <c r="AB45" i="18"/>
  <c r="AB55" i="18" s="1"/>
  <c r="AI45" i="18"/>
  <c r="AJ45" i="18"/>
  <c r="BG25" i="13"/>
  <c r="BE24" i="13"/>
  <c r="BD23" i="13" s="1"/>
  <c r="AI60" i="13"/>
  <c r="AJ61" i="13"/>
  <c r="BC24" i="17"/>
  <c r="BB23" i="17" s="1"/>
  <c r="BE25" i="17"/>
  <c r="AG60" i="17"/>
  <c r="AI62" i="17"/>
  <c r="AJ63" i="17"/>
  <c r="AH61" i="17"/>
  <c r="BG25" i="11"/>
  <c r="BE24" i="11"/>
  <c r="BD23" i="11" s="1"/>
  <c r="AJ61" i="11"/>
  <c r="AI60" i="11"/>
  <c r="BE24" i="18"/>
  <c r="BD23" i="18" s="1"/>
  <c r="BG25" i="18"/>
  <c r="AJ61" i="18"/>
  <c r="AI60" i="18"/>
  <c r="U69" i="4"/>
  <c r="X56" i="3"/>
  <c r="H75" i="10"/>
  <c r="I75" i="10" s="1"/>
  <c r="J75" i="10" s="1"/>
  <c r="G76" i="10"/>
  <c r="AF74" i="10"/>
  <c r="AI74" i="10"/>
  <c r="AB74" i="10"/>
  <c r="AC74" i="10"/>
  <c r="AE74" i="10"/>
  <c r="AA74" i="10"/>
  <c r="Z74" i="10"/>
  <c r="AH74" i="10"/>
  <c r="Y74" i="10"/>
  <c r="Y86" i="10" s="1"/>
  <c r="AD74" i="10"/>
  <c r="AJ74" i="10"/>
  <c r="AG74" i="10"/>
  <c r="G78" i="8"/>
  <c r="H77" i="8"/>
  <c r="I77" i="8" s="1"/>
  <c r="J77" i="8" s="1"/>
  <c r="BD24" i="7"/>
  <c r="BC23" i="7" s="1"/>
  <c r="BF25" i="7"/>
  <c r="AJ62" i="7"/>
  <c r="AI61" i="7"/>
  <c r="AH60" i="7"/>
  <c r="AH76" i="8"/>
  <c r="AG76" i="8"/>
  <c r="AJ76" i="8"/>
  <c r="AB76" i="8"/>
  <c r="AE76" i="8"/>
  <c r="AD76" i="8"/>
  <c r="AI76" i="8"/>
  <c r="AC76" i="8"/>
  <c r="AF76" i="8"/>
  <c r="AA76" i="8"/>
  <c r="AA86" i="8" s="1"/>
  <c r="G79" i="7"/>
  <c r="H78" i="7"/>
  <c r="I78" i="7" s="1"/>
  <c r="J78" i="7" s="1"/>
  <c r="AI76" i="9"/>
  <c r="AA76" i="9"/>
  <c r="AA86" i="9" s="1"/>
  <c r="AH76" i="9"/>
  <c r="AF76" i="9"/>
  <c r="AE76" i="9"/>
  <c r="AJ76" i="9"/>
  <c r="AD76" i="9"/>
  <c r="AB76" i="9"/>
  <c r="AG76" i="9"/>
  <c r="AC76" i="9"/>
  <c r="BF25" i="8"/>
  <c r="BD24" i="8"/>
  <c r="BC23" i="8" s="1"/>
  <c r="AJ62" i="8"/>
  <c r="AH60" i="8"/>
  <c r="AI61" i="8"/>
  <c r="BF25" i="9"/>
  <c r="BD24" i="9"/>
  <c r="BC23" i="9" s="1"/>
  <c r="AJ62" i="9"/>
  <c r="AI61" i="9"/>
  <c r="AH60" i="9"/>
  <c r="AG77" i="7"/>
  <c r="AF77" i="7"/>
  <c r="AI77" i="7"/>
  <c r="AJ77" i="7"/>
  <c r="AB77" i="7"/>
  <c r="AB86" i="7" s="1"/>
  <c r="AE77" i="7"/>
  <c r="AD77" i="7"/>
  <c r="AC77" i="7"/>
  <c r="AH77" i="7"/>
  <c r="Z87" i="8"/>
  <c r="H46" i="8"/>
  <c r="I46" i="8" s="1"/>
  <c r="J46" i="8" s="1"/>
  <c r="G47" i="8"/>
  <c r="AG43" i="9"/>
  <c r="AF43" i="9"/>
  <c r="AI43" i="9"/>
  <c r="AA43" i="9"/>
  <c r="AJ43" i="9"/>
  <c r="AB43" i="9"/>
  <c r="AC43" i="9"/>
  <c r="Z43" i="9"/>
  <c r="Z55" i="9" s="1"/>
  <c r="AE43" i="9"/>
  <c r="AH43" i="9"/>
  <c r="AD43" i="9"/>
  <c r="H44" i="10"/>
  <c r="I44" i="10" s="1"/>
  <c r="J44" i="10" s="1"/>
  <c r="G45" i="10"/>
  <c r="AE45" i="8"/>
  <c r="AD45" i="8"/>
  <c r="AG45" i="8"/>
  <c r="AJ45" i="8"/>
  <c r="AB45" i="8"/>
  <c r="AB55" i="8" s="1"/>
  <c r="AI45" i="8"/>
  <c r="AH45" i="8"/>
  <c r="AF45" i="8"/>
  <c r="AC45" i="8"/>
  <c r="AI44" i="7"/>
  <c r="AA44" i="7"/>
  <c r="AA55" i="7" s="1"/>
  <c r="AF44" i="7"/>
  <c r="AE44" i="7"/>
  <c r="AH44" i="7"/>
  <c r="AC44" i="7"/>
  <c r="AB44" i="7"/>
  <c r="AG44" i="7"/>
  <c r="AD44" i="7"/>
  <c r="AJ44" i="7"/>
  <c r="G45" i="9"/>
  <c r="H44" i="9"/>
  <c r="I44" i="9" s="1"/>
  <c r="J44" i="9" s="1"/>
  <c r="AF43" i="10"/>
  <c r="AD43" i="10"/>
  <c r="AI43" i="10"/>
  <c r="AH43" i="10"/>
  <c r="AA43" i="10"/>
  <c r="AB43" i="10"/>
  <c r="AJ43" i="10"/>
  <c r="AG43" i="10"/>
  <c r="AE43" i="10"/>
  <c r="AC43" i="10"/>
  <c r="Z43" i="10"/>
  <c r="Z55" i="10" s="1"/>
  <c r="G46" i="7"/>
  <c r="H45" i="7"/>
  <c r="I45" i="7" s="1"/>
  <c r="J45" i="7" s="1"/>
  <c r="W87" i="9"/>
  <c r="X87" i="10"/>
  <c r="BE25" i="10"/>
  <c r="BC24" i="10"/>
  <c r="BB23" i="10" s="1"/>
  <c r="AG60" i="10"/>
  <c r="AH61" i="10"/>
  <c r="AJ63" i="10"/>
  <c r="AI62" i="10"/>
  <c r="G78" i="9"/>
  <c r="H77" i="9"/>
  <c r="I77" i="9" s="1"/>
  <c r="J77" i="9" s="1"/>
  <c r="AJ45" i="6"/>
  <c r="AB45" i="6"/>
  <c r="AB55" i="6" s="1"/>
  <c r="AI45" i="6"/>
  <c r="AH45" i="6"/>
  <c r="AF45" i="6"/>
  <c r="AE45" i="6"/>
  <c r="AD45" i="6"/>
  <c r="AG45" i="6"/>
  <c r="AC45" i="6"/>
  <c r="BE24" i="6"/>
  <c r="BD23" i="6" s="1"/>
  <c r="BG25" i="6"/>
  <c r="AJ61" i="6"/>
  <c r="AI60" i="6"/>
  <c r="G77" i="6"/>
  <c r="H76" i="6"/>
  <c r="I76" i="6" s="1"/>
  <c r="J76" i="6" s="1"/>
  <c r="X87" i="6"/>
  <c r="AH75" i="6"/>
  <c r="Z75" i="6"/>
  <c r="Z86" i="6" s="1"/>
  <c r="AG75" i="6"/>
  <c r="AF75" i="6"/>
  <c r="AI75" i="6"/>
  <c r="AA75" i="6"/>
  <c r="AB75" i="6"/>
  <c r="AC75" i="6"/>
  <c r="AE75" i="6"/>
  <c r="AJ75" i="6"/>
  <c r="AD75" i="6"/>
  <c r="H46" i="6"/>
  <c r="I46" i="6" s="1"/>
  <c r="J46" i="6" s="1"/>
  <c r="G47" i="6"/>
  <c r="BE25" i="5"/>
  <c r="BC24" i="5"/>
  <c r="BB23" i="5" s="1"/>
  <c r="AI62" i="5"/>
  <c r="AH61" i="5"/>
  <c r="AJ63" i="5"/>
  <c r="AG60" i="5"/>
  <c r="AH75" i="5"/>
  <c r="Z75" i="5"/>
  <c r="Z86" i="5" s="1"/>
  <c r="Z87" i="5" s="1"/>
  <c r="AG75" i="5"/>
  <c r="AF75" i="5"/>
  <c r="AI75" i="5"/>
  <c r="AA75" i="5"/>
  <c r="AB75" i="5"/>
  <c r="AJ75" i="5"/>
  <c r="AC75" i="5"/>
  <c r="AE75" i="5"/>
  <c r="AD75" i="5"/>
  <c r="AJ45" i="5"/>
  <c r="AB45" i="5"/>
  <c r="AB55" i="5" s="1"/>
  <c r="AI45" i="5"/>
  <c r="AH45" i="5"/>
  <c r="AC45" i="5"/>
  <c r="AD45" i="5"/>
  <c r="AF45" i="5"/>
  <c r="AE45" i="5"/>
  <c r="AG45" i="5"/>
  <c r="G77" i="5"/>
  <c r="H76" i="5"/>
  <c r="I76" i="5" s="1"/>
  <c r="J76" i="5" s="1"/>
  <c r="H46" i="5"/>
  <c r="I46" i="5" s="1"/>
  <c r="J46" i="5" s="1"/>
  <c r="G47" i="5"/>
  <c r="BD24" i="2"/>
  <c r="BC23" i="2" s="1"/>
  <c r="BF25" i="2"/>
  <c r="AI61" i="2"/>
  <c r="AH60" i="2"/>
  <c r="AJ62" i="2"/>
  <c r="BG25" i="3"/>
  <c r="BE24" i="3"/>
  <c r="BD23" i="3" s="1"/>
  <c r="AI60" i="3"/>
  <c r="AJ61" i="3"/>
  <c r="AI76" i="3"/>
  <c r="AA76" i="3"/>
  <c r="AA86" i="3" s="1"/>
  <c r="AH76" i="3"/>
  <c r="AG76" i="3"/>
  <c r="AC76" i="3"/>
  <c r="AF76" i="3"/>
  <c r="AE76" i="3"/>
  <c r="AD76" i="3"/>
  <c r="AB76" i="3"/>
  <c r="AJ76" i="3"/>
  <c r="AJ44" i="3"/>
  <c r="AB44" i="3"/>
  <c r="AI44" i="3"/>
  <c r="AA44" i="3"/>
  <c r="AA55" i="3" s="1"/>
  <c r="AH44" i="3"/>
  <c r="AG44" i="3"/>
  <c r="AC44" i="3"/>
  <c r="AF44" i="3"/>
  <c r="AE44" i="3"/>
  <c r="AD44" i="3"/>
  <c r="G46" i="3"/>
  <c r="H45" i="3"/>
  <c r="I45" i="3" s="1"/>
  <c r="J45" i="3" s="1"/>
  <c r="Z87" i="3"/>
  <c r="G78" i="3"/>
  <c r="H77" i="3"/>
  <c r="I77" i="3" s="1"/>
  <c r="J77" i="3" s="1"/>
  <c r="AA86" i="2"/>
  <c r="AG76" i="2"/>
  <c r="AD76" i="2"/>
  <c r="AH76" i="2"/>
  <c r="AB76" i="2"/>
  <c r="AI76" i="2"/>
  <c r="AC76" i="2"/>
  <c r="AE76" i="2"/>
  <c r="AJ76" i="2"/>
  <c r="AF76" i="2"/>
  <c r="G78" i="2"/>
  <c r="H77" i="2"/>
  <c r="I77" i="2" s="1"/>
  <c r="J77" i="2" s="1"/>
  <c r="AB77" i="2" s="1"/>
  <c r="AG49" i="2"/>
  <c r="AH49" i="2"/>
  <c r="AI49" i="2"/>
  <c r="AJ49" i="2"/>
  <c r="AF49" i="2"/>
  <c r="AF55" i="2" s="1"/>
  <c r="G51" i="2"/>
  <c r="H50" i="2"/>
  <c r="I50" i="2" s="1"/>
  <c r="J50" i="2" s="1"/>
  <c r="S96" i="4" l="1"/>
  <c r="V56" i="24"/>
  <c r="R117" i="4"/>
  <c r="AT41" i="37"/>
  <c r="AT49" i="37" s="1"/>
  <c r="AZ41" i="37"/>
  <c r="AX41" i="37"/>
  <c r="AV41" i="37"/>
  <c r="AU41" i="37"/>
  <c r="AW41" i="37"/>
  <c r="AY41" i="37"/>
  <c r="AX72" i="37"/>
  <c r="AY72" i="37"/>
  <c r="AZ72" i="37"/>
  <c r="AT72" i="37"/>
  <c r="AU72" i="37"/>
  <c r="AV72" i="37"/>
  <c r="AW72" i="37"/>
  <c r="AS72" i="37"/>
  <c r="AS80" i="37" s="1"/>
  <c r="AS81" i="37" s="1"/>
  <c r="AO50" i="37"/>
  <c r="AN84" i="37"/>
  <c r="BW19" i="37"/>
  <c r="BU18" i="37"/>
  <c r="BT17" i="37" s="1"/>
  <c r="AY54" i="37"/>
  <c r="W74" i="37"/>
  <c r="X73" i="37"/>
  <c r="Y73" i="37" s="1"/>
  <c r="Z73" i="37" s="1"/>
  <c r="W43" i="37"/>
  <c r="X42" i="37"/>
  <c r="Y42" i="37" s="1"/>
  <c r="Z42" i="37" s="1"/>
  <c r="U81" i="4"/>
  <c r="X56" i="13"/>
  <c r="R135" i="4"/>
  <c r="R134" i="4"/>
  <c r="R150" i="4"/>
  <c r="R139" i="4"/>
  <c r="R152" i="4"/>
  <c r="R151" i="4"/>
  <c r="R103" i="4"/>
  <c r="U56" i="29"/>
  <c r="T108" i="4"/>
  <c r="W56" i="33"/>
  <c r="AJ60" i="34"/>
  <c r="BH25" i="34"/>
  <c r="BF24" i="34"/>
  <c r="BE23" i="34" s="1"/>
  <c r="T106" i="4"/>
  <c r="W56" i="31"/>
  <c r="G79" i="30"/>
  <c r="H78" i="30"/>
  <c r="I78" i="30" s="1"/>
  <c r="J78" i="30" s="1"/>
  <c r="Q147" i="4"/>
  <c r="Q148" i="4"/>
  <c r="S131" i="4"/>
  <c r="S104" i="4"/>
  <c r="V56" i="30"/>
  <c r="AJ61" i="29"/>
  <c r="AI60" i="29"/>
  <c r="BG25" i="29"/>
  <c r="BE24" i="29"/>
  <c r="BD23" i="29" s="1"/>
  <c r="Q145" i="4"/>
  <c r="AD77" i="30"/>
  <c r="AH77" i="30"/>
  <c r="AE77" i="30"/>
  <c r="AG77" i="30"/>
  <c r="AF77" i="30"/>
  <c r="AI77" i="30"/>
  <c r="AB77" i="30"/>
  <c r="AB86" i="30" s="1"/>
  <c r="AB87" i="30" s="1"/>
  <c r="AC77" i="30"/>
  <c r="AJ77" i="30"/>
  <c r="R142" i="4"/>
  <c r="R100" i="4"/>
  <c r="R145" i="4" s="1"/>
  <c r="U87" i="27"/>
  <c r="T109" i="4"/>
  <c r="W56" i="34"/>
  <c r="BE24" i="28"/>
  <c r="BD23" i="28" s="1"/>
  <c r="BG25" i="28"/>
  <c r="AI60" i="28"/>
  <c r="AJ61" i="28"/>
  <c r="AB44" i="22"/>
  <c r="AA44" i="22"/>
  <c r="AA55" i="22" s="1"/>
  <c r="AE44" i="22"/>
  <c r="AF44" i="22"/>
  <c r="AD44" i="22"/>
  <c r="AC44" i="22"/>
  <c r="AG44" i="22"/>
  <c r="AI44" i="22"/>
  <c r="AH44" i="22"/>
  <c r="AJ44" i="22"/>
  <c r="T114" i="4"/>
  <c r="H45" i="22"/>
  <c r="I45" i="22" s="1"/>
  <c r="J45" i="22" s="1"/>
  <c r="G46" i="22"/>
  <c r="BG25" i="31"/>
  <c r="BE24" i="31"/>
  <c r="BD23" i="31" s="1"/>
  <c r="AJ61" i="31"/>
  <c r="AI60" i="31"/>
  <c r="R136" i="4"/>
  <c r="S102" i="4"/>
  <c r="V56" i="28"/>
  <c r="R120" i="4"/>
  <c r="S105" i="4"/>
  <c r="S150" i="4" s="1"/>
  <c r="V87" i="31"/>
  <c r="T107" i="4"/>
  <c r="W56" i="32"/>
  <c r="R141" i="4"/>
  <c r="S101" i="4"/>
  <c r="V56" i="27"/>
  <c r="G80" i="29"/>
  <c r="H79" i="29"/>
  <c r="I79" i="29" s="1"/>
  <c r="J79" i="29" s="1"/>
  <c r="G79" i="33"/>
  <c r="H78" i="33"/>
  <c r="I78" i="33" s="1"/>
  <c r="J78" i="33" s="1"/>
  <c r="G79" i="32"/>
  <c r="H78" i="32"/>
  <c r="I78" i="32" s="1"/>
  <c r="J78" i="32" s="1"/>
  <c r="AI45" i="29"/>
  <c r="AH45" i="29"/>
  <c r="AG45" i="29"/>
  <c r="AJ45" i="29"/>
  <c r="AB45" i="29"/>
  <c r="AB55" i="29" s="1"/>
  <c r="AF45" i="29"/>
  <c r="AE45" i="29"/>
  <c r="AC45" i="29"/>
  <c r="AD45" i="29"/>
  <c r="BF24" i="30"/>
  <c r="BE23" i="30" s="1"/>
  <c r="BH25" i="30"/>
  <c r="AJ60" i="30"/>
  <c r="G49" i="28"/>
  <c r="H48" i="28"/>
  <c r="I48" i="28" s="1"/>
  <c r="J48" i="28" s="1"/>
  <c r="H78" i="31"/>
  <c r="I78" i="31" s="1"/>
  <c r="J78" i="31" s="1"/>
  <c r="G79" i="31"/>
  <c r="AH78" i="29"/>
  <c r="AG78" i="29"/>
  <c r="AF78" i="29"/>
  <c r="AD78" i="29"/>
  <c r="AC78" i="29"/>
  <c r="AC86" i="29" s="1"/>
  <c r="AC87" i="29" s="1"/>
  <c r="AE78" i="29"/>
  <c r="AJ78" i="29"/>
  <c r="AI78" i="29"/>
  <c r="AI77" i="33"/>
  <c r="AH77" i="33"/>
  <c r="AG77" i="33"/>
  <c r="AJ77" i="33"/>
  <c r="AB77" i="33"/>
  <c r="AB86" i="33" s="1"/>
  <c r="AB87" i="33" s="1"/>
  <c r="AF77" i="33"/>
  <c r="AD77" i="33"/>
  <c r="AC77" i="33"/>
  <c r="AE77" i="33"/>
  <c r="AG77" i="32"/>
  <c r="AF77" i="32"/>
  <c r="AE77" i="32"/>
  <c r="AJ77" i="32"/>
  <c r="AI77" i="32"/>
  <c r="AH77" i="32"/>
  <c r="AB77" i="32"/>
  <c r="AB86" i="32" s="1"/>
  <c r="AB87" i="32" s="1"/>
  <c r="AD77" i="32"/>
  <c r="AC77" i="32"/>
  <c r="G79" i="28"/>
  <c r="H78" i="28"/>
  <c r="I78" i="28" s="1"/>
  <c r="J78" i="28" s="1"/>
  <c r="G49" i="27"/>
  <c r="H48" i="27"/>
  <c r="I48" i="27" s="1"/>
  <c r="J48" i="27" s="1"/>
  <c r="AF47" i="28"/>
  <c r="AH47" i="28"/>
  <c r="AG47" i="28"/>
  <c r="AJ47" i="28"/>
  <c r="AI47" i="28"/>
  <c r="AE47" i="28"/>
  <c r="AD47" i="28"/>
  <c r="AD55" i="28" s="1"/>
  <c r="G78" i="34"/>
  <c r="H77" i="34"/>
  <c r="I77" i="34" s="1"/>
  <c r="J77" i="34" s="1"/>
  <c r="AC78" i="27"/>
  <c r="AC86" i="27" s="1"/>
  <c r="AJ78" i="27"/>
  <c r="AE78" i="27"/>
  <c r="AD78" i="27"/>
  <c r="AF78" i="27"/>
  <c r="AH78" i="27"/>
  <c r="AG78" i="27"/>
  <c r="AI78" i="27"/>
  <c r="G47" i="34"/>
  <c r="H46" i="34"/>
  <c r="I46" i="34" s="1"/>
  <c r="J46" i="34" s="1"/>
  <c r="H48" i="33"/>
  <c r="I48" i="33" s="1"/>
  <c r="J48" i="33" s="1"/>
  <c r="G49" i="33"/>
  <c r="AH48" i="31"/>
  <c r="AG48" i="31"/>
  <c r="AF48" i="31"/>
  <c r="AI48" i="31"/>
  <c r="AE48" i="31"/>
  <c r="AE55" i="31" s="1"/>
  <c r="AJ48" i="31"/>
  <c r="BF24" i="33"/>
  <c r="BE23" i="33" s="1"/>
  <c r="BH25" i="33"/>
  <c r="AJ60" i="33"/>
  <c r="AG76" i="34"/>
  <c r="AF76" i="34"/>
  <c r="AE76" i="34"/>
  <c r="AI76" i="34"/>
  <c r="AA76" i="34"/>
  <c r="AA86" i="34" s="1"/>
  <c r="AA87" i="34" s="1"/>
  <c r="AJ76" i="34"/>
  <c r="AH76" i="34"/>
  <c r="AC76" i="34"/>
  <c r="AB76" i="34"/>
  <c r="AD76" i="34"/>
  <c r="AF45" i="32"/>
  <c r="AE45" i="32"/>
  <c r="AD45" i="32"/>
  <c r="AJ45" i="32"/>
  <c r="AB45" i="32"/>
  <c r="AB55" i="32" s="1"/>
  <c r="AI45" i="32"/>
  <c r="AH45" i="32"/>
  <c r="AC45" i="32"/>
  <c r="AG45" i="32"/>
  <c r="G47" i="29"/>
  <c r="H46" i="29"/>
  <c r="I46" i="29" s="1"/>
  <c r="J46" i="29" s="1"/>
  <c r="H47" i="30"/>
  <c r="I47" i="30" s="1"/>
  <c r="J47" i="30" s="1"/>
  <c r="G48" i="30"/>
  <c r="G80" i="27"/>
  <c r="H79" i="27"/>
  <c r="I79" i="27" s="1"/>
  <c r="J79" i="27" s="1"/>
  <c r="AG45" i="34"/>
  <c r="AF45" i="34"/>
  <c r="AE45" i="34"/>
  <c r="AI45" i="34"/>
  <c r="AJ45" i="34"/>
  <c r="AH45" i="34"/>
  <c r="AD45" i="34"/>
  <c r="AB45" i="34"/>
  <c r="AB55" i="34" s="1"/>
  <c r="AC45" i="34"/>
  <c r="AJ47" i="33"/>
  <c r="AI47" i="33"/>
  <c r="AH47" i="33"/>
  <c r="AG47" i="33"/>
  <c r="AF47" i="33"/>
  <c r="AE47" i="33"/>
  <c r="AD47" i="33"/>
  <c r="AD55" i="33" s="1"/>
  <c r="BE24" i="27"/>
  <c r="BD23" i="27" s="1"/>
  <c r="BG25" i="27"/>
  <c r="AI60" i="27"/>
  <c r="AJ61" i="27"/>
  <c r="H46" i="32"/>
  <c r="I46" i="32" s="1"/>
  <c r="J46" i="32" s="1"/>
  <c r="G47" i="32"/>
  <c r="AI46" i="30"/>
  <c r="AH46" i="30"/>
  <c r="AG46" i="30"/>
  <c r="AC46" i="30"/>
  <c r="AC55" i="30" s="1"/>
  <c r="AD46" i="30"/>
  <c r="AJ46" i="30"/>
  <c r="AF46" i="30"/>
  <c r="AE46" i="30"/>
  <c r="BH25" i="32"/>
  <c r="BF24" i="32"/>
  <c r="BE23" i="32" s="1"/>
  <c r="AJ60" i="32"/>
  <c r="AH77" i="28"/>
  <c r="AG77" i="28"/>
  <c r="AF77" i="28"/>
  <c r="AI77" i="28"/>
  <c r="AD77" i="28"/>
  <c r="AC77" i="28"/>
  <c r="AJ77" i="28"/>
  <c r="AE77" i="28"/>
  <c r="AB77" i="28"/>
  <c r="AB86" i="28" s="1"/>
  <c r="AB87" i="28" s="1"/>
  <c r="AH47" i="27"/>
  <c r="AG47" i="27"/>
  <c r="AF47" i="27"/>
  <c r="AI47" i="27"/>
  <c r="AE47" i="27"/>
  <c r="AJ47" i="27"/>
  <c r="AD47" i="27"/>
  <c r="AD55" i="27" s="1"/>
  <c r="H49" i="31"/>
  <c r="I49" i="31" s="1"/>
  <c r="J49" i="31" s="1"/>
  <c r="G50" i="31"/>
  <c r="AJ77" i="31"/>
  <c r="AB77" i="31"/>
  <c r="AB86" i="31" s="1"/>
  <c r="AI77" i="31"/>
  <c r="AH77" i="31"/>
  <c r="AC77" i="31"/>
  <c r="AG77" i="31"/>
  <c r="AD77" i="31"/>
  <c r="AE77" i="31"/>
  <c r="AF77" i="31"/>
  <c r="U125" i="4"/>
  <c r="U70" i="4"/>
  <c r="X56" i="5"/>
  <c r="T71" i="4"/>
  <c r="T115" i="4" s="1"/>
  <c r="W56" i="6"/>
  <c r="S68" i="4"/>
  <c r="S112" i="4" s="1"/>
  <c r="V56" i="2"/>
  <c r="G77" i="21"/>
  <c r="H76" i="21"/>
  <c r="I76" i="21" s="1"/>
  <c r="J76" i="21" s="1"/>
  <c r="AH75" i="21"/>
  <c r="AC75" i="21"/>
  <c r="Z75" i="21"/>
  <c r="Z86" i="21" s="1"/>
  <c r="Z87" i="21" s="1"/>
  <c r="AG75" i="21"/>
  <c r="AF75" i="21"/>
  <c r="AB75" i="21"/>
  <c r="AE75" i="21"/>
  <c r="AI75" i="21"/>
  <c r="AJ75" i="21"/>
  <c r="AA75" i="21"/>
  <c r="AD75" i="21"/>
  <c r="S91" i="4"/>
  <c r="V56" i="20"/>
  <c r="V56" i="12"/>
  <c r="S80" i="4"/>
  <c r="S124" i="4" s="1"/>
  <c r="S95" i="4"/>
  <c r="V56" i="23"/>
  <c r="S94" i="4"/>
  <c r="S140" i="4" s="1"/>
  <c r="V87" i="23"/>
  <c r="S90" i="4"/>
  <c r="V56" i="19"/>
  <c r="T92" i="4"/>
  <c r="W56" i="21"/>
  <c r="AI75" i="23"/>
  <c r="AH75" i="23"/>
  <c r="AA75" i="23"/>
  <c r="AC75" i="23"/>
  <c r="AB75" i="23"/>
  <c r="AE75" i="23"/>
  <c r="AD75" i="23"/>
  <c r="AG75" i="23"/>
  <c r="Z75" i="23"/>
  <c r="Z86" i="23" s="1"/>
  <c r="AF75" i="23"/>
  <c r="AJ75" i="23"/>
  <c r="T93" i="4"/>
  <c r="W56" i="22"/>
  <c r="T97" i="4"/>
  <c r="W56" i="25"/>
  <c r="S79" i="4"/>
  <c r="S123" i="4" s="1"/>
  <c r="V56" i="11"/>
  <c r="G77" i="23"/>
  <c r="H76" i="23"/>
  <c r="I76" i="23" s="1"/>
  <c r="J76" i="23" s="1"/>
  <c r="S89" i="4"/>
  <c r="S137" i="4" s="1"/>
  <c r="V87" i="19"/>
  <c r="S82" i="4"/>
  <c r="S126" i="4" s="1"/>
  <c r="V56" i="14"/>
  <c r="G77" i="24"/>
  <c r="H76" i="24"/>
  <c r="I76" i="24" s="1"/>
  <c r="J76" i="24" s="1"/>
  <c r="S98" i="4"/>
  <c r="V56" i="26"/>
  <c r="AA75" i="24"/>
  <c r="Z75" i="24"/>
  <c r="Z86" i="24" s="1"/>
  <c r="Z87" i="24" s="1"/>
  <c r="AH75" i="24"/>
  <c r="AF75" i="24"/>
  <c r="AJ75" i="24"/>
  <c r="AE75" i="24"/>
  <c r="AI75" i="24"/>
  <c r="AC75" i="24"/>
  <c r="AD75" i="24"/>
  <c r="AB75" i="24"/>
  <c r="AG75" i="24"/>
  <c r="BE24" i="25"/>
  <c r="BD23" i="25" s="1"/>
  <c r="BG25" i="25"/>
  <c r="AI60" i="25"/>
  <c r="AJ61" i="25"/>
  <c r="AC45" i="21"/>
  <c r="AJ45" i="21"/>
  <c r="AB45" i="21"/>
  <c r="AB55" i="21" s="1"/>
  <c r="AE45" i="21"/>
  <c r="AI45" i="21"/>
  <c r="AH45" i="21"/>
  <c r="AF45" i="21"/>
  <c r="AD45" i="21"/>
  <c r="AG45" i="21"/>
  <c r="AF76" i="26"/>
  <c r="AE76" i="26"/>
  <c r="AH76" i="26"/>
  <c r="AA76" i="26"/>
  <c r="AA86" i="26" s="1"/>
  <c r="AA87" i="26" s="1"/>
  <c r="AJ76" i="26"/>
  <c r="AB76" i="26"/>
  <c r="AI76" i="26"/>
  <c r="AG76" i="26"/>
  <c r="AD76" i="26"/>
  <c r="AC76" i="26"/>
  <c r="AC45" i="25"/>
  <c r="AJ45" i="25"/>
  <c r="AB45" i="25"/>
  <c r="AB55" i="25" s="1"/>
  <c r="AE45" i="25"/>
  <c r="AD45" i="25"/>
  <c r="AI45" i="25"/>
  <c r="AH45" i="25"/>
  <c r="AG45" i="25"/>
  <c r="AF45" i="25"/>
  <c r="AF44" i="23"/>
  <c r="AE44" i="23"/>
  <c r="AH44" i="23"/>
  <c r="AA44" i="23"/>
  <c r="AA55" i="23" s="1"/>
  <c r="AC44" i="23"/>
  <c r="AB44" i="23"/>
  <c r="AI44" i="23"/>
  <c r="AG44" i="23"/>
  <c r="AD44" i="23"/>
  <c r="AJ44" i="23"/>
  <c r="AD77" i="19"/>
  <c r="AC77" i="19"/>
  <c r="AF77" i="19"/>
  <c r="AH77" i="19"/>
  <c r="AG77" i="19"/>
  <c r="AE77" i="19"/>
  <c r="AB77" i="19"/>
  <c r="AB86" i="19" s="1"/>
  <c r="AJ77" i="19"/>
  <c r="AI77" i="19"/>
  <c r="AE78" i="20"/>
  <c r="AD78" i="20"/>
  <c r="AG78" i="20"/>
  <c r="AH78" i="20"/>
  <c r="AJ78" i="20"/>
  <c r="AI78" i="20"/>
  <c r="AF78" i="20"/>
  <c r="AC78" i="20"/>
  <c r="AC86" i="20" s="1"/>
  <c r="AC87" i="20" s="1"/>
  <c r="G47" i="21"/>
  <c r="H46" i="21"/>
  <c r="I46" i="21" s="1"/>
  <c r="J46" i="21" s="1"/>
  <c r="AF44" i="24"/>
  <c r="AE44" i="24"/>
  <c r="AH44" i="24"/>
  <c r="AA44" i="24"/>
  <c r="AA55" i="24" s="1"/>
  <c r="AC44" i="24"/>
  <c r="AJ44" i="24"/>
  <c r="AI44" i="24"/>
  <c r="AG44" i="24"/>
  <c r="AD44" i="24"/>
  <c r="AB44" i="24"/>
  <c r="H78" i="19"/>
  <c r="I78" i="19" s="1"/>
  <c r="J78" i="19" s="1"/>
  <c r="G79" i="19"/>
  <c r="G46" i="23"/>
  <c r="H45" i="23"/>
  <c r="I45" i="23" s="1"/>
  <c r="J45" i="23" s="1"/>
  <c r="H79" i="20"/>
  <c r="I79" i="20" s="1"/>
  <c r="J79" i="20" s="1"/>
  <c r="G80" i="20"/>
  <c r="BI25" i="21"/>
  <c r="BG24" i="21"/>
  <c r="BF23" i="21" s="1"/>
  <c r="AC45" i="20"/>
  <c r="AG45" i="20"/>
  <c r="AF45" i="20"/>
  <c r="AI45" i="20"/>
  <c r="AJ45" i="20"/>
  <c r="AH45" i="20"/>
  <c r="AE45" i="20"/>
  <c r="AD45" i="20"/>
  <c r="AB45" i="20"/>
  <c r="AB55" i="20" s="1"/>
  <c r="BF25" i="26"/>
  <c r="BD24" i="26"/>
  <c r="BC23" i="26" s="1"/>
  <c r="AH60" i="26"/>
  <c r="AI61" i="26"/>
  <c r="AJ62" i="26"/>
  <c r="G47" i="20"/>
  <c r="H46" i="20"/>
  <c r="I46" i="20" s="1"/>
  <c r="J46" i="20" s="1"/>
  <c r="BG25" i="23"/>
  <c r="BE24" i="23"/>
  <c r="BD23" i="23" s="1"/>
  <c r="AJ61" i="23"/>
  <c r="AI60" i="23"/>
  <c r="AJ46" i="26"/>
  <c r="AI46" i="26"/>
  <c r="AG46" i="26"/>
  <c r="AF46" i="26"/>
  <c r="AE46" i="26"/>
  <c r="AD46" i="26"/>
  <c r="AC46" i="26"/>
  <c r="AC55" i="26" s="1"/>
  <c r="AH46" i="26"/>
  <c r="G46" i="19"/>
  <c r="H45" i="19"/>
  <c r="I45" i="19" s="1"/>
  <c r="J45" i="19" s="1"/>
  <c r="AF44" i="19"/>
  <c r="AE44" i="19"/>
  <c r="AH44" i="19"/>
  <c r="AG44" i="19"/>
  <c r="AD44" i="19"/>
  <c r="AC44" i="19"/>
  <c r="AB44" i="19"/>
  <c r="AJ44" i="19"/>
  <c r="AI44" i="19"/>
  <c r="AA44" i="19"/>
  <c r="AA55" i="19" s="1"/>
  <c r="BG25" i="24"/>
  <c r="BE24" i="24"/>
  <c r="BD23" i="24" s="1"/>
  <c r="AI60" i="24"/>
  <c r="AJ61" i="24"/>
  <c r="H47" i="26"/>
  <c r="I47" i="26" s="1"/>
  <c r="J47" i="26" s="1"/>
  <c r="G48" i="26"/>
  <c r="H46" i="25"/>
  <c r="I46" i="25" s="1"/>
  <c r="J46" i="25" s="1"/>
  <c r="G47" i="25"/>
  <c r="BG25" i="19"/>
  <c r="BE24" i="19"/>
  <c r="BD23" i="19" s="1"/>
  <c r="AJ61" i="19"/>
  <c r="AI60" i="19"/>
  <c r="AC76" i="25"/>
  <c r="AG76" i="25"/>
  <c r="AF76" i="25"/>
  <c r="AI76" i="25"/>
  <c r="AH76" i="25"/>
  <c r="AE76" i="25"/>
  <c r="AB76" i="25"/>
  <c r="AA76" i="25"/>
  <c r="AA86" i="25" s="1"/>
  <c r="AA87" i="25" s="1"/>
  <c r="AJ76" i="25"/>
  <c r="AD76" i="25"/>
  <c r="AC78" i="22"/>
  <c r="AC86" i="22" s="1"/>
  <c r="AC87" i="22" s="1"/>
  <c r="AJ78" i="22"/>
  <c r="AE78" i="22"/>
  <c r="AI78" i="22"/>
  <c r="AH78" i="22"/>
  <c r="AG78" i="22"/>
  <c r="AF78" i="22"/>
  <c r="AD78" i="22"/>
  <c r="BF25" i="22"/>
  <c r="BD24" i="22"/>
  <c r="BC23" i="22" s="1"/>
  <c r="AI61" i="22"/>
  <c r="AH60" i="22"/>
  <c r="AJ62" i="22"/>
  <c r="G46" i="24"/>
  <c r="H45" i="24"/>
  <c r="I45" i="24" s="1"/>
  <c r="J45" i="24" s="1"/>
  <c r="BI25" i="20"/>
  <c r="BG24" i="20"/>
  <c r="BF23" i="20" s="1"/>
  <c r="H77" i="25"/>
  <c r="I77" i="25" s="1"/>
  <c r="J77" i="25" s="1"/>
  <c r="G78" i="25"/>
  <c r="G78" i="26"/>
  <c r="H77" i="26"/>
  <c r="I77" i="26" s="1"/>
  <c r="J77" i="26" s="1"/>
  <c r="H79" i="22"/>
  <c r="I79" i="22" s="1"/>
  <c r="J79" i="22" s="1"/>
  <c r="G80" i="22"/>
  <c r="S85" i="4"/>
  <c r="S129" i="4" s="1"/>
  <c r="V56" i="16"/>
  <c r="T86" i="4"/>
  <c r="W56" i="17"/>
  <c r="S72" i="4"/>
  <c r="S118" i="4" s="1"/>
  <c r="V87" i="7"/>
  <c r="S73" i="4"/>
  <c r="V56" i="7"/>
  <c r="T87" i="4"/>
  <c r="W56" i="18"/>
  <c r="T83" i="4"/>
  <c r="W87" i="15"/>
  <c r="S75" i="4"/>
  <c r="S119" i="4" s="1"/>
  <c r="V56" i="9"/>
  <c r="S84" i="4"/>
  <c r="S128" i="4" s="1"/>
  <c r="V56" i="15"/>
  <c r="S76" i="4"/>
  <c r="V56" i="10"/>
  <c r="W56" i="8"/>
  <c r="T74" i="4"/>
  <c r="X87" i="11"/>
  <c r="V78" i="4" s="1"/>
  <c r="U67" i="4"/>
  <c r="U113" i="4" s="1"/>
  <c r="X87" i="2"/>
  <c r="BI25" i="12"/>
  <c r="BG24" i="12"/>
  <c r="BF23" i="12" s="1"/>
  <c r="G79" i="17"/>
  <c r="H78" i="17"/>
  <c r="I78" i="17" s="1"/>
  <c r="J78" i="17" s="1"/>
  <c r="AC45" i="14"/>
  <c r="AI45" i="14"/>
  <c r="AG45" i="14"/>
  <c r="AF45" i="14"/>
  <c r="AJ45" i="14"/>
  <c r="AH45" i="14"/>
  <c r="AB45" i="14"/>
  <c r="AB55" i="14" s="1"/>
  <c r="AE45" i="14"/>
  <c r="AD45" i="14"/>
  <c r="AJ77" i="15"/>
  <c r="AB77" i="15"/>
  <c r="AB86" i="15" s="1"/>
  <c r="AF77" i="15"/>
  <c r="AE77" i="15"/>
  <c r="AD77" i="15"/>
  <c r="AH77" i="15"/>
  <c r="AC77" i="15"/>
  <c r="AI77" i="15"/>
  <c r="AG77" i="15"/>
  <c r="AI75" i="14"/>
  <c r="AA75" i="14"/>
  <c r="AG75" i="14"/>
  <c r="AE75" i="14"/>
  <c r="AD75" i="14"/>
  <c r="AC75" i="14"/>
  <c r="AB75" i="14"/>
  <c r="AF75" i="14"/>
  <c r="Z75" i="14"/>
  <c r="Z86" i="14" s="1"/>
  <c r="Z87" i="14" s="1"/>
  <c r="AJ75" i="14"/>
  <c r="AH75" i="14"/>
  <c r="AI44" i="16"/>
  <c r="AA44" i="16"/>
  <c r="AA55" i="16" s="1"/>
  <c r="AH44" i="16"/>
  <c r="AG44" i="16"/>
  <c r="AC44" i="16"/>
  <c r="AD44" i="16"/>
  <c r="AB44" i="16"/>
  <c r="AF44" i="16"/>
  <c r="AJ44" i="16"/>
  <c r="AE44" i="16"/>
  <c r="AI77" i="17"/>
  <c r="AH77" i="17"/>
  <c r="AG77" i="17"/>
  <c r="AJ77" i="17"/>
  <c r="AF77" i="17"/>
  <c r="AC77" i="17"/>
  <c r="AB77" i="17"/>
  <c r="AB86" i="17" s="1"/>
  <c r="AB87" i="17" s="1"/>
  <c r="AD77" i="17"/>
  <c r="AE77" i="17"/>
  <c r="G47" i="14"/>
  <c r="H46" i="14"/>
  <c r="I46" i="14" s="1"/>
  <c r="J46" i="14" s="1"/>
  <c r="G77" i="14"/>
  <c r="H76" i="14"/>
  <c r="I76" i="14" s="1"/>
  <c r="J76" i="14" s="1"/>
  <c r="AC75" i="18"/>
  <c r="AE75" i="18"/>
  <c r="AD75" i="18"/>
  <c r="AB75" i="18"/>
  <c r="AF75" i="18"/>
  <c r="AA75" i="18"/>
  <c r="Z75" i="18"/>
  <c r="Z86" i="18" s="1"/>
  <c r="Z87" i="18" s="1"/>
  <c r="AI75" i="18"/>
  <c r="AH75" i="18"/>
  <c r="AJ75" i="18"/>
  <c r="AG75" i="18"/>
  <c r="BD24" i="17"/>
  <c r="BC23" i="17" s="1"/>
  <c r="BF25" i="17"/>
  <c r="AJ62" i="17"/>
  <c r="AH60" i="17"/>
  <c r="AI61" i="17"/>
  <c r="G78" i="16"/>
  <c r="H77" i="16"/>
  <c r="I77" i="16" s="1"/>
  <c r="J77" i="16" s="1"/>
  <c r="H76" i="18"/>
  <c r="I76" i="18" s="1"/>
  <c r="J76" i="18" s="1"/>
  <c r="G77" i="18"/>
  <c r="BF24" i="16"/>
  <c r="BE23" i="16" s="1"/>
  <c r="BH25" i="16"/>
  <c r="AJ60" i="16"/>
  <c r="AG78" i="11"/>
  <c r="AF78" i="11"/>
  <c r="AE78" i="11"/>
  <c r="AI78" i="11"/>
  <c r="AJ78" i="11"/>
  <c r="AH78" i="11"/>
  <c r="AD78" i="11"/>
  <c r="AC78" i="11"/>
  <c r="AC86" i="11" s="1"/>
  <c r="G47" i="11"/>
  <c r="H46" i="11"/>
  <c r="I46" i="11" s="1"/>
  <c r="J46" i="11" s="1"/>
  <c r="BH25" i="13"/>
  <c r="BF24" i="13"/>
  <c r="BE23" i="13" s="1"/>
  <c r="AJ60" i="13"/>
  <c r="AI76" i="16"/>
  <c r="AJ76" i="16"/>
  <c r="AA76" i="16"/>
  <c r="AA86" i="16" s="1"/>
  <c r="AA87" i="16" s="1"/>
  <c r="AH76" i="16"/>
  <c r="AG76" i="16"/>
  <c r="AF76" i="16"/>
  <c r="AB76" i="16"/>
  <c r="AE76" i="16"/>
  <c r="AD76" i="16"/>
  <c r="AC76" i="16"/>
  <c r="G46" i="16"/>
  <c r="H45" i="16"/>
  <c r="I45" i="16" s="1"/>
  <c r="J45" i="16" s="1"/>
  <c r="G80" i="11"/>
  <c r="H79" i="11"/>
  <c r="I79" i="11" s="1"/>
  <c r="J79" i="11" s="1"/>
  <c r="AE45" i="12"/>
  <c r="AD45" i="12"/>
  <c r="AC45" i="12"/>
  <c r="AG45" i="12"/>
  <c r="AH45" i="12"/>
  <c r="AF45" i="12"/>
  <c r="AB45" i="12"/>
  <c r="AB55" i="12" s="1"/>
  <c r="AJ45" i="12"/>
  <c r="AI45" i="12"/>
  <c r="AH45" i="11"/>
  <c r="AG45" i="11"/>
  <c r="AI45" i="11"/>
  <c r="AF45" i="11"/>
  <c r="AE45" i="11"/>
  <c r="AC45" i="11"/>
  <c r="AB45" i="11"/>
  <c r="AB55" i="11" s="1"/>
  <c r="AJ45" i="11"/>
  <c r="AD45" i="11"/>
  <c r="H77" i="12"/>
  <c r="I77" i="12" s="1"/>
  <c r="J77" i="12" s="1"/>
  <c r="G78" i="12"/>
  <c r="BH25" i="11"/>
  <c r="BF24" i="11"/>
  <c r="BE23" i="11" s="1"/>
  <c r="AJ60" i="11"/>
  <c r="G48" i="18"/>
  <c r="H47" i="18"/>
  <c r="I47" i="18" s="1"/>
  <c r="J47" i="18" s="1"/>
  <c r="H46" i="12"/>
  <c r="I46" i="12" s="1"/>
  <c r="J46" i="12" s="1"/>
  <c r="G47" i="12"/>
  <c r="H45" i="13"/>
  <c r="I45" i="13" s="1"/>
  <c r="J45" i="13" s="1"/>
  <c r="G46" i="13"/>
  <c r="AC44" i="17"/>
  <c r="AJ44" i="17"/>
  <c r="AB44" i="17"/>
  <c r="AI44" i="17"/>
  <c r="AA44" i="17"/>
  <c r="AA55" i="17" s="1"/>
  <c r="AH44" i="17"/>
  <c r="AG44" i="17"/>
  <c r="AF44" i="17"/>
  <c r="AD44" i="17"/>
  <c r="AE44" i="17"/>
  <c r="AE76" i="12"/>
  <c r="AD76" i="12"/>
  <c r="AF76" i="12"/>
  <c r="AC76" i="12"/>
  <c r="AB76" i="12"/>
  <c r="AH76" i="12"/>
  <c r="AJ76" i="12"/>
  <c r="AI76" i="12"/>
  <c r="AG76" i="12"/>
  <c r="AA76" i="12"/>
  <c r="AA86" i="12" s="1"/>
  <c r="AA87" i="12" s="1"/>
  <c r="BE24" i="15"/>
  <c r="BD23" i="15" s="1"/>
  <c r="BG25" i="15"/>
  <c r="AJ61" i="15"/>
  <c r="AI60" i="15"/>
  <c r="BE24" i="14"/>
  <c r="BD23" i="14" s="1"/>
  <c r="BG25" i="14"/>
  <c r="AI60" i="14"/>
  <c r="AJ61" i="14"/>
  <c r="G46" i="17"/>
  <c r="H45" i="17"/>
  <c r="I45" i="17" s="1"/>
  <c r="J45" i="17" s="1"/>
  <c r="AH75" i="13"/>
  <c r="Z75" i="13"/>
  <c r="Z86" i="13" s="1"/>
  <c r="Z87" i="13" s="1"/>
  <c r="AJ75" i="13"/>
  <c r="AB75" i="13"/>
  <c r="AI75" i="13"/>
  <c r="AA75" i="13"/>
  <c r="AG75" i="13"/>
  <c r="AC75" i="13"/>
  <c r="AF75" i="13"/>
  <c r="AE75" i="13"/>
  <c r="AD75" i="13"/>
  <c r="AI46" i="18"/>
  <c r="AE46" i="18"/>
  <c r="AD46" i="18"/>
  <c r="AC46" i="18"/>
  <c r="AC55" i="18" s="1"/>
  <c r="AJ46" i="18"/>
  <c r="AH46" i="18"/>
  <c r="AG46" i="18"/>
  <c r="AF46" i="18"/>
  <c r="AG44" i="13"/>
  <c r="AF44" i="13"/>
  <c r="AE44" i="13"/>
  <c r="AI44" i="13"/>
  <c r="AA44" i="13"/>
  <c r="AA55" i="13" s="1"/>
  <c r="AJ44" i="13"/>
  <c r="AB44" i="13"/>
  <c r="AC44" i="13"/>
  <c r="AH44" i="13"/>
  <c r="AD44" i="13"/>
  <c r="AC45" i="15"/>
  <c r="AJ45" i="15"/>
  <c r="AB45" i="15"/>
  <c r="AB55" i="15" s="1"/>
  <c r="AE45" i="15"/>
  <c r="AD45" i="15"/>
  <c r="AG45" i="15"/>
  <c r="AF45" i="15"/>
  <c r="AI45" i="15"/>
  <c r="AH45" i="15"/>
  <c r="BH25" i="18"/>
  <c r="BF24" i="18"/>
  <c r="BE23" i="18" s="1"/>
  <c r="AJ60" i="18"/>
  <c r="G47" i="15"/>
  <c r="H46" i="15"/>
  <c r="I46" i="15" s="1"/>
  <c r="J46" i="15" s="1"/>
  <c r="G77" i="13"/>
  <c r="H76" i="13"/>
  <c r="I76" i="13" s="1"/>
  <c r="J76" i="13" s="1"/>
  <c r="G79" i="15"/>
  <c r="H78" i="15"/>
  <c r="I78" i="15" s="1"/>
  <c r="J78" i="15" s="1"/>
  <c r="V69" i="4"/>
  <c r="Y56" i="3"/>
  <c r="H76" i="10"/>
  <c r="I76" i="10" s="1"/>
  <c r="J76" i="10" s="1"/>
  <c r="G77" i="10"/>
  <c r="AH75" i="10"/>
  <c r="AC75" i="10"/>
  <c r="AA75" i="10"/>
  <c r="Z75" i="10"/>
  <c r="Z86" i="10" s="1"/>
  <c r="AJ75" i="10"/>
  <c r="AE75" i="10"/>
  <c r="AG75" i="10"/>
  <c r="AI75" i="10"/>
  <c r="AD75" i="10"/>
  <c r="AB75" i="10"/>
  <c r="AF75" i="10"/>
  <c r="X87" i="9"/>
  <c r="BG25" i="9"/>
  <c r="BE24" i="9"/>
  <c r="BD23" i="9" s="1"/>
  <c r="AI60" i="9"/>
  <c r="AJ61" i="9"/>
  <c r="AH44" i="10"/>
  <c r="AF44" i="10"/>
  <c r="AE44" i="10"/>
  <c r="AD44" i="10"/>
  <c r="AI44" i="10"/>
  <c r="AA44" i="10"/>
  <c r="AA55" i="10" s="1"/>
  <c r="AC44" i="10"/>
  <c r="AG44" i="10"/>
  <c r="AJ44" i="10"/>
  <c r="AB44" i="10"/>
  <c r="AI46" i="8"/>
  <c r="AH46" i="8"/>
  <c r="AC46" i="8"/>
  <c r="AC55" i="8" s="1"/>
  <c r="AD46" i="8"/>
  <c r="AE46" i="8"/>
  <c r="AF46" i="8"/>
  <c r="AJ46" i="8"/>
  <c r="AG46" i="8"/>
  <c r="AI44" i="9"/>
  <c r="AA44" i="9"/>
  <c r="AA55" i="9" s="1"/>
  <c r="AH44" i="9"/>
  <c r="AC44" i="9"/>
  <c r="AJ44" i="9"/>
  <c r="AG44" i="9"/>
  <c r="AF44" i="9"/>
  <c r="AE44" i="9"/>
  <c r="AB44" i="9"/>
  <c r="AD44" i="9"/>
  <c r="AA87" i="8"/>
  <c r="AD77" i="9"/>
  <c r="AC77" i="9"/>
  <c r="AE77" i="9"/>
  <c r="AB77" i="9"/>
  <c r="AB86" i="9" s="1"/>
  <c r="AG77" i="9"/>
  <c r="AH77" i="9"/>
  <c r="AF77" i="9"/>
  <c r="AJ77" i="9"/>
  <c r="AI77" i="9"/>
  <c r="BD24" i="10"/>
  <c r="BC23" i="10" s="1"/>
  <c r="BF25" i="10"/>
  <c r="AH60" i="10"/>
  <c r="AJ62" i="10"/>
  <c r="AI61" i="10"/>
  <c r="G46" i="9"/>
  <c r="H45" i="9"/>
  <c r="I45" i="9" s="1"/>
  <c r="J45" i="9" s="1"/>
  <c r="AD45" i="7"/>
  <c r="AB45" i="7"/>
  <c r="AB55" i="7" s="1"/>
  <c r="AJ45" i="7"/>
  <c r="AE45" i="7"/>
  <c r="AF45" i="7"/>
  <c r="AI45" i="7"/>
  <c r="AC45" i="7"/>
  <c r="AH45" i="7"/>
  <c r="AG45" i="7"/>
  <c r="BE24" i="7"/>
  <c r="BD23" i="7" s="1"/>
  <c r="BG25" i="7"/>
  <c r="AI60" i="7"/>
  <c r="AJ61" i="7"/>
  <c r="H78" i="9"/>
  <c r="I78" i="9" s="1"/>
  <c r="J78" i="9" s="1"/>
  <c r="G79" i="9"/>
  <c r="Y87" i="10"/>
  <c r="H46" i="7"/>
  <c r="I46" i="7" s="1"/>
  <c r="J46" i="7" s="1"/>
  <c r="G47" i="7"/>
  <c r="AC78" i="7"/>
  <c r="AC86" i="7" s="1"/>
  <c r="AJ78" i="7"/>
  <c r="AE78" i="7"/>
  <c r="AI78" i="7"/>
  <c r="AF78" i="7"/>
  <c r="AH78" i="7"/>
  <c r="AD78" i="7"/>
  <c r="AG78" i="7"/>
  <c r="H79" i="7"/>
  <c r="I79" i="7" s="1"/>
  <c r="J79" i="7" s="1"/>
  <c r="G80" i="7"/>
  <c r="AC77" i="8"/>
  <c r="AJ77" i="8"/>
  <c r="AB77" i="8"/>
  <c r="AB86" i="8" s="1"/>
  <c r="AE77" i="8"/>
  <c r="AF77" i="8"/>
  <c r="AD77" i="8"/>
  <c r="AH77" i="8"/>
  <c r="AG77" i="8"/>
  <c r="AI77" i="8"/>
  <c r="G46" i="10"/>
  <c r="H45" i="10"/>
  <c r="I45" i="10" s="1"/>
  <c r="J45" i="10" s="1"/>
  <c r="H47" i="8"/>
  <c r="I47" i="8" s="1"/>
  <c r="J47" i="8" s="1"/>
  <c r="G48" i="8"/>
  <c r="BE24" i="8"/>
  <c r="BD23" i="8" s="1"/>
  <c r="BG25" i="8"/>
  <c r="AI60" i="8"/>
  <c r="AJ61" i="8"/>
  <c r="G79" i="8"/>
  <c r="H78" i="8"/>
  <c r="I78" i="8" s="1"/>
  <c r="J78" i="8" s="1"/>
  <c r="AJ76" i="6"/>
  <c r="AB76" i="6"/>
  <c r="AI76" i="6"/>
  <c r="AA76" i="6"/>
  <c r="AA86" i="6" s="1"/>
  <c r="AH76" i="6"/>
  <c r="AC76" i="6"/>
  <c r="AG76" i="6"/>
  <c r="AF76" i="6"/>
  <c r="AE76" i="6"/>
  <c r="AD76" i="6"/>
  <c r="AF46" i="6"/>
  <c r="AE46" i="6"/>
  <c r="AD46" i="6"/>
  <c r="AH46" i="6"/>
  <c r="AG46" i="6"/>
  <c r="AC46" i="6"/>
  <c r="AC55" i="6" s="1"/>
  <c r="AI46" i="6"/>
  <c r="AJ46" i="6"/>
  <c r="G78" i="6"/>
  <c r="H77" i="6"/>
  <c r="I77" i="6" s="1"/>
  <c r="J77" i="6" s="1"/>
  <c r="BF24" i="6"/>
  <c r="BE23" i="6" s="1"/>
  <c r="BH25" i="6"/>
  <c r="AJ60" i="6"/>
  <c r="Y87" i="6"/>
  <c r="G48" i="6"/>
  <c r="H47" i="6"/>
  <c r="I47" i="6" s="1"/>
  <c r="J47" i="6" s="1"/>
  <c r="G48" i="5"/>
  <c r="H47" i="5"/>
  <c r="I47" i="5" s="1"/>
  <c r="J47" i="5" s="1"/>
  <c r="AF46" i="5"/>
  <c r="AE46" i="5"/>
  <c r="AD46" i="5"/>
  <c r="AG46" i="5"/>
  <c r="AC46" i="5"/>
  <c r="AC55" i="5" s="1"/>
  <c r="AH46" i="5"/>
  <c r="AJ46" i="5"/>
  <c r="AI46" i="5"/>
  <c r="G78" i="5"/>
  <c r="H77" i="5"/>
  <c r="I77" i="5" s="1"/>
  <c r="J77" i="5" s="1"/>
  <c r="AJ76" i="5"/>
  <c r="AB76" i="5"/>
  <c r="AI76" i="5"/>
  <c r="AA76" i="5"/>
  <c r="AA86" i="5" s="1"/>
  <c r="AA87" i="5" s="1"/>
  <c r="AH76" i="5"/>
  <c r="AC76" i="5"/>
  <c r="AD76" i="5"/>
  <c r="AE76" i="5"/>
  <c r="AF76" i="5"/>
  <c r="AG76" i="5"/>
  <c r="BD24" i="5"/>
  <c r="BC23" i="5" s="1"/>
  <c r="BF25" i="5"/>
  <c r="AJ62" i="5"/>
  <c r="AH60" i="5"/>
  <c r="AI61" i="5"/>
  <c r="BE24" i="2"/>
  <c r="BD23" i="2" s="1"/>
  <c r="BG25" i="2"/>
  <c r="AI60" i="2"/>
  <c r="AJ61" i="2"/>
  <c r="BH25" i="3"/>
  <c r="BF24" i="3"/>
  <c r="BE23" i="3" s="1"/>
  <c r="AJ60" i="3"/>
  <c r="AE45" i="3"/>
  <c r="AD45" i="3"/>
  <c r="AC45" i="3"/>
  <c r="AH45" i="3"/>
  <c r="AG45" i="3"/>
  <c r="AB45" i="3"/>
  <c r="AB55" i="3" s="1"/>
  <c r="AF45" i="3"/>
  <c r="AI45" i="3"/>
  <c r="AJ45" i="3"/>
  <c r="H46" i="3"/>
  <c r="I46" i="3" s="1"/>
  <c r="J46" i="3" s="1"/>
  <c r="G47" i="3"/>
  <c r="AD77" i="3"/>
  <c r="AC77" i="3"/>
  <c r="AJ77" i="3"/>
  <c r="AB77" i="3"/>
  <c r="AB86" i="3" s="1"/>
  <c r="AF77" i="3"/>
  <c r="AG77" i="3"/>
  <c r="AH77" i="3"/>
  <c r="AI77" i="3"/>
  <c r="AE77" i="3"/>
  <c r="H78" i="3"/>
  <c r="I78" i="3" s="1"/>
  <c r="J78" i="3" s="1"/>
  <c r="G79" i="3"/>
  <c r="AA87" i="3"/>
  <c r="AB86" i="2"/>
  <c r="AH77" i="2"/>
  <c r="AD77" i="2"/>
  <c r="AI77" i="2"/>
  <c r="AE77" i="2"/>
  <c r="AF77" i="2"/>
  <c r="AJ77" i="2"/>
  <c r="AC77" i="2"/>
  <c r="AG77" i="2"/>
  <c r="G79" i="2"/>
  <c r="H78" i="2"/>
  <c r="I78" i="2" s="1"/>
  <c r="J78" i="2" s="1"/>
  <c r="AC78" i="2" s="1"/>
  <c r="AJ50" i="2"/>
  <c r="AH50" i="2"/>
  <c r="AG50" i="2"/>
  <c r="AG55" i="2" s="1"/>
  <c r="AI50" i="2"/>
  <c r="G52" i="2"/>
  <c r="H51" i="2"/>
  <c r="I51" i="2" s="1"/>
  <c r="J51" i="2" s="1"/>
  <c r="T96" i="4" l="1"/>
  <c r="W56" i="24"/>
  <c r="AU73" i="37"/>
  <c r="AV73" i="37"/>
  <c r="AX73" i="37"/>
  <c r="AW73" i="37"/>
  <c r="AT73" i="37"/>
  <c r="AT80" i="37" s="1"/>
  <c r="AT81" i="37" s="1"/>
  <c r="AY73" i="37"/>
  <c r="AZ73" i="37"/>
  <c r="AV42" i="37"/>
  <c r="AX42" i="37"/>
  <c r="AW42" i="37"/>
  <c r="AU42" i="37"/>
  <c r="AU49" i="37" s="1"/>
  <c r="AZ42" i="37"/>
  <c r="AY42" i="37"/>
  <c r="AP50" i="37"/>
  <c r="AO84" i="37"/>
  <c r="BX19" i="37"/>
  <c r="BV18" i="37"/>
  <c r="BU17" i="37" s="1"/>
  <c r="AZ54" i="37"/>
  <c r="W44" i="37"/>
  <c r="X43" i="37"/>
  <c r="Y43" i="37" s="1"/>
  <c r="Z43" i="37" s="1"/>
  <c r="W75" i="37"/>
  <c r="X74" i="37"/>
  <c r="Y74" i="37" s="1"/>
  <c r="Z74" i="37" s="1"/>
  <c r="V81" i="4"/>
  <c r="V125" i="4" s="1"/>
  <c r="Y56" i="13"/>
  <c r="S139" i="4"/>
  <c r="S142" i="4"/>
  <c r="R146" i="4"/>
  <c r="R148" i="4"/>
  <c r="S151" i="4"/>
  <c r="S120" i="4"/>
  <c r="T131" i="4"/>
  <c r="S134" i="4"/>
  <c r="T102" i="4"/>
  <c r="W56" i="28"/>
  <c r="AH45" i="22"/>
  <c r="AE45" i="22"/>
  <c r="AG45" i="22"/>
  <c r="AJ45" i="22"/>
  <c r="AB45" i="22"/>
  <c r="AB55" i="22" s="1"/>
  <c r="AI45" i="22"/>
  <c r="AF45" i="22"/>
  <c r="AD45" i="22"/>
  <c r="AC45" i="22"/>
  <c r="S152" i="4"/>
  <c r="T105" i="4"/>
  <c r="T153" i="4" s="1"/>
  <c r="W87" i="31"/>
  <c r="S136" i="4"/>
  <c r="S117" i="4"/>
  <c r="S135" i="4"/>
  <c r="BF24" i="28"/>
  <c r="BE23" i="28" s="1"/>
  <c r="BH25" i="28"/>
  <c r="AJ60" i="28"/>
  <c r="T104" i="4"/>
  <c r="W56" i="30"/>
  <c r="AJ78" i="30"/>
  <c r="AE78" i="30"/>
  <c r="AF78" i="30"/>
  <c r="AG78" i="30"/>
  <c r="AI78" i="30"/>
  <c r="AH78" i="30"/>
  <c r="AD78" i="30"/>
  <c r="AC78" i="30"/>
  <c r="AC86" i="30" s="1"/>
  <c r="AC87" i="30" s="1"/>
  <c r="H79" i="30"/>
  <c r="I79" i="30" s="1"/>
  <c r="J79" i="30" s="1"/>
  <c r="G80" i="30"/>
  <c r="U108" i="4"/>
  <c r="X56" i="33"/>
  <c r="S141" i="4"/>
  <c r="U109" i="4"/>
  <c r="X56" i="34"/>
  <c r="U106" i="4"/>
  <c r="X56" i="31"/>
  <c r="U114" i="4"/>
  <c r="S153" i="4"/>
  <c r="S103" i="4"/>
  <c r="V56" i="29"/>
  <c r="T130" i="4"/>
  <c r="AJ60" i="31"/>
  <c r="BF24" i="31"/>
  <c r="BE23" i="31" s="1"/>
  <c r="BH25" i="31"/>
  <c r="S100" i="4"/>
  <c r="S148" i="4" s="1"/>
  <c r="V87" i="27"/>
  <c r="R147" i="4"/>
  <c r="T101" i="4"/>
  <c r="W56" i="27"/>
  <c r="U107" i="4"/>
  <c r="X56" i="32"/>
  <c r="H46" i="22"/>
  <c r="I46" i="22" s="1"/>
  <c r="J46" i="22" s="1"/>
  <c r="G47" i="22"/>
  <c r="BF24" i="29"/>
  <c r="BE23" i="29" s="1"/>
  <c r="BH25" i="29"/>
  <c r="AJ60" i="29"/>
  <c r="BG24" i="34"/>
  <c r="BF23" i="34" s="1"/>
  <c r="BI25" i="34"/>
  <c r="G50" i="28"/>
  <c r="H49" i="28"/>
  <c r="I49" i="28" s="1"/>
  <c r="J49" i="28" s="1"/>
  <c r="G81" i="29"/>
  <c r="H80" i="29"/>
  <c r="I80" i="29" s="1"/>
  <c r="J80" i="29" s="1"/>
  <c r="G49" i="30"/>
  <c r="H48" i="30"/>
  <c r="I48" i="30" s="1"/>
  <c r="J48" i="30" s="1"/>
  <c r="AJ77" i="34"/>
  <c r="AB77" i="34"/>
  <c r="AB86" i="34" s="1"/>
  <c r="AB87" i="34" s="1"/>
  <c r="AI77" i="34"/>
  <c r="AH77" i="34"/>
  <c r="AD77" i="34"/>
  <c r="AG77" i="34"/>
  <c r="AF77" i="34"/>
  <c r="AE77" i="34"/>
  <c r="AC77" i="34"/>
  <c r="BF24" i="27"/>
  <c r="BE23" i="27" s="1"/>
  <c r="BH25" i="27"/>
  <c r="AJ60" i="27"/>
  <c r="AF47" i="30"/>
  <c r="AE47" i="30"/>
  <c r="AD47" i="30"/>
  <c r="AD55" i="30" s="1"/>
  <c r="AG47" i="30"/>
  <c r="AH47" i="30"/>
  <c r="AI47" i="30"/>
  <c r="AJ47" i="30"/>
  <c r="H78" i="34"/>
  <c r="I78" i="34" s="1"/>
  <c r="J78" i="34" s="1"/>
  <c r="G79" i="34"/>
  <c r="AF48" i="27"/>
  <c r="AE48" i="27"/>
  <c r="AE55" i="27" s="1"/>
  <c r="AG48" i="27"/>
  <c r="AI48" i="27"/>
  <c r="AJ48" i="27"/>
  <c r="AH48" i="27"/>
  <c r="BI25" i="30"/>
  <c r="BG24" i="30"/>
  <c r="BF23" i="30" s="1"/>
  <c r="AC78" i="32"/>
  <c r="AC86" i="32" s="1"/>
  <c r="AC87" i="32" s="1"/>
  <c r="AJ78" i="32"/>
  <c r="AI78" i="32"/>
  <c r="AH78" i="32"/>
  <c r="AG78" i="32"/>
  <c r="AE78" i="32"/>
  <c r="AD78" i="32"/>
  <c r="AF78" i="32"/>
  <c r="H80" i="27"/>
  <c r="I80" i="27" s="1"/>
  <c r="J80" i="27" s="1"/>
  <c r="G81" i="27"/>
  <c r="G51" i="31"/>
  <c r="H50" i="31"/>
  <c r="I50" i="31" s="1"/>
  <c r="J50" i="31" s="1"/>
  <c r="BG24" i="33"/>
  <c r="BF23" i="33" s="1"/>
  <c r="BI25" i="33"/>
  <c r="H49" i="33"/>
  <c r="I49" i="33" s="1"/>
  <c r="J49" i="33" s="1"/>
  <c r="G50" i="33"/>
  <c r="G50" i="27"/>
  <c r="H49" i="27"/>
  <c r="I49" i="27" s="1"/>
  <c r="J49" i="27" s="1"/>
  <c r="H79" i="32"/>
  <c r="I79" i="32" s="1"/>
  <c r="J79" i="32" s="1"/>
  <c r="G80" i="32"/>
  <c r="AG49" i="31"/>
  <c r="AF49" i="31"/>
  <c r="AF55" i="31" s="1"/>
  <c r="AH49" i="31"/>
  <c r="AI49" i="31"/>
  <c r="AJ49" i="31"/>
  <c r="BG24" i="32"/>
  <c r="BF23" i="32" s="1"/>
  <c r="BI25" i="32"/>
  <c r="AH48" i="33"/>
  <c r="AG48" i="33"/>
  <c r="AF48" i="33"/>
  <c r="AE48" i="33"/>
  <c r="AE55" i="33" s="1"/>
  <c r="AI48" i="33"/>
  <c r="AJ48" i="33"/>
  <c r="AD78" i="28"/>
  <c r="AC78" i="28"/>
  <c r="AC86" i="28" s="1"/>
  <c r="AC87" i="28" s="1"/>
  <c r="AJ78" i="28"/>
  <c r="AE78" i="28"/>
  <c r="AH78" i="28"/>
  <c r="AG78" i="28"/>
  <c r="AF78" i="28"/>
  <c r="AI78" i="28"/>
  <c r="G80" i="31"/>
  <c r="H79" i="31"/>
  <c r="I79" i="31" s="1"/>
  <c r="J79" i="31" s="1"/>
  <c r="AE46" i="29"/>
  <c r="AD46" i="29"/>
  <c r="AC46" i="29"/>
  <c r="AC55" i="29" s="1"/>
  <c r="AF46" i="29"/>
  <c r="AJ46" i="29"/>
  <c r="AI46" i="29"/>
  <c r="AH46" i="29"/>
  <c r="AG46" i="29"/>
  <c r="AC46" i="34"/>
  <c r="AC55" i="34" s="1"/>
  <c r="AJ46" i="34"/>
  <c r="AI46" i="34"/>
  <c r="AE46" i="34"/>
  <c r="AH46" i="34"/>
  <c r="AG46" i="34"/>
  <c r="AF46" i="34"/>
  <c r="AD46" i="34"/>
  <c r="H79" i="28"/>
  <c r="I79" i="28" s="1"/>
  <c r="J79" i="28" s="1"/>
  <c r="G80" i="28"/>
  <c r="AF78" i="31"/>
  <c r="AE78" i="31"/>
  <c r="AD78" i="31"/>
  <c r="AG78" i="31"/>
  <c r="AJ78" i="31"/>
  <c r="AI78" i="31"/>
  <c r="AH78" i="31"/>
  <c r="AC78" i="31"/>
  <c r="AC86" i="31" s="1"/>
  <c r="AE78" i="33"/>
  <c r="AD78" i="33"/>
  <c r="AC78" i="33"/>
  <c r="AC86" i="33" s="1"/>
  <c r="AC87" i="33" s="1"/>
  <c r="AJ78" i="33"/>
  <c r="AI78" i="33"/>
  <c r="AF78" i="33"/>
  <c r="AG78" i="33"/>
  <c r="AH78" i="33"/>
  <c r="H47" i="32"/>
  <c r="I47" i="32" s="1"/>
  <c r="J47" i="32" s="1"/>
  <c r="G48" i="32"/>
  <c r="H47" i="29"/>
  <c r="I47" i="29" s="1"/>
  <c r="J47" i="29" s="1"/>
  <c r="G48" i="29"/>
  <c r="H47" i="34"/>
  <c r="I47" i="34" s="1"/>
  <c r="J47" i="34" s="1"/>
  <c r="G48" i="34"/>
  <c r="H79" i="33"/>
  <c r="I79" i="33" s="1"/>
  <c r="J79" i="33" s="1"/>
  <c r="G80" i="33"/>
  <c r="AJ46" i="32"/>
  <c r="AI46" i="32"/>
  <c r="AH46" i="32"/>
  <c r="AC46" i="32"/>
  <c r="AC55" i="32" s="1"/>
  <c r="AD46" i="32"/>
  <c r="AF46" i="32"/>
  <c r="AE46" i="32"/>
  <c r="AG46" i="32"/>
  <c r="AH79" i="27"/>
  <c r="AG79" i="27"/>
  <c r="AD79" i="27"/>
  <c r="AD86" i="27" s="1"/>
  <c r="AE79" i="27"/>
  <c r="AF79" i="27"/>
  <c r="AJ79" i="27"/>
  <c r="AI79" i="27"/>
  <c r="AG48" i="28"/>
  <c r="AF48" i="28"/>
  <c r="AI48" i="28"/>
  <c r="AJ48" i="28"/>
  <c r="AH48" i="28"/>
  <c r="AE48" i="28"/>
  <c r="AE55" i="28" s="1"/>
  <c r="AE79" i="29"/>
  <c r="AD79" i="29"/>
  <c r="AD86" i="29" s="1"/>
  <c r="AD87" i="29" s="1"/>
  <c r="AG79" i="29"/>
  <c r="AF79" i="29"/>
  <c r="AH79" i="29"/>
  <c r="AJ79" i="29"/>
  <c r="AI79" i="29"/>
  <c r="V70" i="4"/>
  <c r="Y56" i="5"/>
  <c r="U71" i="4"/>
  <c r="U115" i="4" s="1"/>
  <c r="X56" i="6"/>
  <c r="T68" i="4"/>
  <c r="T112" i="4" s="1"/>
  <c r="W56" i="2"/>
  <c r="AJ76" i="21"/>
  <c r="AC76" i="21"/>
  <c r="AB76" i="21"/>
  <c r="AG76" i="21"/>
  <c r="AA76" i="21"/>
  <c r="AA86" i="21" s="1"/>
  <c r="AA87" i="21" s="1"/>
  <c r="AI76" i="21"/>
  <c r="AD76" i="21"/>
  <c r="AH76" i="21"/>
  <c r="AF76" i="21"/>
  <c r="AE76" i="21"/>
  <c r="G78" i="21"/>
  <c r="H77" i="21"/>
  <c r="I77" i="21" s="1"/>
  <c r="J77" i="21" s="1"/>
  <c r="AH76" i="23"/>
  <c r="AC76" i="23"/>
  <c r="AB76" i="23"/>
  <c r="AE76" i="23"/>
  <c r="AJ76" i="23"/>
  <c r="AG76" i="23"/>
  <c r="AI76" i="23"/>
  <c r="AF76" i="23"/>
  <c r="AA76" i="23"/>
  <c r="AA86" i="23" s="1"/>
  <c r="AD76" i="23"/>
  <c r="AE76" i="24"/>
  <c r="AD76" i="24"/>
  <c r="AI76" i="24"/>
  <c r="AH76" i="24"/>
  <c r="AB76" i="24"/>
  <c r="AG76" i="24"/>
  <c r="AF76" i="24"/>
  <c r="AA76" i="24"/>
  <c r="AA86" i="24" s="1"/>
  <c r="AA87" i="24" s="1"/>
  <c r="AJ76" i="24"/>
  <c r="AC76" i="24"/>
  <c r="G78" i="23"/>
  <c r="H77" i="23"/>
  <c r="I77" i="23" s="1"/>
  <c r="J77" i="23" s="1"/>
  <c r="T94" i="4"/>
  <c r="T140" i="4" s="1"/>
  <c r="W87" i="23"/>
  <c r="G78" i="24"/>
  <c r="H77" i="24"/>
  <c r="I77" i="24" s="1"/>
  <c r="J77" i="24" s="1"/>
  <c r="T79" i="4"/>
  <c r="T123" i="4" s="1"/>
  <c r="W56" i="11"/>
  <c r="W56" i="14"/>
  <c r="T82" i="4"/>
  <c r="T126" i="4" s="1"/>
  <c r="U92" i="4"/>
  <c r="X56" i="21"/>
  <c r="T95" i="4"/>
  <c r="W56" i="23"/>
  <c r="X56" i="25"/>
  <c r="U97" i="4"/>
  <c r="T91" i="4"/>
  <c r="W56" i="20"/>
  <c r="T89" i="4"/>
  <c r="T137" i="4" s="1"/>
  <c r="W87" i="19"/>
  <c r="W56" i="26"/>
  <c r="T98" i="4"/>
  <c r="U93" i="4"/>
  <c r="X56" i="22"/>
  <c r="T90" i="4"/>
  <c r="W56" i="19"/>
  <c r="W56" i="12"/>
  <c r="T80" i="4"/>
  <c r="T124" i="4" s="1"/>
  <c r="BH24" i="21"/>
  <c r="BG23" i="21" s="1"/>
  <c r="BJ25" i="21"/>
  <c r="AG46" i="21"/>
  <c r="AF46" i="21"/>
  <c r="AI46" i="21"/>
  <c r="AJ46" i="21"/>
  <c r="AE46" i="21"/>
  <c r="AD46" i="21"/>
  <c r="AC46" i="21"/>
  <c r="AC55" i="21" s="1"/>
  <c r="AH46" i="21"/>
  <c r="AI77" i="26"/>
  <c r="AH77" i="26"/>
  <c r="AC77" i="26"/>
  <c r="AB77" i="26"/>
  <c r="AB86" i="26" s="1"/>
  <c r="AB87" i="26" s="1"/>
  <c r="AE77" i="26"/>
  <c r="AD77" i="26"/>
  <c r="AG77" i="26"/>
  <c r="AJ77" i="26"/>
  <c r="AF77" i="26"/>
  <c r="AF77" i="25"/>
  <c r="AE77" i="25"/>
  <c r="AC77" i="25"/>
  <c r="AB77" i="25"/>
  <c r="AB86" i="25" s="1"/>
  <c r="AB87" i="25" s="1"/>
  <c r="AG77" i="25"/>
  <c r="AJ77" i="25"/>
  <c r="AI77" i="25"/>
  <c r="AH77" i="25"/>
  <c r="AD77" i="25"/>
  <c r="G48" i="25"/>
  <c r="H47" i="25"/>
  <c r="I47" i="25" s="1"/>
  <c r="J47" i="25" s="1"/>
  <c r="BF24" i="23"/>
  <c r="BE23" i="23" s="1"/>
  <c r="BH25" i="23"/>
  <c r="AJ60" i="23"/>
  <c r="BE24" i="26"/>
  <c r="BD23" i="26" s="1"/>
  <c r="BG25" i="26"/>
  <c r="AI60" i="26"/>
  <c r="AJ61" i="26"/>
  <c r="AI45" i="23"/>
  <c r="AH45" i="23"/>
  <c r="AC45" i="23"/>
  <c r="AD45" i="23"/>
  <c r="AE45" i="23"/>
  <c r="AB45" i="23"/>
  <c r="AB55" i="23" s="1"/>
  <c r="AG45" i="23"/>
  <c r="AJ45" i="23"/>
  <c r="AF45" i="23"/>
  <c r="AG46" i="25"/>
  <c r="AF46" i="25"/>
  <c r="AI46" i="25"/>
  <c r="AD46" i="25"/>
  <c r="AE46" i="25"/>
  <c r="AH46" i="25"/>
  <c r="AJ46" i="25"/>
  <c r="AC46" i="25"/>
  <c r="AC55" i="25" s="1"/>
  <c r="AI45" i="19"/>
  <c r="AH45" i="19"/>
  <c r="AC45" i="19"/>
  <c r="AF45" i="19"/>
  <c r="AE45" i="19"/>
  <c r="AD45" i="19"/>
  <c r="AJ45" i="19"/>
  <c r="AG45" i="19"/>
  <c r="AB45" i="19"/>
  <c r="AB55" i="19" s="1"/>
  <c r="AG46" i="20"/>
  <c r="AD46" i="20"/>
  <c r="AC46" i="20"/>
  <c r="AC55" i="20" s="1"/>
  <c r="AF46" i="20"/>
  <c r="AJ46" i="20"/>
  <c r="AI46" i="20"/>
  <c r="AH46" i="20"/>
  <c r="AE46" i="20"/>
  <c r="G47" i="23"/>
  <c r="H46" i="23"/>
  <c r="I46" i="23" s="1"/>
  <c r="J46" i="23" s="1"/>
  <c r="BE24" i="22"/>
  <c r="BD23" i="22" s="1"/>
  <c r="BG25" i="22"/>
  <c r="AJ61" i="22"/>
  <c r="AI60" i="22"/>
  <c r="AG47" i="26"/>
  <c r="AF47" i="26"/>
  <c r="AH47" i="26"/>
  <c r="AE47" i="26"/>
  <c r="AJ47" i="26"/>
  <c r="AI47" i="26"/>
  <c r="AD47" i="26"/>
  <c r="AD55" i="26" s="1"/>
  <c r="AH78" i="19"/>
  <c r="AG78" i="19"/>
  <c r="AJ78" i="19"/>
  <c r="AI78" i="19"/>
  <c r="AE78" i="19"/>
  <c r="AF78" i="19"/>
  <c r="AD78" i="19"/>
  <c r="AC78" i="19"/>
  <c r="AC86" i="19" s="1"/>
  <c r="BJ25" i="20"/>
  <c r="BH24" i="20"/>
  <c r="BG23" i="20" s="1"/>
  <c r="G49" i="26"/>
  <c r="H48" i="26"/>
  <c r="I48" i="26" s="1"/>
  <c r="J48" i="26" s="1"/>
  <c r="G47" i="19"/>
  <c r="H46" i="19"/>
  <c r="I46" i="19" s="1"/>
  <c r="J46" i="19" s="1"/>
  <c r="G48" i="20"/>
  <c r="H47" i="20"/>
  <c r="I47" i="20" s="1"/>
  <c r="J47" i="20" s="1"/>
  <c r="H79" i="19"/>
  <c r="I79" i="19" s="1"/>
  <c r="J79" i="19" s="1"/>
  <c r="G80" i="19"/>
  <c r="BH25" i="25"/>
  <c r="BF24" i="25"/>
  <c r="BE23" i="25" s="1"/>
  <c r="AJ60" i="25"/>
  <c r="H80" i="22"/>
  <c r="I80" i="22" s="1"/>
  <c r="J80" i="22" s="1"/>
  <c r="G81" i="22"/>
  <c r="AH79" i="22"/>
  <c r="AG79" i="22"/>
  <c r="AJ79" i="22"/>
  <c r="AD79" i="22"/>
  <c r="AD86" i="22" s="1"/>
  <c r="AD87" i="22" s="1"/>
  <c r="AF79" i="22"/>
  <c r="AE79" i="22"/>
  <c r="AI79" i="22"/>
  <c r="AI45" i="24"/>
  <c r="AH45" i="24"/>
  <c r="AC45" i="24"/>
  <c r="AD45" i="24"/>
  <c r="AB45" i="24"/>
  <c r="AB55" i="24" s="1"/>
  <c r="AF45" i="24"/>
  <c r="AG45" i="24"/>
  <c r="AE45" i="24"/>
  <c r="AJ45" i="24"/>
  <c r="G48" i="21"/>
  <c r="H47" i="21"/>
  <c r="I47" i="21" s="1"/>
  <c r="J47" i="21" s="1"/>
  <c r="G79" i="26"/>
  <c r="H78" i="26"/>
  <c r="I78" i="26" s="1"/>
  <c r="J78" i="26" s="1"/>
  <c r="G47" i="24"/>
  <c r="H46" i="24"/>
  <c r="I46" i="24" s="1"/>
  <c r="J46" i="24" s="1"/>
  <c r="H80" i="20"/>
  <c r="I80" i="20" s="1"/>
  <c r="J80" i="20" s="1"/>
  <c r="G81" i="20"/>
  <c r="H78" i="25"/>
  <c r="I78" i="25" s="1"/>
  <c r="J78" i="25" s="1"/>
  <c r="G79" i="25"/>
  <c r="BF24" i="19"/>
  <c r="BE23" i="19" s="1"/>
  <c r="BH25" i="19"/>
  <c r="AJ60" i="19"/>
  <c r="BF24" i="24"/>
  <c r="BE23" i="24" s="1"/>
  <c r="BH25" i="24"/>
  <c r="AJ60" i="24"/>
  <c r="AJ79" i="20"/>
  <c r="AI79" i="20"/>
  <c r="AD79" i="20"/>
  <c r="AD86" i="20" s="1"/>
  <c r="AD87" i="20" s="1"/>
  <c r="AE79" i="20"/>
  <c r="AH79" i="20"/>
  <c r="AG79" i="20"/>
  <c r="AF79" i="20"/>
  <c r="U83" i="4"/>
  <c r="X87" i="15"/>
  <c r="T73" i="4"/>
  <c r="W56" i="7"/>
  <c r="T84" i="4"/>
  <c r="T128" i="4" s="1"/>
  <c r="W56" i="15"/>
  <c r="U87" i="4"/>
  <c r="X56" i="18"/>
  <c r="T72" i="4"/>
  <c r="T118" i="4" s="1"/>
  <c r="W87" i="7"/>
  <c r="U86" i="4"/>
  <c r="X56" i="17"/>
  <c r="T75" i="4"/>
  <c r="W56" i="9"/>
  <c r="U74" i="4"/>
  <c r="X56" i="8"/>
  <c r="T85" i="4"/>
  <c r="T129" i="4" s="1"/>
  <c r="W56" i="16"/>
  <c r="T76" i="4"/>
  <c r="W56" i="10"/>
  <c r="Y87" i="11"/>
  <c r="W78" i="4" s="1"/>
  <c r="V67" i="4"/>
  <c r="V113" i="4" s="1"/>
  <c r="Y87" i="2"/>
  <c r="G80" i="15"/>
  <c r="H79" i="15"/>
  <c r="I79" i="15" s="1"/>
  <c r="J79" i="15" s="1"/>
  <c r="BI25" i="18"/>
  <c r="BG24" i="18"/>
  <c r="BF23" i="18" s="1"/>
  <c r="AF45" i="17"/>
  <c r="AE45" i="17"/>
  <c r="AD45" i="17"/>
  <c r="AI45" i="17"/>
  <c r="AH45" i="17"/>
  <c r="AG45" i="17"/>
  <c r="AJ45" i="17"/>
  <c r="AC45" i="17"/>
  <c r="AB45" i="17"/>
  <c r="AB55" i="17" s="1"/>
  <c r="AD79" i="11"/>
  <c r="AD86" i="11" s="1"/>
  <c r="AJ79" i="11"/>
  <c r="AF79" i="11"/>
  <c r="AI79" i="11"/>
  <c r="AG79" i="11"/>
  <c r="AE79" i="11"/>
  <c r="AH79" i="11"/>
  <c r="H47" i="11"/>
  <c r="I47" i="11" s="1"/>
  <c r="J47" i="11" s="1"/>
  <c r="G48" i="11"/>
  <c r="AD77" i="16"/>
  <c r="AF77" i="16"/>
  <c r="AE77" i="16"/>
  <c r="AI77" i="16"/>
  <c r="AH77" i="16"/>
  <c r="AG77" i="16"/>
  <c r="AB77" i="16"/>
  <c r="AB86" i="16" s="1"/>
  <c r="AB87" i="16" s="1"/>
  <c r="AJ77" i="16"/>
  <c r="AC77" i="16"/>
  <c r="H46" i="13"/>
  <c r="I46" i="13" s="1"/>
  <c r="J46" i="13" s="1"/>
  <c r="G47" i="13"/>
  <c r="H80" i="11"/>
  <c r="I80" i="11" s="1"/>
  <c r="J80" i="11" s="1"/>
  <c r="G81" i="11"/>
  <c r="H78" i="16"/>
  <c r="I78" i="16" s="1"/>
  <c r="J78" i="16" s="1"/>
  <c r="G79" i="16"/>
  <c r="AJ45" i="13"/>
  <c r="AB45" i="13"/>
  <c r="AB55" i="13" s="1"/>
  <c r="AI45" i="13"/>
  <c r="AH45" i="13"/>
  <c r="AD45" i="13"/>
  <c r="AE45" i="13"/>
  <c r="AG45" i="13"/>
  <c r="AF45" i="13"/>
  <c r="AC45" i="13"/>
  <c r="BI25" i="11"/>
  <c r="BG24" i="11"/>
  <c r="BF23" i="11" s="1"/>
  <c r="BG24" i="13"/>
  <c r="BF23" i="13" s="1"/>
  <c r="BI25" i="13"/>
  <c r="AE78" i="17"/>
  <c r="AD78" i="17"/>
  <c r="AC78" i="17"/>
  <c r="AC86" i="17" s="1"/>
  <c r="AC87" i="17" s="1"/>
  <c r="AJ78" i="17"/>
  <c r="AI78" i="17"/>
  <c r="AH78" i="17"/>
  <c r="AG78" i="17"/>
  <c r="AF78" i="17"/>
  <c r="AJ76" i="13"/>
  <c r="AB76" i="13"/>
  <c r="AD76" i="13"/>
  <c r="AC76" i="13"/>
  <c r="AI76" i="13"/>
  <c r="AH76" i="13"/>
  <c r="AG76" i="13"/>
  <c r="AA76" i="13"/>
  <c r="AA86" i="13" s="1"/>
  <c r="AA87" i="13" s="1"/>
  <c r="AF76" i="13"/>
  <c r="AE76" i="13"/>
  <c r="H47" i="12"/>
  <c r="I47" i="12" s="1"/>
  <c r="J47" i="12" s="1"/>
  <c r="G48" i="12"/>
  <c r="AC76" i="14"/>
  <c r="AI76" i="14"/>
  <c r="AA76" i="14"/>
  <c r="AA86" i="14" s="1"/>
  <c r="AA87" i="14" s="1"/>
  <c r="AB76" i="14"/>
  <c r="AJ76" i="14"/>
  <c r="AH76" i="14"/>
  <c r="AF76" i="14"/>
  <c r="AE76" i="14"/>
  <c r="AG76" i="14"/>
  <c r="AD76" i="14"/>
  <c r="H79" i="17"/>
  <c r="I79" i="17" s="1"/>
  <c r="J79" i="17" s="1"/>
  <c r="G80" i="17"/>
  <c r="BF24" i="15"/>
  <c r="BE23" i="15" s="1"/>
  <c r="BH25" i="15"/>
  <c r="AJ60" i="15"/>
  <c r="AG46" i="15"/>
  <c r="AF46" i="15"/>
  <c r="AC46" i="15"/>
  <c r="AC55" i="15" s="1"/>
  <c r="AD46" i="15"/>
  <c r="AJ46" i="15"/>
  <c r="AI46" i="15"/>
  <c r="AH46" i="15"/>
  <c r="AE46" i="15"/>
  <c r="AI46" i="12"/>
  <c r="AH46" i="12"/>
  <c r="AG46" i="12"/>
  <c r="AC46" i="12"/>
  <c r="AC55" i="12" s="1"/>
  <c r="AJ46" i="12"/>
  <c r="AF46" i="12"/>
  <c r="AD46" i="12"/>
  <c r="AE46" i="12"/>
  <c r="G79" i="12"/>
  <c r="H78" i="12"/>
  <c r="I78" i="12" s="1"/>
  <c r="J78" i="12" s="1"/>
  <c r="AD45" i="16"/>
  <c r="AC45" i="16"/>
  <c r="AJ45" i="16"/>
  <c r="AB45" i="16"/>
  <c r="AB55" i="16" s="1"/>
  <c r="AF45" i="16"/>
  <c r="AG45" i="16"/>
  <c r="AE45" i="16"/>
  <c r="AI45" i="16"/>
  <c r="AH45" i="16"/>
  <c r="H77" i="14"/>
  <c r="I77" i="14" s="1"/>
  <c r="J77" i="14" s="1"/>
  <c r="G78" i="14"/>
  <c r="H46" i="16"/>
  <c r="I46" i="16" s="1"/>
  <c r="J46" i="16" s="1"/>
  <c r="G47" i="16"/>
  <c r="AG46" i="14"/>
  <c r="AF46" i="14"/>
  <c r="AE46" i="14"/>
  <c r="AD46" i="14"/>
  <c r="AI46" i="14"/>
  <c r="AH46" i="14"/>
  <c r="AC46" i="14"/>
  <c r="AC55" i="14" s="1"/>
  <c r="AJ46" i="14"/>
  <c r="H46" i="17"/>
  <c r="I46" i="17" s="1"/>
  <c r="J46" i="17" s="1"/>
  <c r="G47" i="17"/>
  <c r="H77" i="13"/>
  <c r="I77" i="13" s="1"/>
  <c r="J77" i="13" s="1"/>
  <c r="G78" i="13"/>
  <c r="BI25" i="16"/>
  <c r="BG24" i="16"/>
  <c r="BF23" i="16" s="1"/>
  <c r="G48" i="15"/>
  <c r="H47" i="15"/>
  <c r="I47" i="15" s="1"/>
  <c r="J47" i="15" s="1"/>
  <c r="BE24" i="17"/>
  <c r="BD23" i="17" s="1"/>
  <c r="BG25" i="17"/>
  <c r="AI60" i="17"/>
  <c r="AJ61" i="17"/>
  <c r="BJ25" i="12"/>
  <c r="BH24" i="12"/>
  <c r="BG23" i="12" s="1"/>
  <c r="G49" i="18"/>
  <c r="H48" i="18"/>
  <c r="I48" i="18" s="1"/>
  <c r="J48" i="18" s="1"/>
  <c r="G78" i="18"/>
  <c r="H77" i="18"/>
  <c r="I77" i="18" s="1"/>
  <c r="J77" i="18" s="1"/>
  <c r="G48" i="14"/>
  <c r="H47" i="14"/>
  <c r="I47" i="14" s="1"/>
  <c r="J47" i="14" s="1"/>
  <c r="BF24" i="14"/>
  <c r="BE23" i="14" s="1"/>
  <c r="BH25" i="14"/>
  <c r="AJ60" i="14"/>
  <c r="AF47" i="18"/>
  <c r="AD47" i="18"/>
  <c r="AD55" i="18" s="1"/>
  <c r="AJ47" i="18"/>
  <c r="AH47" i="18"/>
  <c r="AE47" i="18"/>
  <c r="AI47" i="18"/>
  <c r="AG47" i="18"/>
  <c r="AH77" i="12"/>
  <c r="AG77" i="12"/>
  <c r="AC77" i="12"/>
  <c r="AB77" i="12"/>
  <c r="AB86" i="12" s="1"/>
  <c r="AB87" i="12" s="1"/>
  <c r="AE77" i="12"/>
  <c r="AD77" i="12"/>
  <c r="AJ77" i="12"/>
  <c r="AI77" i="12"/>
  <c r="AF77" i="12"/>
  <c r="AF78" i="15"/>
  <c r="AC78" i="15"/>
  <c r="AC86" i="15" s="1"/>
  <c r="AJ78" i="15"/>
  <c r="AE78" i="15"/>
  <c r="AH78" i="15"/>
  <c r="AG78" i="15"/>
  <c r="AD78" i="15"/>
  <c r="AI78" i="15"/>
  <c r="AD46" i="11"/>
  <c r="AC46" i="11"/>
  <c r="AC55" i="11" s="1"/>
  <c r="AG46" i="11"/>
  <c r="AF46" i="11"/>
  <c r="AE46" i="11"/>
  <c r="AI46" i="11"/>
  <c r="AJ46" i="11"/>
  <c r="AH46" i="11"/>
  <c r="AE76" i="18"/>
  <c r="AI76" i="18"/>
  <c r="AH76" i="18"/>
  <c r="AG76" i="18"/>
  <c r="AD76" i="18"/>
  <c r="AC76" i="18"/>
  <c r="AB76" i="18"/>
  <c r="AJ76" i="18"/>
  <c r="AA76" i="18"/>
  <c r="AA86" i="18" s="1"/>
  <c r="AA87" i="18" s="1"/>
  <c r="AF76" i="18"/>
  <c r="W69" i="4"/>
  <c r="Z56" i="3"/>
  <c r="G78" i="10"/>
  <c r="H77" i="10"/>
  <c r="I77" i="10" s="1"/>
  <c r="J77" i="10" s="1"/>
  <c r="AJ76" i="10"/>
  <c r="AH76" i="10"/>
  <c r="AC76" i="10"/>
  <c r="AB76" i="10"/>
  <c r="AE76" i="10"/>
  <c r="AF76" i="10"/>
  <c r="AI76" i="10"/>
  <c r="AA76" i="10"/>
  <c r="AA86" i="10" s="1"/>
  <c r="AD76" i="10"/>
  <c r="AG76" i="10"/>
  <c r="AH46" i="7"/>
  <c r="AI46" i="7"/>
  <c r="AG46" i="7"/>
  <c r="AF46" i="7"/>
  <c r="AE46" i="7"/>
  <c r="AD46" i="7"/>
  <c r="AJ46" i="7"/>
  <c r="AC46" i="7"/>
  <c r="AC55" i="7" s="1"/>
  <c r="H46" i="9"/>
  <c r="I46" i="9" s="1"/>
  <c r="J46" i="9" s="1"/>
  <c r="G47" i="9"/>
  <c r="Y87" i="9"/>
  <c r="G47" i="10"/>
  <c r="H46" i="10"/>
  <c r="I46" i="10" s="1"/>
  <c r="J46" i="10" s="1"/>
  <c r="AH79" i="7"/>
  <c r="AG79" i="7"/>
  <c r="AJ79" i="7"/>
  <c r="AD79" i="7"/>
  <c r="AD86" i="7" s="1"/>
  <c r="AI79" i="7"/>
  <c r="AF79" i="7"/>
  <c r="AE79" i="7"/>
  <c r="AH78" i="9"/>
  <c r="AG78" i="9"/>
  <c r="AC78" i="9"/>
  <c r="AC86" i="9" s="1"/>
  <c r="AE78" i="9"/>
  <c r="AD78" i="9"/>
  <c r="AI78" i="9"/>
  <c r="AJ78" i="9"/>
  <c r="AF78" i="9"/>
  <c r="BE24" i="10"/>
  <c r="BD23" i="10" s="1"/>
  <c r="BG25" i="10"/>
  <c r="AJ61" i="10"/>
  <c r="AI60" i="10"/>
  <c r="BF24" i="9"/>
  <c r="BE23" i="9" s="1"/>
  <c r="BH25" i="9"/>
  <c r="AJ60" i="9"/>
  <c r="AC45" i="10"/>
  <c r="AI45" i="10"/>
  <c r="AD45" i="10"/>
  <c r="AB45" i="10"/>
  <c r="AB55" i="10" s="1"/>
  <c r="AF45" i="10"/>
  <c r="AE45" i="10"/>
  <c r="AH45" i="10"/>
  <c r="AJ45" i="10"/>
  <c r="AG45" i="10"/>
  <c r="Z87" i="10"/>
  <c r="BF24" i="8"/>
  <c r="BE23" i="8" s="1"/>
  <c r="BH25" i="8"/>
  <c r="AJ60" i="8"/>
  <c r="H80" i="7"/>
  <c r="I80" i="7" s="1"/>
  <c r="J80" i="7" s="1"/>
  <c r="G81" i="7"/>
  <c r="H79" i="9"/>
  <c r="I79" i="9" s="1"/>
  <c r="J79" i="9" s="1"/>
  <c r="G80" i="9"/>
  <c r="AG78" i="8"/>
  <c r="AF78" i="8"/>
  <c r="AI78" i="8"/>
  <c r="AE78" i="8"/>
  <c r="AD78" i="8"/>
  <c r="AJ78" i="8"/>
  <c r="AH78" i="8"/>
  <c r="AC78" i="8"/>
  <c r="AC86" i="8" s="1"/>
  <c r="G49" i="8"/>
  <c r="H48" i="8"/>
  <c r="I48" i="8" s="1"/>
  <c r="J48" i="8" s="1"/>
  <c r="G80" i="8"/>
  <c r="H79" i="8"/>
  <c r="I79" i="8" s="1"/>
  <c r="J79" i="8" s="1"/>
  <c r="AF47" i="8"/>
  <c r="AE47" i="8"/>
  <c r="AH47" i="8"/>
  <c r="AD47" i="8"/>
  <c r="AD55" i="8" s="1"/>
  <c r="AI47" i="8"/>
  <c r="AJ47" i="8"/>
  <c r="AG47" i="8"/>
  <c r="G48" i="7"/>
  <c r="H47" i="7"/>
  <c r="I47" i="7" s="1"/>
  <c r="J47" i="7" s="1"/>
  <c r="BF24" i="7"/>
  <c r="BE23" i="7" s="1"/>
  <c r="BH25" i="7"/>
  <c r="AJ60" i="7"/>
  <c r="AD45" i="9"/>
  <c r="AC45" i="9"/>
  <c r="AF45" i="9"/>
  <c r="AI45" i="9"/>
  <c r="AH45" i="9"/>
  <c r="AE45" i="9"/>
  <c r="AB45" i="9"/>
  <c r="AB55" i="9" s="1"/>
  <c r="AJ45" i="9"/>
  <c r="AG45" i="9"/>
  <c r="AB87" i="8"/>
  <c r="AE77" i="6"/>
  <c r="AD77" i="6"/>
  <c r="AC77" i="6"/>
  <c r="AF77" i="6"/>
  <c r="AB77" i="6"/>
  <c r="AB86" i="6" s="1"/>
  <c r="AJ77" i="6"/>
  <c r="AH77" i="6"/>
  <c r="AG77" i="6"/>
  <c r="AI77" i="6"/>
  <c r="AJ47" i="6"/>
  <c r="AI47" i="6"/>
  <c r="AH47" i="6"/>
  <c r="AG47" i="6"/>
  <c r="AF47" i="6"/>
  <c r="AD47" i="6"/>
  <c r="AD55" i="6" s="1"/>
  <c r="AE47" i="6"/>
  <c r="G49" i="6"/>
  <c r="H48" i="6"/>
  <c r="I48" i="6" s="1"/>
  <c r="J48" i="6" s="1"/>
  <c r="Z87" i="6"/>
  <c r="BG24" i="6"/>
  <c r="BF23" i="6" s="1"/>
  <c r="BI25" i="6"/>
  <c r="H78" i="6"/>
  <c r="I78" i="6" s="1"/>
  <c r="J78" i="6" s="1"/>
  <c r="G79" i="6"/>
  <c r="H78" i="5"/>
  <c r="I78" i="5" s="1"/>
  <c r="J78" i="5" s="1"/>
  <c r="G79" i="5"/>
  <c r="AJ47" i="5"/>
  <c r="AI47" i="5"/>
  <c r="AD47" i="5"/>
  <c r="AD55" i="5" s="1"/>
  <c r="AH47" i="5"/>
  <c r="AG47" i="5"/>
  <c r="AF47" i="5"/>
  <c r="AE47" i="5"/>
  <c r="BE24" i="5"/>
  <c r="BD23" i="5" s="1"/>
  <c r="BG25" i="5"/>
  <c r="AJ61" i="5"/>
  <c r="AI60" i="5"/>
  <c r="G49" i="5"/>
  <c r="H48" i="5"/>
  <c r="I48" i="5" s="1"/>
  <c r="J48" i="5" s="1"/>
  <c r="AE77" i="5"/>
  <c r="AD77" i="5"/>
  <c r="AC77" i="5"/>
  <c r="AF77" i="5"/>
  <c r="AB77" i="5"/>
  <c r="AB86" i="5" s="1"/>
  <c r="AB87" i="5" s="1"/>
  <c r="AG77" i="5"/>
  <c r="AH77" i="5"/>
  <c r="AJ77" i="5"/>
  <c r="AI77" i="5"/>
  <c r="BF24" i="2"/>
  <c r="BE23" i="2" s="1"/>
  <c r="BH25" i="2"/>
  <c r="AJ60" i="2"/>
  <c r="BI25" i="3"/>
  <c r="BG24" i="3"/>
  <c r="BF23" i="3" s="1"/>
  <c r="AH78" i="3"/>
  <c r="AG78" i="3"/>
  <c r="AF78" i="3"/>
  <c r="AJ78" i="3"/>
  <c r="AE78" i="3"/>
  <c r="AD78" i="3"/>
  <c r="AC78" i="3"/>
  <c r="AC86" i="3" s="1"/>
  <c r="AI78" i="3"/>
  <c r="G80" i="3"/>
  <c r="H79" i="3"/>
  <c r="I79" i="3" s="1"/>
  <c r="J79" i="3" s="1"/>
  <c r="G48" i="3"/>
  <c r="H47" i="3"/>
  <c r="I47" i="3" s="1"/>
  <c r="J47" i="3" s="1"/>
  <c r="AI46" i="3"/>
  <c r="AH46" i="3"/>
  <c r="AG46" i="3"/>
  <c r="AJ46" i="3"/>
  <c r="AD46" i="3"/>
  <c r="AF46" i="3"/>
  <c r="AC46" i="3"/>
  <c r="AC55" i="3" s="1"/>
  <c r="AE46" i="3"/>
  <c r="AB87" i="3"/>
  <c r="AC86" i="2"/>
  <c r="AH78" i="2"/>
  <c r="AI78" i="2"/>
  <c r="AJ78" i="2"/>
  <c r="AF78" i="2"/>
  <c r="AD78" i="2"/>
  <c r="AE78" i="2"/>
  <c r="AG78" i="2"/>
  <c r="G80" i="2"/>
  <c r="H79" i="2"/>
  <c r="I79" i="2" s="1"/>
  <c r="J79" i="2" s="1"/>
  <c r="AD79" i="2" s="1"/>
  <c r="AJ51" i="2"/>
  <c r="AH51" i="2"/>
  <c r="AH55" i="2" s="1"/>
  <c r="AI51" i="2"/>
  <c r="G53" i="2"/>
  <c r="H52" i="2"/>
  <c r="I52" i="2" s="1"/>
  <c r="J52" i="2" s="1"/>
  <c r="U96" i="4" l="1"/>
  <c r="X56" i="24"/>
  <c r="T152" i="4"/>
  <c r="AU74" i="37"/>
  <c r="AU80" i="37" s="1"/>
  <c r="AU81" i="37" s="1"/>
  <c r="AY74" i="37"/>
  <c r="AW74" i="37"/>
  <c r="AX74" i="37"/>
  <c r="AZ74" i="37"/>
  <c r="AV74" i="37"/>
  <c r="AW43" i="37"/>
  <c r="AY43" i="37"/>
  <c r="AZ43" i="37"/>
  <c r="AV43" i="37"/>
  <c r="AV49" i="37" s="1"/>
  <c r="AX43" i="37"/>
  <c r="AQ50" i="37"/>
  <c r="AP84" i="37"/>
  <c r="BY19" i="37"/>
  <c r="BW18" i="37"/>
  <c r="BV17" i="37" s="1"/>
  <c r="W76" i="37"/>
  <c r="X75" i="37"/>
  <c r="Y75" i="37" s="1"/>
  <c r="Z75" i="37" s="1"/>
  <c r="X44" i="37"/>
  <c r="Y44" i="37" s="1"/>
  <c r="Z44" i="37" s="1"/>
  <c r="W45" i="37"/>
  <c r="W81" i="4"/>
  <c r="W125" i="4" s="1"/>
  <c r="Z56" i="13"/>
  <c r="T134" i="4"/>
  <c r="T135" i="4"/>
  <c r="T150" i="4"/>
  <c r="T119" i="4"/>
  <c r="V107" i="4"/>
  <c r="Y56" i="32"/>
  <c r="T136" i="4"/>
  <c r="U104" i="4"/>
  <c r="X56" i="30"/>
  <c r="U102" i="4"/>
  <c r="X56" i="28"/>
  <c r="BJ25" i="34"/>
  <c r="BH24" i="34"/>
  <c r="BG23" i="34" s="1"/>
  <c r="T100" i="4"/>
  <c r="T148" i="4" s="1"/>
  <c r="W87" i="27"/>
  <c r="S146" i="4"/>
  <c r="T120" i="4"/>
  <c r="U130" i="4"/>
  <c r="T117" i="4"/>
  <c r="U101" i="4"/>
  <c r="X56" i="27"/>
  <c r="T103" i="4"/>
  <c r="W56" i="29"/>
  <c r="U105" i="4"/>
  <c r="U151" i="4" s="1"/>
  <c r="X87" i="31"/>
  <c r="T151" i="4"/>
  <c r="V114" i="4"/>
  <c r="BG24" i="31"/>
  <c r="BF23" i="31" s="1"/>
  <c r="BI25" i="31"/>
  <c r="S147" i="4"/>
  <c r="V108" i="4"/>
  <c r="Y56" i="33"/>
  <c r="BI25" i="28"/>
  <c r="BG24" i="28"/>
  <c r="BF23" i="28" s="1"/>
  <c r="S145" i="4"/>
  <c r="BG24" i="29"/>
  <c r="BF23" i="29" s="1"/>
  <c r="BI25" i="29"/>
  <c r="V106" i="4"/>
  <c r="Y56" i="31"/>
  <c r="G81" i="30"/>
  <c r="H80" i="30"/>
  <c r="I80" i="30" s="1"/>
  <c r="J80" i="30" s="1"/>
  <c r="U131" i="4"/>
  <c r="T142" i="4"/>
  <c r="H47" i="22"/>
  <c r="I47" i="22" s="1"/>
  <c r="J47" i="22" s="1"/>
  <c r="G48" i="22"/>
  <c r="V109" i="4"/>
  <c r="Y56" i="34"/>
  <c r="AI79" i="30"/>
  <c r="AH79" i="30"/>
  <c r="AG79" i="30"/>
  <c r="AJ79" i="30"/>
  <c r="AF79" i="30"/>
  <c r="AE79" i="30"/>
  <c r="AD79" i="30"/>
  <c r="AD86" i="30" s="1"/>
  <c r="AD87" i="30" s="1"/>
  <c r="T139" i="4"/>
  <c r="AH46" i="22"/>
  <c r="AG46" i="22"/>
  <c r="AE46" i="22"/>
  <c r="AJ46" i="22"/>
  <c r="AD46" i="22"/>
  <c r="AC46" i="22"/>
  <c r="AC55" i="22" s="1"/>
  <c r="AF46" i="22"/>
  <c r="AI46" i="22"/>
  <c r="T141" i="4"/>
  <c r="BJ25" i="33"/>
  <c r="BH24" i="33"/>
  <c r="BG23" i="33" s="1"/>
  <c r="G80" i="34"/>
  <c r="H79" i="34"/>
  <c r="I79" i="34" s="1"/>
  <c r="J79" i="34" s="1"/>
  <c r="BJ25" i="30"/>
  <c r="BH24" i="30"/>
  <c r="BG23" i="30" s="1"/>
  <c r="AF78" i="34"/>
  <c r="AE78" i="34"/>
  <c r="AD78" i="34"/>
  <c r="AH78" i="34"/>
  <c r="AC78" i="34"/>
  <c r="AC86" i="34" s="1"/>
  <c r="AC87" i="34" s="1"/>
  <c r="AJ78" i="34"/>
  <c r="AI78" i="34"/>
  <c r="AG78" i="34"/>
  <c r="AG49" i="28"/>
  <c r="AF49" i="28"/>
  <c r="AF55" i="28" s="1"/>
  <c r="AI49" i="28"/>
  <c r="AJ49" i="28"/>
  <c r="AH49" i="28"/>
  <c r="G49" i="32"/>
  <c r="H48" i="32"/>
  <c r="I48" i="32" s="1"/>
  <c r="J48" i="32" s="1"/>
  <c r="AI79" i="28"/>
  <c r="AH79" i="28"/>
  <c r="AG79" i="28"/>
  <c r="AJ79" i="28"/>
  <c r="AF79" i="28"/>
  <c r="AE79" i="28"/>
  <c r="AD79" i="28"/>
  <c r="AD86" i="28" s="1"/>
  <c r="AD87" i="28" s="1"/>
  <c r="H80" i="31"/>
  <c r="I80" i="31" s="1"/>
  <c r="J80" i="31" s="1"/>
  <c r="G81" i="31"/>
  <c r="BH24" i="32"/>
  <c r="BG23" i="32" s="1"/>
  <c r="BJ25" i="32"/>
  <c r="AH79" i="32"/>
  <c r="AG79" i="32"/>
  <c r="AF79" i="32"/>
  <c r="AJ79" i="32"/>
  <c r="AI79" i="32"/>
  <c r="AE79" i="32"/>
  <c r="AD79" i="32"/>
  <c r="AD86" i="32" s="1"/>
  <c r="AD87" i="32" s="1"/>
  <c r="AG50" i="31"/>
  <c r="AG55" i="31" s="1"/>
  <c r="AH50" i="31"/>
  <c r="AJ50" i="31"/>
  <c r="AI50" i="31"/>
  <c r="G50" i="30"/>
  <c r="H49" i="30"/>
  <c r="I49" i="30" s="1"/>
  <c r="J49" i="30" s="1"/>
  <c r="G51" i="28"/>
  <c r="H50" i="28"/>
  <c r="I50" i="28" s="1"/>
  <c r="J50" i="28" s="1"/>
  <c r="AJ48" i="30"/>
  <c r="AG48" i="30"/>
  <c r="AF48" i="30"/>
  <c r="AE48" i="30"/>
  <c r="AE55" i="30" s="1"/>
  <c r="AH48" i="30"/>
  <c r="AI48" i="30"/>
  <c r="AG47" i="32"/>
  <c r="AF47" i="32"/>
  <c r="AE47" i="32"/>
  <c r="AD47" i="32"/>
  <c r="AD55" i="32" s="1"/>
  <c r="AH47" i="32"/>
  <c r="AI47" i="32"/>
  <c r="AJ47" i="32"/>
  <c r="H51" i="31"/>
  <c r="I51" i="31" s="1"/>
  <c r="J51" i="31" s="1"/>
  <c r="G52" i="31"/>
  <c r="BG24" i="27"/>
  <c r="BF23" i="27" s="1"/>
  <c r="BI25" i="27"/>
  <c r="AF49" i="27"/>
  <c r="AF55" i="27" s="1"/>
  <c r="AJ49" i="27"/>
  <c r="AI49" i="27"/>
  <c r="AH49" i="27"/>
  <c r="AG49" i="27"/>
  <c r="H81" i="27"/>
  <c r="I81" i="27" s="1"/>
  <c r="J81" i="27" s="1"/>
  <c r="G82" i="27"/>
  <c r="AJ47" i="29"/>
  <c r="AI47" i="29"/>
  <c r="AH47" i="29"/>
  <c r="AD47" i="29"/>
  <c r="AD55" i="29" s="1"/>
  <c r="AE47" i="29"/>
  <c r="AG47" i="29"/>
  <c r="AF47" i="29"/>
  <c r="H80" i="28"/>
  <c r="I80" i="28" s="1"/>
  <c r="J80" i="28" s="1"/>
  <c r="G81" i="28"/>
  <c r="AJ79" i="31"/>
  <c r="AI79" i="31"/>
  <c r="AD79" i="31"/>
  <c r="AD86" i="31" s="1"/>
  <c r="AF79" i="31"/>
  <c r="AE79" i="31"/>
  <c r="AG79" i="31"/>
  <c r="AH79" i="31"/>
  <c r="AJ79" i="33"/>
  <c r="AI79" i="33"/>
  <c r="AH79" i="33"/>
  <c r="AD79" i="33"/>
  <c r="AD86" i="33" s="1"/>
  <c r="AD87" i="33" s="1"/>
  <c r="AE79" i="33"/>
  <c r="AF79" i="33"/>
  <c r="AG79" i="33"/>
  <c r="H50" i="27"/>
  <c r="I50" i="27" s="1"/>
  <c r="J50" i="27" s="1"/>
  <c r="G51" i="27"/>
  <c r="AF80" i="27"/>
  <c r="AE80" i="27"/>
  <c r="AE86" i="27" s="1"/>
  <c r="AG80" i="27"/>
  <c r="AJ80" i="27"/>
  <c r="AI80" i="27"/>
  <c r="AH80" i="27"/>
  <c r="AJ80" i="29"/>
  <c r="AI80" i="29"/>
  <c r="AH80" i="29"/>
  <c r="AG80" i="29"/>
  <c r="AF80" i="29"/>
  <c r="AE80" i="29"/>
  <c r="AE86" i="29" s="1"/>
  <c r="AE87" i="29" s="1"/>
  <c r="G49" i="29"/>
  <c r="H48" i="29"/>
  <c r="I48" i="29" s="1"/>
  <c r="J48" i="29" s="1"/>
  <c r="H80" i="32"/>
  <c r="I80" i="32" s="1"/>
  <c r="J80" i="32" s="1"/>
  <c r="G81" i="32"/>
  <c r="H80" i="33"/>
  <c r="I80" i="33" s="1"/>
  <c r="J80" i="33" s="1"/>
  <c r="G81" i="33"/>
  <c r="G51" i="33"/>
  <c r="H50" i="33"/>
  <c r="I50" i="33" s="1"/>
  <c r="J50" i="33" s="1"/>
  <c r="G82" i="29"/>
  <c r="H81" i="29"/>
  <c r="I81" i="29" s="1"/>
  <c r="J81" i="29" s="1"/>
  <c r="H48" i="34"/>
  <c r="I48" i="34" s="1"/>
  <c r="J48" i="34" s="1"/>
  <c r="G49" i="34"/>
  <c r="AH47" i="34"/>
  <c r="AG47" i="34"/>
  <c r="AF47" i="34"/>
  <c r="AJ47" i="34"/>
  <c r="AD47" i="34"/>
  <c r="AD55" i="34" s="1"/>
  <c r="AI47" i="34"/>
  <c r="AE47" i="34"/>
  <c r="AG49" i="33"/>
  <c r="AF49" i="33"/>
  <c r="AF55" i="33" s="1"/>
  <c r="AH49" i="33"/>
  <c r="AI49" i="33"/>
  <c r="AJ49" i="33"/>
  <c r="W70" i="4"/>
  <c r="Z56" i="5"/>
  <c r="V71" i="4"/>
  <c r="V115" i="4" s="1"/>
  <c r="Y56" i="6"/>
  <c r="U68" i="4"/>
  <c r="U112" i="4" s="1"/>
  <c r="X56" i="2"/>
  <c r="AC77" i="21"/>
  <c r="AJ77" i="21"/>
  <c r="AH77" i="21"/>
  <c r="AE77" i="21"/>
  <c r="AD77" i="21"/>
  <c r="AG77" i="21"/>
  <c r="AF77" i="21"/>
  <c r="AI77" i="21"/>
  <c r="AB77" i="21"/>
  <c r="AB86" i="21" s="1"/>
  <c r="AB87" i="21" s="1"/>
  <c r="H78" i="21"/>
  <c r="I78" i="21" s="1"/>
  <c r="J78" i="21" s="1"/>
  <c r="G79" i="21"/>
  <c r="V97" i="4"/>
  <c r="Y56" i="25"/>
  <c r="U79" i="4"/>
  <c r="U123" i="4" s="1"/>
  <c r="X56" i="11"/>
  <c r="U80" i="4"/>
  <c r="U124" i="4" s="1"/>
  <c r="X56" i="12"/>
  <c r="U89" i="4"/>
  <c r="U136" i="4" s="1"/>
  <c r="X87" i="19"/>
  <c r="AD77" i="23"/>
  <c r="AH77" i="23"/>
  <c r="AC77" i="23"/>
  <c r="AF77" i="23"/>
  <c r="AB77" i="23"/>
  <c r="AB86" i="23" s="1"/>
  <c r="AE77" i="23"/>
  <c r="AG77" i="23"/>
  <c r="AJ77" i="23"/>
  <c r="AI77" i="23"/>
  <c r="U90" i="4"/>
  <c r="X56" i="19"/>
  <c r="U95" i="4"/>
  <c r="X56" i="23"/>
  <c r="AC77" i="24"/>
  <c r="AD77" i="24"/>
  <c r="AJ77" i="24"/>
  <c r="AB77" i="24"/>
  <c r="AB86" i="24" s="1"/>
  <c r="AB87" i="24" s="1"/>
  <c r="AG77" i="24"/>
  <c r="AH77" i="24"/>
  <c r="AI77" i="24"/>
  <c r="AF77" i="24"/>
  <c r="AE77" i="24"/>
  <c r="H78" i="23"/>
  <c r="I78" i="23" s="1"/>
  <c r="J78" i="23" s="1"/>
  <c r="G79" i="23"/>
  <c r="H78" i="24"/>
  <c r="I78" i="24" s="1"/>
  <c r="J78" i="24" s="1"/>
  <c r="G79" i="24"/>
  <c r="V93" i="4"/>
  <c r="Y56" i="22"/>
  <c r="V92" i="4"/>
  <c r="Y56" i="21"/>
  <c r="U91" i="4"/>
  <c r="U135" i="4" s="1"/>
  <c r="X56" i="20"/>
  <c r="U98" i="4"/>
  <c r="X56" i="26"/>
  <c r="U82" i="4"/>
  <c r="U126" i="4" s="1"/>
  <c r="X56" i="14"/>
  <c r="U94" i="4"/>
  <c r="U140" i="4" s="1"/>
  <c r="X87" i="23"/>
  <c r="H48" i="25"/>
  <c r="I48" i="25" s="1"/>
  <c r="J48" i="25" s="1"/>
  <c r="G49" i="25"/>
  <c r="BG24" i="19"/>
  <c r="BF23" i="19" s="1"/>
  <c r="BI25" i="19"/>
  <c r="AF80" i="22"/>
  <c r="AE80" i="22"/>
  <c r="AE86" i="22" s="1"/>
  <c r="AE87" i="22" s="1"/>
  <c r="AH80" i="22"/>
  <c r="AG80" i="22"/>
  <c r="AJ80" i="22"/>
  <c r="AI80" i="22"/>
  <c r="AE46" i="23"/>
  <c r="AD46" i="23"/>
  <c r="AG46" i="23"/>
  <c r="AC46" i="23"/>
  <c r="AC55" i="23" s="1"/>
  <c r="AJ46" i="23"/>
  <c r="AI46" i="23"/>
  <c r="AH46" i="23"/>
  <c r="AF46" i="23"/>
  <c r="H47" i="24"/>
  <c r="I47" i="24" s="1"/>
  <c r="J47" i="24" s="1"/>
  <c r="G48" i="24"/>
  <c r="AD47" i="20"/>
  <c r="AD55" i="20" s="1"/>
  <c r="AJ47" i="20"/>
  <c r="AE47" i="20"/>
  <c r="AG47" i="20"/>
  <c r="AF47" i="20"/>
  <c r="AI47" i="20"/>
  <c r="AH47" i="20"/>
  <c r="G80" i="25"/>
  <c r="H79" i="25"/>
  <c r="I79" i="25" s="1"/>
  <c r="J79" i="25" s="1"/>
  <c r="AE78" i="26"/>
  <c r="AD78" i="26"/>
  <c r="AG78" i="26"/>
  <c r="AF78" i="26"/>
  <c r="AC78" i="26"/>
  <c r="AC86" i="26" s="1"/>
  <c r="AC87" i="26" s="1"/>
  <c r="AI78" i="26"/>
  <c r="AJ78" i="26"/>
  <c r="AH78" i="26"/>
  <c r="H48" i="20"/>
  <c r="I48" i="20" s="1"/>
  <c r="J48" i="20" s="1"/>
  <c r="G49" i="20"/>
  <c r="BI24" i="20"/>
  <c r="BH23" i="20" s="1"/>
  <c r="BK25" i="20"/>
  <c r="G82" i="20"/>
  <c r="H81" i="20"/>
  <c r="I81" i="20" s="1"/>
  <c r="J81" i="20" s="1"/>
  <c r="H48" i="21"/>
  <c r="I48" i="21" s="1"/>
  <c r="J48" i="21" s="1"/>
  <c r="G49" i="21"/>
  <c r="AJ78" i="25"/>
  <c r="AI78" i="25"/>
  <c r="AC78" i="25"/>
  <c r="AC86" i="25" s="1"/>
  <c r="AC87" i="25" s="1"/>
  <c r="AE78" i="25"/>
  <c r="AD78" i="25"/>
  <c r="AF78" i="25"/>
  <c r="AH78" i="25"/>
  <c r="AG78" i="25"/>
  <c r="H79" i="26"/>
  <c r="I79" i="26" s="1"/>
  <c r="J79" i="26" s="1"/>
  <c r="G80" i="26"/>
  <c r="AE46" i="19"/>
  <c r="AD46" i="19"/>
  <c r="AG46" i="19"/>
  <c r="AH46" i="19"/>
  <c r="AC46" i="19"/>
  <c r="AC55" i="19" s="1"/>
  <c r="AF46" i="19"/>
  <c r="AJ46" i="19"/>
  <c r="AI46" i="19"/>
  <c r="BG24" i="23"/>
  <c r="BF23" i="23" s="1"/>
  <c r="BI25" i="23"/>
  <c r="AE48" i="26"/>
  <c r="AE55" i="26" s="1"/>
  <c r="AH48" i="26"/>
  <c r="AG48" i="26"/>
  <c r="AF48" i="26"/>
  <c r="AJ48" i="26"/>
  <c r="AI48" i="26"/>
  <c r="BG24" i="24"/>
  <c r="BF23" i="24" s="1"/>
  <c r="BI25" i="24"/>
  <c r="AD47" i="21"/>
  <c r="AD55" i="21" s="1"/>
  <c r="AF47" i="21"/>
  <c r="AJ47" i="21"/>
  <c r="AE47" i="21"/>
  <c r="AI47" i="21"/>
  <c r="AH47" i="21"/>
  <c r="AG47" i="21"/>
  <c r="BG24" i="25"/>
  <c r="BF23" i="25" s="1"/>
  <c r="BI25" i="25"/>
  <c r="H47" i="19"/>
  <c r="I47" i="19" s="1"/>
  <c r="J47" i="19" s="1"/>
  <c r="G48" i="19"/>
  <c r="BF24" i="22"/>
  <c r="BE23" i="22" s="1"/>
  <c r="BH25" i="22"/>
  <c r="AJ60" i="22"/>
  <c r="BI24" i="21"/>
  <c r="BH23" i="21" s="1"/>
  <c r="BK25" i="21"/>
  <c r="AD47" i="25"/>
  <c r="AD55" i="25" s="1"/>
  <c r="AF47" i="25"/>
  <c r="AG47" i="25"/>
  <c r="AI47" i="25"/>
  <c r="AH47" i="25"/>
  <c r="AJ47" i="25"/>
  <c r="AE47" i="25"/>
  <c r="AH80" i="20"/>
  <c r="AG80" i="20"/>
  <c r="AJ80" i="20"/>
  <c r="AF80" i="20"/>
  <c r="AI80" i="20"/>
  <c r="AE80" i="20"/>
  <c r="AE86" i="20" s="1"/>
  <c r="AE87" i="20" s="1"/>
  <c r="G82" i="22"/>
  <c r="H81" i="22"/>
  <c r="I81" i="22" s="1"/>
  <c r="J81" i="22" s="1"/>
  <c r="G50" i="26"/>
  <c r="H49" i="26"/>
  <c r="I49" i="26" s="1"/>
  <c r="J49" i="26" s="1"/>
  <c r="G81" i="19"/>
  <c r="H80" i="19"/>
  <c r="I80" i="19" s="1"/>
  <c r="J80" i="19" s="1"/>
  <c r="AE46" i="24"/>
  <c r="AD46" i="24"/>
  <c r="AG46" i="24"/>
  <c r="AC46" i="24"/>
  <c r="AC55" i="24" s="1"/>
  <c r="AI46" i="24"/>
  <c r="AH46" i="24"/>
  <c r="AF46" i="24"/>
  <c r="AJ46" i="24"/>
  <c r="AE79" i="19"/>
  <c r="AD79" i="19"/>
  <c r="AD86" i="19" s="1"/>
  <c r="AG79" i="19"/>
  <c r="AJ79" i="19"/>
  <c r="AI79" i="19"/>
  <c r="AH79" i="19"/>
  <c r="AF79" i="19"/>
  <c r="H47" i="23"/>
  <c r="I47" i="23" s="1"/>
  <c r="J47" i="23" s="1"/>
  <c r="G48" i="23"/>
  <c r="BF24" i="26"/>
  <c r="BE23" i="26" s="1"/>
  <c r="BH25" i="26"/>
  <c r="AJ60" i="26"/>
  <c r="U85" i="4"/>
  <c r="U129" i="4" s="1"/>
  <c r="X56" i="16"/>
  <c r="U72" i="4"/>
  <c r="U118" i="4" s="1"/>
  <c r="X87" i="7"/>
  <c r="V74" i="4"/>
  <c r="Y56" i="8"/>
  <c r="U73" i="4"/>
  <c r="X56" i="7"/>
  <c r="V87" i="4"/>
  <c r="Y56" i="18"/>
  <c r="U75" i="4"/>
  <c r="U119" i="4" s="1"/>
  <c r="X56" i="9"/>
  <c r="V83" i="4"/>
  <c r="Y87" i="15"/>
  <c r="U76" i="4"/>
  <c r="X56" i="10"/>
  <c r="U84" i="4"/>
  <c r="U128" i="4" s="1"/>
  <c r="X56" i="15"/>
  <c r="V86" i="4"/>
  <c r="Y56" i="17"/>
  <c r="Z87" i="11"/>
  <c r="X78" i="4" s="1"/>
  <c r="W67" i="4"/>
  <c r="W113" i="4" s="1"/>
  <c r="Z87" i="2"/>
  <c r="G79" i="13"/>
  <c r="H78" i="13"/>
  <c r="I78" i="13" s="1"/>
  <c r="J78" i="13" s="1"/>
  <c r="H78" i="14"/>
  <c r="I78" i="14" s="1"/>
  <c r="J78" i="14" s="1"/>
  <c r="G79" i="14"/>
  <c r="G49" i="12"/>
  <c r="H48" i="12"/>
  <c r="I48" i="12" s="1"/>
  <c r="J48" i="12" s="1"/>
  <c r="AE48" i="18"/>
  <c r="AE55" i="18" s="1"/>
  <c r="AG48" i="18"/>
  <c r="AF48" i="18"/>
  <c r="AH48" i="18"/>
  <c r="AJ48" i="18"/>
  <c r="AI48" i="18"/>
  <c r="AE77" i="13"/>
  <c r="AG77" i="13"/>
  <c r="AF77" i="13"/>
  <c r="AJ77" i="13"/>
  <c r="AI77" i="13"/>
  <c r="AH77" i="13"/>
  <c r="AD77" i="13"/>
  <c r="AB77" i="13"/>
  <c r="AB86" i="13" s="1"/>
  <c r="AB87" i="13" s="1"/>
  <c r="AC77" i="13"/>
  <c r="AF77" i="14"/>
  <c r="AD77" i="14"/>
  <c r="AJ77" i="14"/>
  <c r="AI77" i="14"/>
  <c r="AH77" i="14"/>
  <c r="AG77" i="14"/>
  <c r="AC77" i="14"/>
  <c r="AB77" i="14"/>
  <c r="AB86" i="14" s="1"/>
  <c r="AB87" i="14" s="1"/>
  <c r="AE77" i="14"/>
  <c r="AH77" i="18"/>
  <c r="AE77" i="18"/>
  <c r="AD77" i="18"/>
  <c r="AC77" i="18"/>
  <c r="AG77" i="18"/>
  <c r="AF77" i="18"/>
  <c r="AB77" i="18"/>
  <c r="AB86" i="18" s="1"/>
  <c r="AB87" i="18" s="1"/>
  <c r="AJ77" i="18"/>
  <c r="AI77" i="18"/>
  <c r="BH24" i="13"/>
  <c r="BG23" i="13" s="1"/>
  <c r="BJ25" i="13"/>
  <c r="AH78" i="16"/>
  <c r="AC78" i="16"/>
  <c r="AC86" i="16" s="1"/>
  <c r="AC87" i="16" s="1"/>
  <c r="AI78" i="16"/>
  <c r="AG78" i="16"/>
  <c r="AF78" i="16"/>
  <c r="AJ78" i="16"/>
  <c r="AE78" i="16"/>
  <c r="AD78" i="16"/>
  <c r="BF24" i="17"/>
  <c r="BE23" i="17" s="1"/>
  <c r="BH25" i="17"/>
  <c r="AJ60" i="17"/>
  <c r="G82" i="11"/>
  <c r="H81" i="11"/>
  <c r="I81" i="11" s="1"/>
  <c r="J81" i="11" s="1"/>
  <c r="AJ79" i="17"/>
  <c r="AI79" i="17"/>
  <c r="AH79" i="17"/>
  <c r="AE79" i="17"/>
  <c r="AD79" i="17"/>
  <c r="AD86" i="17" s="1"/>
  <c r="AD87" i="17" s="1"/>
  <c r="AG79" i="17"/>
  <c r="AF79" i="17"/>
  <c r="AF47" i="12"/>
  <c r="AE47" i="12"/>
  <c r="AD47" i="12"/>
  <c r="AD55" i="12" s="1"/>
  <c r="AH47" i="12"/>
  <c r="AJ47" i="12"/>
  <c r="AG47" i="12"/>
  <c r="AI47" i="12"/>
  <c r="AJ80" i="11"/>
  <c r="AI80" i="11"/>
  <c r="AH80" i="11"/>
  <c r="AE80" i="11"/>
  <c r="AE86" i="11" s="1"/>
  <c r="AG80" i="11"/>
  <c r="AF80" i="11"/>
  <c r="BG24" i="14"/>
  <c r="BF23" i="14" s="1"/>
  <c r="BI25" i="14"/>
  <c r="G50" i="18"/>
  <c r="H49" i="18"/>
  <c r="I49" i="18" s="1"/>
  <c r="J49" i="18" s="1"/>
  <c r="G48" i="17"/>
  <c r="H47" i="17"/>
  <c r="I47" i="17" s="1"/>
  <c r="J47" i="17" s="1"/>
  <c r="G48" i="13"/>
  <c r="H47" i="13"/>
  <c r="I47" i="13" s="1"/>
  <c r="J47" i="13" s="1"/>
  <c r="BH24" i="18"/>
  <c r="BG23" i="18" s="1"/>
  <c r="BJ25" i="18"/>
  <c r="G79" i="18"/>
  <c r="H78" i="18"/>
  <c r="I78" i="18" s="1"/>
  <c r="J78" i="18" s="1"/>
  <c r="AD47" i="15"/>
  <c r="AD55" i="15" s="1"/>
  <c r="AJ47" i="15"/>
  <c r="AE47" i="15"/>
  <c r="AF47" i="15"/>
  <c r="AH47" i="15"/>
  <c r="AG47" i="15"/>
  <c r="AI47" i="15"/>
  <c r="AJ46" i="17"/>
  <c r="AI46" i="17"/>
  <c r="AH46" i="17"/>
  <c r="AG46" i="17"/>
  <c r="AF46" i="17"/>
  <c r="AD46" i="17"/>
  <c r="AE46" i="17"/>
  <c r="AC46" i="17"/>
  <c r="AC55" i="17" s="1"/>
  <c r="AD78" i="12"/>
  <c r="AC78" i="12"/>
  <c r="AC86" i="12" s="1"/>
  <c r="AC87" i="12" s="1"/>
  <c r="AJ78" i="12"/>
  <c r="AI78" i="12"/>
  <c r="AE78" i="12"/>
  <c r="AG78" i="12"/>
  <c r="AF78" i="12"/>
  <c r="AH78" i="12"/>
  <c r="BJ25" i="11"/>
  <c r="BH24" i="11"/>
  <c r="BG23" i="11" s="1"/>
  <c r="AF46" i="13"/>
  <c r="AE46" i="13"/>
  <c r="AD46" i="13"/>
  <c r="AH46" i="13"/>
  <c r="AC46" i="13"/>
  <c r="AC55" i="13" s="1"/>
  <c r="AI46" i="13"/>
  <c r="AJ46" i="13"/>
  <c r="AG46" i="13"/>
  <c r="AJ79" i="15"/>
  <c r="AI79" i="15"/>
  <c r="AH79" i="15"/>
  <c r="AD79" i="15"/>
  <c r="AD86" i="15" s="1"/>
  <c r="AF79" i="15"/>
  <c r="AE79" i="15"/>
  <c r="AG79" i="15"/>
  <c r="H80" i="17"/>
  <c r="I80" i="17" s="1"/>
  <c r="J80" i="17" s="1"/>
  <c r="G81" i="17"/>
  <c r="H80" i="15"/>
  <c r="I80" i="15" s="1"/>
  <c r="J80" i="15" s="1"/>
  <c r="G81" i="15"/>
  <c r="H79" i="12"/>
  <c r="I79" i="12" s="1"/>
  <c r="J79" i="12" s="1"/>
  <c r="G80" i="12"/>
  <c r="AD47" i="14"/>
  <c r="AD55" i="14" s="1"/>
  <c r="AE47" i="14"/>
  <c r="AF47" i="14"/>
  <c r="AH47" i="14"/>
  <c r="AG47" i="14"/>
  <c r="AJ47" i="14"/>
  <c r="AI47" i="14"/>
  <c r="BK25" i="12"/>
  <c r="BI24" i="12"/>
  <c r="BH23" i="12" s="1"/>
  <c r="G48" i="16"/>
  <c r="H47" i="16"/>
  <c r="I47" i="16" s="1"/>
  <c r="J47" i="16" s="1"/>
  <c r="H48" i="11"/>
  <c r="I48" i="11" s="1"/>
  <c r="J48" i="11" s="1"/>
  <c r="G49" i="11"/>
  <c r="H48" i="15"/>
  <c r="I48" i="15" s="1"/>
  <c r="J48" i="15" s="1"/>
  <c r="G49" i="15"/>
  <c r="H48" i="14"/>
  <c r="I48" i="14" s="1"/>
  <c r="J48" i="14" s="1"/>
  <c r="G49" i="14"/>
  <c r="BJ25" i="16"/>
  <c r="BH24" i="16"/>
  <c r="BG23" i="16" s="1"/>
  <c r="AH46" i="16"/>
  <c r="AG46" i="16"/>
  <c r="AF46" i="16"/>
  <c r="AJ46" i="16"/>
  <c r="AI46" i="16"/>
  <c r="AE46" i="16"/>
  <c r="AD46" i="16"/>
  <c r="AC46" i="16"/>
  <c r="AC55" i="16" s="1"/>
  <c r="BI25" i="15"/>
  <c r="BG24" i="15"/>
  <c r="BF23" i="15" s="1"/>
  <c r="H79" i="16"/>
  <c r="I79" i="16" s="1"/>
  <c r="J79" i="16" s="1"/>
  <c r="G80" i="16"/>
  <c r="AI47" i="11"/>
  <c r="AH47" i="11"/>
  <c r="AF47" i="11"/>
  <c r="AE47" i="11"/>
  <c r="AD47" i="11"/>
  <c r="AD55" i="11" s="1"/>
  <c r="AJ47" i="11"/>
  <c r="AG47" i="11"/>
  <c r="X69" i="4"/>
  <c r="AA56" i="3"/>
  <c r="AC77" i="10"/>
  <c r="AF77" i="10"/>
  <c r="AB77" i="10"/>
  <c r="AB86" i="10" s="1"/>
  <c r="AE77" i="10"/>
  <c r="AH77" i="10"/>
  <c r="AD77" i="10"/>
  <c r="AI77" i="10"/>
  <c r="AJ77" i="10"/>
  <c r="AG77" i="10"/>
  <c r="H78" i="10"/>
  <c r="I78" i="10" s="1"/>
  <c r="J78" i="10" s="1"/>
  <c r="G79" i="10"/>
  <c r="AE47" i="7"/>
  <c r="AG47" i="7"/>
  <c r="AF47" i="7"/>
  <c r="AI47" i="7"/>
  <c r="AJ47" i="7"/>
  <c r="AH47" i="7"/>
  <c r="AD47" i="7"/>
  <c r="AD55" i="7" s="1"/>
  <c r="G48" i="10"/>
  <c r="H47" i="10"/>
  <c r="I47" i="10" s="1"/>
  <c r="J47" i="10" s="1"/>
  <c r="BG24" i="7"/>
  <c r="BF23" i="7" s="1"/>
  <c r="BI25" i="7"/>
  <c r="H80" i="9"/>
  <c r="I80" i="9" s="1"/>
  <c r="J80" i="9" s="1"/>
  <c r="G81" i="9"/>
  <c r="AF79" i="9"/>
  <c r="AE79" i="9"/>
  <c r="AD79" i="9"/>
  <c r="AD86" i="9" s="1"/>
  <c r="AG79" i="9"/>
  <c r="AJ79" i="9"/>
  <c r="AI79" i="9"/>
  <c r="AH79" i="9"/>
  <c r="AA87" i="10"/>
  <c r="BH25" i="10"/>
  <c r="BF24" i="10"/>
  <c r="BE23" i="10" s="1"/>
  <c r="AJ60" i="10"/>
  <c r="AD79" i="8"/>
  <c r="AD86" i="8" s="1"/>
  <c r="AF79" i="8"/>
  <c r="AH79" i="8"/>
  <c r="AG79" i="8"/>
  <c r="AJ79" i="8"/>
  <c r="AI79" i="8"/>
  <c r="AE79" i="8"/>
  <c r="AF80" i="7"/>
  <c r="AE80" i="7"/>
  <c r="AE86" i="7" s="1"/>
  <c r="AH80" i="7"/>
  <c r="AG80" i="7"/>
  <c r="AJ80" i="7"/>
  <c r="AI80" i="7"/>
  <c r="Z87" i="9"/>
  <c r="AC87" i="8"/>
  <c r="G48" i="9"/>
  <c r="H47" i="9"/>
  <c r="I47" i="9" s="1"/>
  <c r="J47" i="9" s="1"/>
  <c r="H80" i="8"/>
  <c r="I80" i="8" s="1"/>
  <c r="J80" i="8" s="1"/>
  <c r="G81" i="8"/>
  <c r="AF48" i="8"/>
  <c r="AE48" i="8"/>
  <c r="AE55" i="8" s="1"/>
  <c r="AH48" i="8"/>
  <c r="AG48" i="8"/>
  <c r="AI48" i="8"/>
  <c r="AJ48" i="8"/>
  <c r="BG24" i="9"/>
  <c r="BF23" i="9" s="1"/>
  <c r="BI25" i="9"/>
  <c r="AH46" i="9"/>
  <c r="AG46" i="9"/>
  <c r="AJ46" i="9"/>
  <c r="AI46" i="9"/>
  <c r="AD46" i="9"/>
  <c r="AC46" i="9"/>
  <c r="AC55" i="9" s="1"/>
  <c r="AF46" i="9"/>
  <c r="AE46" i="9"/>
  <c r="G49" i="7"/>
  <c r="H48" i="7"/>
  <c r="I48" i="7" s="1"/>
  <c r="J48" i="7" s="1"/>
  <c r="G82" i="7"/>
  <c r="H81" i="7"/>
  <c r="I81" i="7" s="1"/>
  <c r="J81" i="7" s="1"/>
  <c r="G50" i="8"/>
  <c r="H49" i="8"/>
  <c r="I49" i="8" s="1"/>
  <c r="J49" i="8" s="1"/>
  <c r="BI25" i="8"/>
  <c r="BG24" i="8"/>
  <c r="BF23" i="8" s="1"/>
  <c r="AG46" i="10"/>
  <c r="AE46" i="10"/>
  <c r="AD46" i="10"/>
  <c r="AI46" i="10"/>
  <c r="AH46" i="10"/>
  <c r="AF46" i="10"/>
  <c r="AC46" i="10"/>
  <c r="AC55" i="10" s="1"/>
  <c r="AJ46" i="10"/>
  <c r="AA87" i="6"/>
  <c r="AI48" i="6"/>
  <c r="AJ48" i="6"/>
  <c r="AH48" i="6"/>
  <c r="AG48" i="6"/>
  <c r="AF48" i="6"/>
  <c r="AE48" i="6"/>
  <c r="AE55" i="6" s="1"/>
  <c r="H49" i="6"/>
  <c r="I49" i="6" s="1"/>
  <c r="J49" i="6" s="1"/>
  <c r="G50" i="6"/>
  <c r="AI78" i="6"/>
  <c r="AH78" i="6"/>
  <c r="AG78" i="6"/>
  <c r="AJ78" i="6"/>
  <c r="AF78" i="6"/>
  <c r="AE78" i="6"/>
  <c r="AD78" i="6"/>
  <c r="AC78" i="6"/>
  <c r="AC86" i="6" s="1"/>
  <c r="BH24" i="6"/>
  <c r="BG23" i="6" s="1"/>
  <c r="BJ25" i="6"/>
  <c r="G80" i="6"/>
  <c r="H79" i="6"/>
  <c r="I79" i="6" s="1"/>
  <c r="J79" i="6" s="1"/>
  <c r="AI78" i="5"/>
  <c r="AH78" i="5"/>
  <c r="AG78" i="5"/>
  <c r="AJ78" i="5"/>
  <c r="AF78" i="5"/>
  <c r="AE78" i="5"/>
  <c r="AD78" i="5"/>
  <c r="AC78" i="5"/>
  <c r="AC86" i="5" s="1"/>
  <c r="AC87" i="5" s="1"/>
  <c r="BH25" i="5"/>
  <c r="BF24" i="5"/>
  <c r="BE23" i="5" s="1"/>
  <c r="AJ60" i="5"/>
  <c r="G80" i="5"/>
  <c r="H79" i="5"/>
  <c r="I79" i="5" s="1"/>
  <c r="J79" i="5" s="1"/>
  <c r="AI48" i="5"/>
  <c r="AJ48" i="5"/>
  <c r="AH48" i="5"/>
  <c r="AG48" i="5"/>
  <c r="AF48" i="5"/>
  <c r="AE48" i="5"/>
  <c r="AE55" i="5" s="1"/>
  <c r="G50" i="5"/>
  <c r="H49" i="5"/>
  <c r="I49" i="5" s="1"/>
  <c r="J49" i="5" s="1"/>
  <c r="BG24" i="2"/>
  <c r="BF23" i="2" s="1"/>
  <c r="BI25" i="2"/>
  <c r="BH24" i="3"/>
  <c r="BG23" i="3" s="1"/>
  <c r="BJ25" i="3"/>
  <c r="AC87" i="3"/>
  <c r="AI47" i="3"/>
  <c r="AF47" i="3"/>
  <c r="AE47" i="3"/>
  <c r="AD47" i="3"/>
  <c r="AD55" i="3" s="1"/>
  <c r="AJ47" i="3"/>
  <c r="AG47" i="3"/>
  <c r="AH47" i="3"/>
  <c r="G49" i="3"/>
  <c r="H48" i="3"/>
  <c r="I48" i="3" s="1"/>
  <c r="J48" i="3" s="1"/>
  <c r="AE79" i="3"/>
  <c r="AD79" i="3"/>
  <c r="AD86" i="3" s="1"/>
  <c r="AG79" i="3"/>
  <c r="AJ79" i="3"/>
  <c r="AI79" i="3"/>
  <c r="AH79" i="3"/>
  <c r="AF79" i="3"/>
  <c r="G81" i="3"/>
  <c r="H80" i="3"/>
  <c r="I80" i="3" s="1"/>
  <c r="J80" i="3" s="1"/>
  <c r="AD86" i="2"/>
  <c r="AG79" i="2"/>
  <c r="AH79" i="2"/>
  <c r="AI79" i="2"/>
  <c r="AJ79" i="2"/>
  <c r="AE79" i="2"/>
  <c r="AF79" i="2"/>
  <c r="H80" i="2"/>
  <c r="I80" i="2" s="1"/>
  <c r="J80" i="2" s="1"/>
  <c r="AE80" i="2" s="1"/>
  <c r="G81" i="2"/>
  <c r="AJ52" i="2"/>
  <c r="AI52" i="2"/>
  <c r="AI55" i="2" s="1"/>
  <c r="G54" i="2"/>
  <c r="H54" i="2" s="1"/>
  <c r="I54" i="2" s="1"/>
  <c r="H53" i="2"/>
  <c r="I53" i="2" s="1"/>
  <c r="V96" i="4" l="1"/>
  <c r="Y56" i="24"/>
  <c r="AX75" i="37"/>
  <c r="AY75" i="37"/>
  <c r="AZ75" i="37"/>
  <c r="AV75" i="37"/>
  <c r="AV80" i="37" s="1"/>
  <c r="AV81" i="37" s="1"/>
  <c r="AW75" i="37"/>
  <c r="AX44" i="37"/>
  <c r="AZ44" i="37"/>
  <c r="AY44" i="37"/>
  <c r="AW44" i="37"/>
  <c r="AW49" i="37" s="1"/>
  <c r="AR50" i="37"/>
  <c r="AQ84" i="37"/>
  <c r="BZ19" i="37"/>
  <c r="BX18" i="37"/>
  <c r="BW17" i="37" s="1"/>
  <c r="X45" i="37"/>
  <c r="Y45" i="37" s="1"/>
  <c r="Z45" i="37" s="1"/>
  <c r="W46" i="37"/>
  <c r="W77" i="37"/>
  <c r="X76" i="37"/>
  <c r="Y76" i="37" s="1"/>
  <c r="Z76" i="37" s="1"/>
  <c r="X81" i="4"/>
  <c r="AA56" i="13"/>
  <c r="U139" i="4"/>
  <c r="U153" i="4"/>
  <c r="T145" i="4"/>
  <c r="U120" i="4"/>
  <c r="U117" i="4"/>
  <c r="U150" i="4"/>
  <c r="U152" i="4"/>
  <c r="W114" i="4"/>
  <c r="W109" i="4"/>
  <c r="Z56" i="34"/>
  <c r="AG80" i="30"/>
  <c r="AF80" i="30"/>
  <c r="AE80" i="30"/>
  <c r="AE86" i="30" s="1"/>
  <c r="AE87" i="30" s="1"/>
  <c r="AH80" i="30"/>
  <c r="AI80" i="30"/>
  <c r="AJ80" i="30"/>
  <c r="BH24" i="29"/>
  <c r="BG23" i="29" s="1"/>
  <c r="BJ25" i="29"/>
  <c r="W108" i="4"/>
  <c r="Z56" i="33"/>
  <c r="V104" i="4"/>
  <c r="Y56" i="30"/>
  <c r="H81" i="30"/>
  <c r="I81" i="30" s="1"/>
  <c r="J81" i="30" s="1"/>
  <c r="G82" i="30"/>
  <c r="V105" i="4"/>
  <c r="V153" i="4" s="1"/>
  <c r="Y87" i="31"/>
  <c r="H48" i="22"/>
  <c r="I48" i="22" s="1"/>
  <c r="J48" i="22" s="1"/>
  <c r="G49" i="22"/>
  <c r="AE47" i="22"/>
  <c r="AG47" i="22"/>
  <c r="AI47" i="22"/>
  <c r="AH47" i="22"/>
  <c r="AJ47" i="22"/>
  <c r="AD47" i="22"/>
  <c r="AD55" i="22" s="1"/>
  <c r="AF47" i="22"/>
  <c r="U137" i="4"/>
  <c r="BH24" i="31"/>
  <c r="BG23" i="31" s="1"/>
  <c r="BJ25" i="31"/>
  <c r="U103" i="4"/>
  <c r="X56" i="29"/>
  <c r="BK25" i="34"/>
  <c r="BI24" i="34"/>
  <c r="BH23" i="34" s="1"/>
  <c r="W107" i="4"/>
  <c r="Z56" i="32"/>
  <c r="U141" i="4"/>
  <c r="T147" i="4"/>
  <c r="T146" i="4"/>
  <c r="V130" i="4"/>
  <c r="U142" i="4"/>
  <c r="V101" i="4"/>
  <c r="Y56" i="27"/>
  <c r="U134" i="4"/>
  <c r="W106" i="4"/>
  <c r="Z56" i="31"/>
  <c r="V102" i="4"/>
  <c r="Y56" i="28"/>
  <c r="V131" i="4"/>
  <c r="V150" i="4"/>
  <c r="BJ25" i="28"/>
  <c r="BH24" i="28"/>
  <c r="BG23" i="28" s="1"/>
  <c r="U100" i="4"/>
  <c r="U145" i="4" s="1"/>
  <c r="X87" i="27"/>
  <c r="BI24" i="32"/>
  <c r="BH23" i="32" s="1"/>
  <c r="BK25" i="32"/>
  <c r="AJ79" i="34"/>
  <c r="AI79" i="34"/>
  <c r="AE79" i="34"/>
  <c r="AG79" i="34"/>
  <c r="AF79" i="34"/>
  <c r="AD79" i="34"/>
  <c r="AD86" i="34" s="1"/>
  <c r="AD87" i="34" s="1"/>
  <c r="AH79" i="34"/>
  <c r="G50" i="29"/>
  <c r="H49" i="29"/>
  <c r="I49" i="29" s="1"/>
  <c r="J49" i="29" s="1"/>
  <c r="AH50" i="28"/>
  <c r="AG50" i="28"/>
  <c r="AG55" i="28" s="1"/>
  <c r="AJ50" i="28"/>
  <c r="AI50" i="28"/>
  <c r="G81" i="34"/>
  <c r="H80" i="34"/>
  <c r="I80" i="34" s="1"/>
  <c r="J80" i="34" s="1"/>
  <c r="H51" i="27"/>
  <c r="I51" i="27" s="1"/>
  <c r="J51" i="27" s="1"/>
  <c r="G52" i="27"/>
  <c r="H81" i="28"/>
  <c r="I81" i="28" s="1"/>
  <c r="J81" i="28" s="1"/>
  <c r="G82" i="28"/>
  <c r="G82" i="33"/>
  <c r="H81" i="33"/>
  <c r="I81" i="33" s="1"/>
  <c r="J81" i="33" s="1"/>
  <c r="AH80" i="33"/>
  <c r="AG80" i="33"/>
  <c r="AF80" i="33"/>
  <c r="AE80" i="33"/>
  <c r="AE86" i="33" s="1"/>
  <c r="AE87" i="33" s="1"/>
  <c r="AJ80" i="33"/>
  <c r="AI80" i="33"/>
  <c r="H51" i="28"/>
  <c r="I51" i="28" s="1"/>
  <c r="J51" i="28" s="1"/>
  <c r="G52" i="28"/>
  <c r="G50" i="34"/>
  <c r="H49" i="34"/>
  <c r="I49" i="34" s="1"/>
  <c r="J49" i="34" s="1"/>
  <c r="G82" i="32"/>
  <c r="H81" i="32"/>
  <c r="I81" i="32" s="1"/>
  <c r="J81" i="32" s="1"/>
  <c r="H82" i="27"/>
  <c r="I82" i="27" s="1"/>
  <c r="J82" i="27" s="1"/>
  <c r="G83" i="27"/>
  <c r="AJ49" i="30"/>
  <c r="AI49" i="30"/>
  <c r="AH49" i="30"/>
  <c r="AG49" i="30"/>
  <c r="AF49" i="30"/>
  <c r="AF55" i="30" s="1"/>
  <c r="H81" i="31"/>
  <c r="I81" i="31" s="1"/>
  <c r="J81" i="31" s="1"/>
  <c r="G82" i="31"/>
  <c r="AF48" i="34"/>
  <c r="AE48" i="34"/>
  <c r="AE55" i="34" s="1"/>
  <c r="AH48" i="34"/>
  <c r="AI48" i="34"/>
  <c r="AG48" i="34"/>
  <c r="AJ48" i="34"/>
  <c r="AG81" i="27"/>
  <c r="AF81" i="27"/>
  <c r="AF86" i="27" s="1"/>
  <c r="AH81" i="27"/>
  <c r="AI81" i="27"/>
  <c r="AJ81" i="27"/>
  <c r="BH24" i="27"/>
  <c r="BG23" i="27" s="1"/>
  <c r="BJ25" i="27"/>
  <c r="G51" i="30"/>
  <c r="H50" i="30"/>
  <c r="I50" i="30" s="1"/>
  <c r="J50" i="30" s="1"/>
  <c r="AI80" i="31"/>
  <c r="AH80" i="31"/>
  <c r="AG80" i="31"/>
  <c r="AJ80" i="31"/>
  <c r="AF80" i="31"/>
  <c r="AE80" i="31"/>
  <c r="AE86" i="31" s="1"/>
  <c r="BK25" i="33"/>
  <c r="BI24" i="33"/>
  <c r="BH23" i="33" s="1"/>
  <c r="AJ81" i="29"/>
  <c r="AI81" i="29"/>
  <c r="AH81" i="29"/>
  <c r="AF81" i="29"/>
  <c r="AF86" i="29" s="1"/>
  <c r="AF87" i="29" s="1"/>
  <c r="AG81" i="29"/>
  <c r="AH48" i="29"/>
  <c r="AG48" i="29"/>
  <c r="AF48" i="29"/>
  <c r="AI48" i="29"/>
  <c r="AJ48" i="29"/>
  <c r="AE48" i="29"/>
  <c r="AE55" i="29" s="1"/>
  <c r="AJ50" i="27"/>
  <c r="AH50" i="27"/>
  <c r="AG50" i="27"/>
  <c r="AG55" i="27" s="1"/>
  <c r="AI50" i="27"/>
  <c r="AE48" i="32"/>
  <c r="AE55" i="32" s="1"/>
  <c r="AG48" i="32"/>
  <c r="AF48" i="32"/>
  <c r="AH48" i="32"/>
  <c r="AJ48" i="32"/>
  <c r="AI48" i="32"/>
  <c r="G50" i="32"/>
  <c r="H49" i="32"/>
  <c r="I49" i="32" s="1"/>
  <c r="J49" i="32" s="1"/>
  <c r="BK25" i="30"/>
  <c r="BI24" i="30"/>
  <c r="BH23" i="30" s="1"/>
  <c r="G53" i="31"/>
  <c r="H52" i="31"/>
  <c r="I52" i="31" s="1"/>
  <c r="J52" i="31" s="1"/>
  <c r="AF80" i="32"/>
  <c r="AE80" i="32"/>
  <c r="AE86" i="32" s="1"/>
  <c r="AE87" i="32" s="1"/>
  <c r="AG80" i="32"/>
  <c r="AJ80" i="32"/>
  <c r="AI80" i="32"/>
  <c r="AH80" i="32"/>
  <c r="H82" i="29"/>
  <c r="I82" i="29" s="1"/>
  <c r="J82" i="29" s="1"/>
  <c r="G83" i="29"/>
  <c r="AG50" i="33"/>
  <c r="AG55" i="33" s="1"/>
  <c r="AJ50" i="33"/>
  <c r="AI50" i="33"/>
  <c r="AH50" i="33"/>
  <c r="AG80" i="28"/>
  <c r="AF80" i="28"/>
  <c r="AE80" i="28"/>
  <c r="AE86" i="28" s="1"/>
  <c r="AE87" i="28" s="1"/>
  <c r="AH80" i="28"/>
  <c r="AI80" i="28"/>
  <c r="AJ80" i="28"/>
  <c r="H51" i="33"/>
  <c r="I51" i="33" s="1"/>
  <c r="J51" i="33" s="1"/>
  <c r="G52" i="33"/>
  <c r="AH51" i="31"/>
  <c r="AH55" i="31" s="1"/>
  <c r="AI51" i="31"/>
  <c r="AJ51" i="31"/>
  <c r="X125" i="4"/>
  <c r="X70" i="4"/>
  <c r="AA56" i="5"/>
  <c r="W71" i="4"/>
  <c r="W115" i="4" s="1"/>
  <c r="Z56" i="6"/>
  <c r="V68" i="4"/>
  <c r="V112" i="4" s="1"/>
  <c r="Y56" i="2"/>
  <c r="H79" i="21"/>
  <c r="I79" i="21" s="1"/>
  <c r="J79" i="21" s="1"/>
  <c r="G80" i="21"/>
  <c r="AF78" i="21"/>
  <c r="AE78" i="21"/>
  <c r="AJ78" i="21"/>
  <c r="AG78" i="21"/>
  <c r="AH78" i="21"/>
  <c r="AI78" i="21"/>
  <c r="AD78" i="21"/>
  <c r="AC78" i="21"/>
  <c r="AC86" i="21" s="1"/>
  <c r="AC87" i="21" s="1"/>
  <c r="AD78" i="23"/>
  <c r="AI78" i="23"/>
  <c r="AH78" i="23"/>
  <c r="AG78" i="23"/>
  <c r="AJ78" i="23"/>
  <c r="AC78" i="23"/>
  <c r="AC86" i="23" s="1"/>
  <c r="AE78" i="23"/>
  <c r="AF78" i="23"/>
  <c r="W92" i="4"/>
  <c r="Z56" i="21"/>
  <c r="V80" i="4"/>
  <c r="V124" i="4" s="1"/>
  <c r="Y56" i="12"/>
  <c r="V94" i="4"/>
  <c r="V140" i="4" s="1"/>
  <c r="Y87" i="23"/>
  <c r="V95" i="4"/>
  <c r="Y56" i="23"/>
  <c r="W93" i="4"/>
  <c r="Z56" i="22"/>
  <c r="V82" i="4"/>
  <c r="V126" i="4" s="1"/>
  <c r="Y56" i="14"/>
  <c r="V90" i="4"/>
  <c r="Y56" i="19"/>
  <c r="V79" i="4"/>
  <c r="V123" i="4" s="1"/>
  <c r="Y56" i="11"/>
  <c r="V91" i="4"/>
  <c r="Y56" i="20"/>
  <c r="G80" i="24"/>
  <c r="H79" i="24"/>
  <c r="I79" i="24" s="1"/>
  <c r="J79" i="24" s="1"/>
  <c r="V98" i="4"/>
  <c r="Y56" i="26"/>
  <c r="AI78" i="24"/>
  <c r="AG78" i="24"/>
  <c r="AF78" i="24"/>
  <c r="AH78" i="24"/>
  <c r="AE78" i="24"/>
  <c r="AJ78" i="24"/>
  <c r="AD78" i="24"/>
  <c r="AC78" i="24"/>
  <c r="AC86" i="24" s="1"/>
  <c r="AC87" i="24" s="1"/>
  <c r="W97" i="4"/>
  <c r="Z56" i="25"/>
  <c r="G80" i="23"/>
  <c r="H79" i="23"/>
  <c r="I79" i="23" s="1"/>
  <c r="J79" i="23" s="1"/>
  <c r="V89" i="4"/>
  <c r="V137" i="4" s="1"/>
  <c r="Y87" i="19"/>
  <c r="BH24" i="23"/>
  <c r="BG23" i="23" s="1"/>
  <c r="BJ25" i="23"/>
  <c r="AJ47" i="23"/>
  <c r="AI47" i="23"/>
  <c r="AD47" i="23"/>
  <c r="AD55" i="23" s="1"/>
  <c r="AF47" i="23"/>
  <c r="AG47" i="23"/>
  <c r="AH47" i="23"/>
  <c r="AE47" i="23"/>
  <c r="AJ80" i="19"/>
  <c r="AE80" i="19"/>
  <c r="AE86" i="19" s="1"/>
  <c r="AI80" i="19"/>
  <c r="AH80" i="19"/>
  <c r="AG80" i="19"/>
  <c r="AF80" i="19"/>
  <c r="BJ25" i="25"/>
  <c r="BH24" i="25"/>
  <c r="BG23" i="25" s="1"/>
  <c r="AJ79" i="26"/>
  <c r="AI79" i="26"/>
  <c r="AD79" i="26"/>
  <c r="AD86" i="26" s="1"/>
  <c r="AD87" i="26" s="1"/>
  <c r="AH79" i="26"/>
  <c r="AF79" i="26"/>
  <c r="AE79" i="26"/>
  <c r="AG79" i="26"/>
  <c r="H48" i="24"/>
  <c r="I48" i="24" s="1"/>
  <c r="J48" i="24" s="1"/>
  <c r="G49" i="24"/>
  <c r="AJ48" i="25"/>
  <c r="AI48" i="25"/>
  <c r="AF48" i="25"/>
  <c r="AE48" i="25"/>
  <c r="AE55" i="25" s="1"/>
  <c r="AH48" i="25"/>
  <c r="AG48" i="25"/>
  <c r="H81" i="19"/>
  <c r="I81" i="19" s="1"/>
  <c r="J81" i="19" s="1"/>
  <c r="G82" i="19"/>
  <c r="BL25" i="20"/>
  <c r="BJ24" i="20"/>
  <c r="BI23" i="20" s="1"/>
  <c r="AJ47" i="24"/>
  <c r="AI47" i="24"/>
  <c r="AD47" i="24"/>
  <c r="AD55" i="24" s="1"/>
  <c r="AF47" i="24"/>
  <c r="AE47" i="24"/>
  <c r="AH47" i="24"/>
  <c r="AG47" i="24"/>
  <c r="H50" i="26"/>
  <c r="I50" i="26" s="1"/>
  <c r="J50" i="26" s="1"/>
  <c r="G51" i="26"/>
  <c r="BG24" i="22"/>
  <c r="BF23" i="22" s="1"/>
  <c r="BI25" i="22"/>
  <c r="BH24" i="24"/>
  <c r="BG23" i="24" s="1"/>
  <c r="BJ25" i="24"/>
  <c r="AJ48" i="21"/>
  <c r="AI48" i="21"/>
  <c r="AF48" i="21"/>
  <c r="AG48" i="21"/>
  <c r="AE48" i="21"/>
  <c r="AE55" i="21" s="1"/>
  <c r="AH48" i="21"/>
  <c r="G50" i="20"/>
  <c r="H49" i="20"/>
  <c r="I49" i="20" s="1"/>
  <c r="J49" i="20" s="1"/>
  <c r="AG81" i="22"/>
  <c r="AH81" i="22"/>
  <c r="AF81" i="22"/>
  <c r="AF86" i="22" s="1"/>
  <c r="AF87" i="22" s="1"/>
  <c r="AJ81" i="22"/>
  <c r="AI81" i="22"/>
  <c r="BI25" i="26"/>
  <c r="BG24" i="26"/>
  <c r="BF23" i="26" s="1"/>
  <c r="H82" i="22"/>
  <c r="I82" i="22" s="1"/>
  <c r="J82" i="22" s="1"/>
  <c r="G83" i="22"/>
  <c r="BL25" i="21"/>
  <c r="BJ24" i="21"/>
  <c r="BI23" i="21" s="1"/>
  <c r="G83" i="20"/>
  <c r="H82" i="20"/>
  <c r="I82" i="20" s="1"/>
  <c r="J82" i="20" s="1"/>
  <c r="G50" i="21"/>
  <c r="H49" i="21"/>
  <c r="I49" i="21" s="1"/>
  <c r="J49" i="21" s="1"/>
  <c r="AJ48" i="20"/>
  <c r="AI48" i="20"/>
  <c r="AH48" i="20"/>
  <c r="AF48" i="20"/>
  <c r="AG48" i="20"/>
  <c r="AE48" i="20"/>
  <c r="AE55" i="20" s="1"/>
  <c r="H48" i="19"/>
  <c r="I48" i="19" s="1"/>
  <c r="J48" i="19" s="1"/>
  <c r="G49" i="19"/>
  <c r="AG79" i="25"/>
  <c r="AF79" i="25"/>
  <c r="AD79" i="25"/>
  <c r="AD86" i="25" s="1"/>
  <c r="AD87" i="25" s="1"/>
  <c r="AE79" i="25"/>
  <c r="AI79" i="25"/>
  <c r="AH79" i="25"/>
  <c r="AJ79" i="25"/>
  <c r="AI49" i="26"/>
  <c r="AH49" i="26"/>
  <c r="AG49" i="26"/>
  <c r="AJ49" i="26"/>
  <c r="AF49" i="26"/>
  <c r="AF55" i="26" s="1"/>
  <c r="BJ25" i="19"/>
  <c r="BH24" i="19"/>
  <c r="BG23" i="19" s="1"/>
  <c r="AG81" i="20"/>
  <c r="AF81" i="20"/>
  <c r="AF86" i="20" s="1"/>
  <c r="AF87" i="20" s="1"/>
  <c r="AI81" i="20"/>
  <c r="AJ81" i="20"/>
  <c r="AH81" i="20"/>
  <c r="H48" i="23"/>
  <c r="I48" i="23" s="1"/>
  <c r="J48" i="23" s="1"/>
  <c r="G49" i="23"/>
  <c r="AJ47" i="19"/>
  <c r="AI47" i="19"/>
  <c r="AD47" i="19"/>
  <c r="AD55" i="19" s="1"/>
  <c r="AH47" i="19"/>
  <c r="AG47" i="19"/>
  <c r="AF47" i="19"/>
  <c r="AE47" i="19"/>
  <c r="H80" i="26"/>
  <c r="I80" i="26" s="1"/>
  <c r="J80" i="26" s="1"/>
  <c r="G81" i="26"/>
  <c r="H80" i="25"/>
  <c r="I80" i="25" s="1"/>
  <c r="J80" i="25" s="1"/>
  <c r="G81" i="25"/>
  <c r="G50" i="25"/>
  <c r="H49" i="25"/>
  <c r="I49" i="25" s="1"/>
  <c r="J49" i="25" s="1"/>
  <c r="V84" i="4"/>
  <c r="V128" i="4" s="1"/>
  <c r="Y56" i="15"/>
  <c r="W74" i="4"/>
  <c r="Z56" i="8"/>
  <c r="V76" i="4"/>
  <c r="Y56" i="10"/>
  <c r="W87" i="4"/>
  <c r="Z56" i="18"/>
  <c r="V72" i="4"/>
  <c r="V118" i="4" s="1"/>
  <c r="Y87" i="7"/>
  <c r="W86" i="4"/>
  <c r="Z56" i="17"/>
  <c r="W83" i="4"/>
  <c r="Z87" i="15"/>
  <c r="V85" i="4"/>
  <c r="V129" i="4" s="1"/>
  <c r="Y56" i="16"/>
  <c r="V75" i="4"/>
  <c r="V119" i="4" s="1"/>
  <c r="Y56" i="9"/>
  <c r="V73" i="4"/>
  <c r="Y56" i="7"/>
  <c r="AA87" i="11"/>
  <c r="Y78" i="4" s="1"/>
  <c r="X67" i="4"/>
  <c r="X113" i="4" s="1"/>
  <c r="AA87" i="2"/>
  <c r="AJ48" i="14"/>
  <c r="AF48" i="14"/>
  <c r="AE48" i="14"/>
  <c r="AE55" i="14" s="1"/>
  <c r="AH48" i="14"/>
  <c r="AG48" i="14"/>
  <c r="AI48" i="14"/>
  <c r="G49" i="16"/>
  <c r="H48" i="16"/>
  <c r="I48" i="16" s="1"/>
  <c r="J48" i="16" s="1"/>
  <c r="BI24" i="11"/>
  <c r="BH23" i="11" s="1"/>
  <c r="BK25" i="11"/>
  <c r="AG47" i="17"/>
  <c r="AF47" i="17"/>
  <c r="AE47" i="17"/>
  <c r="AJ47" i="17"/>
  <c r="AI47" i="17"/>
  <c r="AH47" i="17"/>
  <c r="AD47" i="17"/>
  <c r="AD55" i="17" s="1"/>
  <c r="AE79" i="16"/>
  <c r="AJ79" i="16"/>
  <c r="AI79" i="16"/>
  <c r="AH79" i="16"/>
  <c r="AG79" i="16"/>
  <c r="AD79" i="16"/>
  <c r="AD86" i="16" s="1"/>
  <c r="AD87" i="16" s="1"/>
  <c r="AF79" i="16"/>
  <c r="AJ48" i="15"/>
  <c r="AI48" i="15"/>
  <c r="AE48" i="15"/>
  <c r="AE55" i="15" s="1"/>
  <c r="AH48" i="15"/>
  <c r="AG48" i="15"/>
  <c r="AF48" i="15"/>
  <c r="H80" i="12"/>
  <c r="I80" i="12" s="1"/>
  <c r="J80" i="12" s="1"/>
  <c r="G81" i="12"/>
  <c r="H79" i="18"/>
  <c r="I79" i="18" s="1"/>
  <c r="J79" i="18" s="1"/>
  <c r="G80" i="18"/>
  <c r="AF49" i="18"/>
  <c r="AF55" i="18" s="1"/>
  <c r="AJ49" i="18"/>
  <c r="AI49" i="18"/>
  <c r="AG49" i="18"/>
  <c r="AH49" i="18"/>
  <c r="G50" i="14"/>
  <c r="H49" i="14"/>
  <c r="I49" i="14" s="1"/>
  <c r="J49" i="14" s="1"/>
  <c r="AE47" i="16"/>
  <c r="AD47" i="16"/>
  <c r="AD55" i="16" s="1"/>
  <c r="AG47" i="16"/>
  <c r="AJ47" i="16"/>
  <c r="AI47" i="16"/>
  <c r="AF47" i="16"/>
  <c r="AH47" i="16"/>
  <c r="G81" i="16"/>
  <c r="H80" i="16"/>
  <c r="I80" i="16" s="1"/>
  <c r="J80" i="16" s="1"/>
  <c r="H49" i="15"/>
  <c r="I49" i="15" s="1"/>
  <c r="J49" i="15" s="1"/>
  <c r="G50" i="15"/>
  <c r="AD78" i="18"/>
  <c r="AJ78" i="18"/>
  <c r="AI78" i="18"/>
  <c r="AH78" i="18"/>
  <c r="AG78" i="18"/>
  <c r="AF78" i="18"/>
  <c r="AE78" i="18"/>
  <c r="AC78" i="18"/>
  <c r="AC86" i="18" s="1"/>
  <c r="AC87" i="18" s="1"/>
  <c r="G49" i="17"/>
  <c r="H48" i="17"/>
  <c r="I48" i="17" s="1"/>
  <c r="J48" i="17" s="1"/>
  <c r="BG24" i="17"/>
  <c r="BF23" i="17" s="1"/>
  <c r="BI25" i="17"/>
  <c r="AJ48" i="12"/>
  <c r="AF48" i="12"/>
  <c r="AG48" i="12"/>
  <c r="AE48" i="12"/>
  <c r="AE55" i="12" s="1"/>
  <c r="AI48" i="12"/>
  <c r="AH48" i="12"/>
  <c r="G50" i="11"/>
  <c r="H49" i="11"/>
  <c r="I49" i="11" s="1"/>
  <c r="J49" i="11" s="1"/>
  <c r="AI79" i="12"/>
  <c r="AH79" i="12"/>
  <c r="AJ79" i="12"/>
  <c r="AD79" i="12"/>
  <c r="AD86" i="12" s="1"/>
  <c r="AD87" i="12" s="1"/>
  <c r="AE79" i="12"/>
  <c r="AG79" i="12"/>
  <c r="AF79" i="12"/>
  <c r="G51" i="18"/>
  <c r="H50" i="18"/>
  <c r="I50" i="18" s="1"/>
  <c r="J50" i="18" s="1"/>
  <c r="G50" i="12"/>
  <c r="H49" i="12"/>
  <c r="I49" i="12" s="1"/>
  <c r="J49" i="12" s="1"/>
  <c r="BJ24" i="12"/>
  <c r="BI23" i="12" s="1"/>
  <c r="BL25" i="12"/>
  <c r="BJ25" i="15"/>
  <c r="BH24" i="15"/>
  <c r="BG23" i="15" s="1"/>
  <c r="AG48" i="11"/>
  <c r="AF48" i="11"/>
  <c r="AI48" i="11"/>
  <c r="AJ48" i="11"/>
  <c r="AH48" i="11"/>
  <c r="AE48" i="11"/>
  <c r="AE55" i="11" s="1"/>
  <c r="H81" i="15"/>
  <c r="I81" i="15" s="1"/>
  <c r="J81" i="15" s="1"/>
  <c r="G82" i="15"/>
  <c r="G80" i="14"/>
  <c r="H79" i="14"/>
  <c r="I79" i="14" s="1"/>
  <c r="J79" i="14" s="1"/>
  <c r="BI24" i="18"/>
  <c r="BH23" i="18" s="1"/>
  <c r="BK25" i="18"/>
  <c r="BJ25" i="14"/>
  <c r="BH24" i="14"/>
  <c r="BG23" i="14" s="1"/>
  <c r="AI80" i="15"/>
  <c r="AJ80" i="15"/>
  <c r="AH80" i="15"/>
  <c r="AG80" i="15"/>
  <c r="AE80" i="15"/>
  <c r="AE86" i="15" s="1"/>
  <c r="AF80" i="15"/>
  <c r="BI24" i="13"/>
  <c r="BH23" i="13" s="1"/>
  <c r="BK25" i="13"/>
  <c r="AJ78" i="14"/>
  <c r="AH78" i="14"/>
  <c r="AI78" i="14"/>
  <c r="AG78" i="14"/>
  <c r="AF78" i="14"/>
  <c r="AE78" i="14"/>
  <c r="AC78" i="14"/>
  <c r="AC86" i="14" s="1"/>
  <c r="AC87" i="14" s="1"/>
  <c r="AD78" i="14"/>
  <c r="BI24" i="16"/>
  <c r="BH23" i="16" s="1"/>
  <c r="BK25" i="16"/>
  <c r="H81" i="17"/>
  <c r="I81" i="17" s="1"/>
  <c r="J81" i="17" s="1"/>
  <c r="G82" i="17"/>
  <c r="AJ47" i="13"/>
  <c r="AI47" i="13"/>
  <c r="AE47" i="13"/>
  <c r="AH47" i="13"/>
  <c r="AG47" i="13"/>
  <c r="AF47" i="13"/>
  <c r="AD47" i="13"/>
  <c r="AD55" i="13" s="1"/>
  <c r="AI81" i="11"/>
  <c r="AH81" i="11"/>
  <c r="AG81" i="11"/>
  <c r="AJ81" i="11"/>
  <c r="AF81" i="11"/>
  <c r="AF86" i="11" s="1"/>
  <c r="AI78" i="13"/>
  <c r="AC78" i="13"/>
  <c r="AC86" i="13" s="1"/>
  <c r="AC87" i="13" s="1"/>
  <c r="AJ78" i="13"/>
  <c r="AH78" i="13"/>
  <c r="AG78" i="13"/>
  <c r="AD78" i="13"/>
  <c r="AF78" i="13"/>
  <c r="AE78" i="13"/>
  <c r="AH80" i="17"/>
  <c r="AG80" i="17"/>
  <c r="AF80" i="17"/>
  <c r="AI80" i="17"/>
  <c r="AJ80" i="17"/>
  <c r="AE80" i="17"/>
  <c r="AE86" i="17" s="1"/>
  <c r="AE87" i="17" s="1"/>
  <c r="G49" i="13"/>
  <c r="H48" i="13"/>
  <c r="I48" i="13" s="1"/>
  <c r="J48" i="13" s="1"/>
  <c r="G83" i="11"/>
  <c r="H82" i="11"/>
  <c r="I82" i="11" s="1"/>
  <c r="J82" i="11" s="1"/>
  <c r="H79" i="13"/>
  <c r="I79" i="13" s="1"/>
  <c r="J79" i="13" s="1"/>
  <c r="G80" i="13"/>
  <c r="Y69" i="4"/>
  <c r="AB56" i="3"/>
  <c r="H79" i="10"/>
  <c r="I79" i="10" s="1"/>
  <c r="J79" i="10" s="1"/>
  <c r="G80" i="10"/>
  <c r="AF78" i="10"/>
  <c r="AC78" i="10"/>
  <c r="AC86" i="10" s="1"/>
  <c r="AD78" i="10"/>
  <c r="AI78" i="10"/>
  <c r="AH78" i="10"/>
  <c r="AG78" i="10"/>
  <c r="AE78" i="10"/>
  <c r="AJ78" i="10"/>
  <c r="G82" i="9"/>
  <c r="H81" i="9"/>
  <c r="I81" i="9" s="1"/>
  <c r="J81" i="9" s="1"/>
  <c r="AG81" i="7"/>
  <c r="AH81" i="7"/>
  <c r="AF81" i="7"/>
  <c r="AF86" i="7" s="1"/>
  <c r="AJ81" i="7"/>
  <c r="AI81" i="7"/>
  <c r="AA87" i="9"/>
  <c r="H82" i="7"/>
  <c r="I82" i="7" s="1"/>
  <c r="J82" i="7" s="1"/>
  <c r="G83" i="7"/>
  <c r="AE47" i="9"/>
  <c r="AD47" i="9"/>
  <c r="AD55" i="9" s="1"/>
  <c r="AG47" i="9"/>
  <c r="AJ47" i="9"/>
  <c r="AI47" i="9"/>
  <c r="AF47" i="9"/>
  <c r="AH47" i="9"/>
  <c r="AE80" i="9"/>
  <c r="AE86" i="9" s="1"/>
  <c r="AF80" i="9"/>
  <c r="AH80" i="9"/>
  <c r="AG80" i="9"/>
  <c r="AJ80" i="9"/>
  <c r="AI80" i="9"/>
  <c r="AJ80" i="8"/>
  <c r="AI80" i="8"/>
  <c r="AH80" i="8"/>
  <c r="AG80" i="8"/>
  <c r="AF80" i="8"/>
  <c r="AE80" i="8"/>
  <c r="AE86" i="8" s="1"/>
  <c r="BJ25" i="8"/>
  <c r="BH24" i="8"/>
  <c r="BG23" i="8" s="1"/>
  <c r="G49" i="9"/>
  <c r="H48" i="9"/>
  <c r="I48" i="9" s="1"/>
  <c r="J48" i="9" s="1"/>
  <c r="BJ25" i="7"/>
  <c r="BH24" i="7"/>
  <c r="BG23" i="7" s="1"/>
  <c r="AF48" i="7"/>
  <c r="AE48" i="7"/>
  <c r="AE55" i="7" s="1"/>
  <c r="AH48" i="7"/>
  <c r="AG48" i="7"/>
  <c r="AJ48" i="7"/>
  <c r="AI48" i="7"/>
  <c r="AB87" i="10"/>
  <c r="H48" i="10"/>
  <c r="I48" i="10" s="1"/>
  <c r="J48" i="10" s="1"/>
  <c r="G49" i="10"/>
  <c r="AJ49" i="8"/>
  <c r="AH49" i="8"/>
  <c r="AG49" i="8"/>
  <c r="AI49" i="8"/>
  <c r="AF49" i="8"/>
  <c r="AF55" i="8" s="1"/>
  <c r="H49" i="7"/>
  <c r="I49" i="7" s="1"/>
  <c r="J49" i="7" s="1"/>
  <c r="G50" i="7"/>
  <c r="BI25" i="10"/>
  <c r="BG24" i="10"/>
  <c r="BF23" i="10" s="1"/>
  <c r="G51" i="8"/>
  <c r="H50" i="8"/>
  <c r="I50" i="8" s="1"/>
  <c r="J50" i="8" s="1"/>
  <c r="BJ25" i="9"/>
  <c r="BH24" i="9"/>
  <c r="BG23" i="9" s="1"/>
  <c r="AG47" i="10"/>
  <c r="AD47" i="10"/>
  <c r="AD55" i="10" s="1"/>
  <c r="AE47" i="10"/>
  <c r="AJ47" i="10"/>
  <c r="AI47" i="10"/>
  <c r="AH47" i="10"/>
  <c r="AF47" i="10"/>
  <c r="AD87" i="8"/>
  <c r="G82" i="8"/>
  <c r="H81" i="8"/>
  <c r="I81" i="8" s="1"/>
  <c r="J81" i="8" s="1"/>
  <c r="G81" i="6"/>
  <c r="H80" i="6"/>
  <c r="I80" i="6" s="1"/>
  <c r="J80" i="6" s="1"/>
  <c r="BI24" i="6"/>
  <c r="BH23" i="6" s="1"/>
  <c r="BK25" i="6"/>
  <c r="AF79" i="6"/>
  <c r="AE79" i="6"/>
  <c r="AD79" i="6"/>
  <c r="AD86" i="6" s="1"/>
  <c r="AG79" i="6"/>
  <c r="AJ79" i="6"/>
  <c r="AI79" i="6"/>
  <c r="AH79" i="6"/>
  <c r="G51" i="6"/>
  <c r="H50" i="6"/>
  <c r="I50" i="6" s="1"/>
  <c r="J50" i="6" s="1"/>
  <c r="AH49" i="6"/>
  <c r="AJ49" i="6"/>
  <c r="AI49" i="6"/>
  <c r="AG49" i="6"/>
  <c r="AF49" i="6"/>
  <c r="AF55" i="6" s="1"/>
  <c r="AB87" i="6"/>
  <c r="BG24" i="5"/>
  <c r="BF23" i="5" s="1"/>
  <c r="BI25" i="5"/>
  <c r="AH49" i="5"/>
  <c r="AJ49" i="5"/>
  <c r="AI49" i="5"/>
  <c r="AG49" i="5"/>
  <c r="AF49" i="5"/>
  <c r="AF55" i="5" s="1"/>
  <c r="G51" i="5"/>
  <c r="H50" i="5"/>
  <c r="I50" i="5" s="1"/>
  <c r="J50" i="5" s="1"/>
  <c r="AF79" i="5"/>
  <c r="AE79" i="5"/>
  <c r="AD79" i="5"/>
  <c r="AD86" i="5" s="1"/>
  <c r="AD87" i="5" s="1"/>
  <c r="AG79" i="5"/>
  <c r="AJ79" i="5"/>
  <c r="AI79" i="5"/>
  <c r="AH79" i="5"/>
  <c r="G81" i="5"/>
  <c r="H80" i="5"/>
  <c r="I80" i="5" s="1"/>
  <c r="J80" i="5" s="1"/>
  <c r="BJ25" i="2"/>
  <c r="BH24" i="2"/>
  <c r="BG23" i="2" s="1"/>
  <c r="BK25" i="3"/>
  <c r="BI24" i="3"/>
  <c r="BH23" i="3" s="1"/>
  <c r="AJ80" i="3"/>
  <c r="AI80" i="3"/>
  <c r="AE80" i="3"/>
  <c r="AE86" i="3" s="1"/>
  <c r="AH80" i="3"/>
  <c r="AG80" i="3"/>
  <c r="AF80" i="3"/>
  <c r="H81" i="3"/>
  <c r="I81" i="3" s="1"/>
  <c r="J81" i="3" s="1"/>
  <c r="G82" i="3"/>
  <c r="H49" i="3"/>
  <c r="I49" i="3" s="1"/>
  <c r="J49" i="3" s="1"/>
  <c r="G50" i="3"/>
  <c r="AH48" i="3"/>
  <c r="AG48" i="3"/>
  <c r="AE48" i="3"/>
  <c r="AE55" i="3" s="1"/>
  <c r="AJ48" i="3"/>
  <c r="AI48" i="3"/>
  <c r="AF48" i="3"/>
  <c r="AD87" i="3"/>
  <c r="AE86" i="2"/>
  <c r="AJ80" i="2"/>
  <c r="AF80" i="2"/>
  <c r="AI80" i="2"/>
  <c r="AG80" i="2"/>
  <c r="AH80" i="2"/>
  <c r="H81" i="2"/>
  <c r="I81" i="2" s="1"/>
  <c r="J81" i="2" s="1"/>
  <c r="AF81" i="2" s="1"/>
  <c r="G82" i="2"/>
  <c r="J53" i="2"/>
  <c r="AJ53" i="2" s="1"/>
  <c r="J54" i="2"/>
  <c r="Z56" i="24" l="1"/>
  <c r="W96" i="4"/>
  <c r="AY76" i="37"/>
  <c r="AZ76" i="37"/>
  <c r="AX76" i="37"/>
  <c r="AW76" i="37"/>
  <c r="AW80" i="37" s="1"/>
  <c r="AW81" i="37" s="1"/>
  <c r="AY45" i="37"/>
  <c r="AZ45" i="37"/>
  <c r="AX45" i="37"/>
  <c r="AX49" i="37" s="1"/>
  <c r="AS50" i="37"/>
  <c r="AR84" i="37"/>
  <c r="CA19" i="37"/>
  <c r="BY18" i="37"/>
  <c r="BX17" i="37" s="1"/>
  <c r="W78" i="37"/>
  <c r="X77" i="37"/>
  <c r="Y77" i="37" s="1"/>
  <c r="Z77" i="37" s="1"/>
  <c r="X46" i="37"/>
  <c r="Y46" i="37" s="1"/>
  <c r="Z46" i="37" s="1"/>
  <c r="W47" i="37"/>
  <c r="Y81" i="4"/>
  <c r="Y125" i="4" s="1"/>
  <c r="AB56" i="13"/>
  <c r="V151" i="4"/>
  <c r="V152" i="4"/>
  <c r="U148" i="4"/>
  <c r="U146" i="4"/>
  <c r="X107" i="4"/>
  <c r="AA56" i="32"/>
  <c r="V136" i="4"/>
  <c r="V142" i="4"/>
  <c r="V134" i="4"/>
  <c r="V139" i="4"/>
  <c r="X106" i="4"/>
  <c r="AA56" i="31"/>
  <c r="W105" i="4"/>
  <c r="W150" i="4" s="1"/>
  <c r="Z87" i="31"/>
  <c r="W104" i="4"/>
  <c r="Z56" i="30"/>
  <c r="W131" i="4"/>
  <c r="H49" i="22"/>
  <c r="I49" i="22" s="1"/>
  <c r="J49" i="22" s="1"/>
  <c r="G50" i="22"/>
  <c r="V141" i="4"/>
  <c r="BL25" i="34"/>
  <c r="BJ24" i="34"/>
  <c r="BI23" i="34" s="1"/>
  <c r="AI48" i="22"/>
  <c r="AH48" i="22"/>
  <c r="AE48" i="22"/>
  <c r="AE55" i="22" s="1"/>
  <c r="AJ48" i="22"/>
  <c r="AG48" i="22"/>
  <c r="AF48" i="22"/>
  <c r="X108" i="4"/>
  <c r="AA56" i="33"/>
  <c r="V120" i="4"/>
  <c r="V100" i="4"/>
  <c r="V146" i="4" s="1"/>
  <c r="Y87" i="27"/>
  <c r="V103" i="4"/>
  <c r="V147" i="4" s="1"/>
  <c r="Y56" i="29"/>
  <c r="H82" i="30"/>
  <c r="I82" i="30" s="1"/>
  <c r="J82" i="30" s="1"/>
  <c r="G83" i="30"/>
  <c r="V135" i="4"/>
  <c r="U147" i="4"/>
  <c r="AI81" i="30"/>
  <c r="AJ81" i="30"/>
  <c r="AF81" i="30"/>
  <c r="AF86" i="30" s="1"/>
  <c r="AF87" i="30" s="1"/>
  <c r="AG81" i="30"/>
  <c r="AH81" i="30"/>
  <c r="BK25" i="29"/>
  <c r="BI24" i="29"/>
  <c r="BH23" i="29" s="1"/>
  <c r="X109" i="4"/>
  <c r="AA56" i="34"/>
  <c r="V117" i="4"/>
  <c r="W130" i="4"/>
  <c r="W102" i="4"/>
  <c r="Z56" i="28"/>
  <c r="W101" i="4"/>
  <c r="Z56" i="27"/>
  <c r="BI24" i="31"/>
  <c r="BH23" i="31" s="1"/>
  <c r="BK25" i="31"/>
  <c r="X114" i="4"/>
  <c r="BK25" i="28"/>
  <c r="BI24" i="28"/>
  <c r="BH23" i="28" s="1"/>
  <c r="BJ24" i="30"/>
  <c r="BI23" i="30" s="1"/>
  <c r="BL25" i="30"/>
  <c r="AJ51" i="28"/>
  <c r="AI51" i="28"/>
  <c r="AH51" i="28"/>
  <c r="AH55" i="28" s="1"/>
  <c r="AI80" i="34"/>
  <c r="AH80" i="34"/>
  <c r="AG80" i="34"/>
  <c r="AJ80" i="34"/>
  <c r="AF80" i="34"/>
  <c r="AE80" i="34"/>
  <c r="AE86" i="34" s="1"/>
  <c r="AE87" i="34" s="1"/>
  <c r="AJ50" i="30"/>
  <c r="AI50" i="30"/>
  <c r="AG50" i="30"/>
  <c r="AG55" i="30" s="1"/>
  <c r="AH50" i="30"/>
  <c r="G83" i="31"/>
  <c r="H82" i="31"/>
  <c r="I82" i="31" s="1"/>
  <c r="J82" i="31" s="1"/>
  <c r="H83" i="27"/>
  <c r="I83" i="27" s="1"/>
  <c r="J83" i="27" s="1"/>
  <c r="G84" i="27"/>
  <c r="H81" i="34"/>
  <c r="I81" i="34" s="1"/>
  <c r="J81" i="34" s="1"/>
  <c r="G82" i="34"/>
  <c r="BL25" i="33"/>
  <c r="BJ24" i="33"/>
  <c r="BI23" i="33" s="1"/>
  <c r="G52" i="30"/>
  <c r="H51" i="30"/>
  <c r="I51" i="30" s="1"/>
  <c r="J51" i="30" s="1"/>
  <c r="AH81" i="31"/>
  <c r="AG81" i="31"/>
  <c r="AF81" i="31"/>
  <c r="AF86" i="31" s="1"/>
  <c r="AI81" i="31"/>
  <c r="AJ81" i="31"/>
  <c r="AI82" i="27"/>
  <c r="AH82" i="27"/>
  <c r="AG82" i="27"/>
  <c r="AG86" i="27" s="1"/>
  <c r="AJ82" i="27"/>
  <c r="AG81" i="33"/>
  <c r="AF81" i="33"/>
  <c r="AF86" i="33" s="1"/>
  <c r="AF87" i="33" s="1"/>
  <c r="AI81" i="33"/>
  <c r="AH81" i="33"/>
  <c r="AJ81" i="33"/>
  <c r="AJ49" i="32"/>
  <c r="AI49" i="32"/>
  <c r="AH49" i="32"/>
  <c r="AG49" i="32"/>
  <c r="AF49" i="32"/>
  <c r="AF55" i="32" s="1"/>
  <c r="AH51" i="33"/>
  <c r="AH55" i="33" s="1"/>
  <c r="AI51" i="33"/>
  <c r="AJ51" i="33"/>
  <c r="H82" i="32"/>
  <c r="I82" i="32" s="1"/>
  <c r="J82" i="32" s="1"/>
  <c r="G83" i="32"/>
  <c r="H82" i="28"/>
  <c r="I82" i="28" s="1"/>
  <c r="J82" i="28" s="1"/>
  <c r="G83" i="28"/>
  <c r="AF81" i="32"/>
  <c r="AF86" i="32" s="1"/>
  <c r="AF87" i="32" s="1"/>
  <c r="AI81" i="32"/>
  <c r="AH81" i="32"/>
  <c r="AG81" i="32"/>
  <c r="AJ81" i="32"/>
  <c r="G83" i="33"/>
  <c r="H82" i="33"/>
  <c r="I82" i="33" s="1"/>
  <c r="J82" i="33" s="1"/>
  <c r="G84" i="29"/>
  <c r="H83" i="29"/>
  <c r="I83" i="29" s="1"/>
  <c r="J83" i="29" s="1"/>
  <c r="AG49" i="34"/>
  <c r="AJ49" i="34"/>
  <c r="AI49" i="34"/>
  <c r="AH49" i="34"/>
  <c r="AF49" i="34"/>
  <c r="AF55" i="34" s="1"/>
  <c r="AF81" i="28"/>
  <c r="AF86" i="28" s="1"/>
  <c r="AF87" i="28" s="1"/>
  <c r="AG81" i="28"/>
  <c r="AJ81" i="28"/>
  <c r="AI81" i="28"/>
  <c r="AH81" i="28"/>
  <c r="H52" i="27"/>
  <c r="I52" i="27" s="1"/>
  <c r="J52" i="27" s="1"/>
  <c r="G53" i="27"/>
  <c r="AG49" i="29"/>
  <c r="AF49" i="29"/>
  <c r="AF55" i="29" s="1"/>
  <c r="AH49" i="29"/>
  <c r="AJ49" i="29"/>
  <c r="AI49" i="29"/>
  <c r="G53" i="33"/>
  <c r="H52" i="33"/>
  <c r="I52" i="33" s="1"/>
  <c r="J52" i="33" s="1"/>
  <c r="H50" i="32"/>
  <c r="I50" i="32" s="1"/>
  <c r="J50" i="32" s="1"/>
  <c r="G51" i="32"/>
  <c r="BK25" i="27"/>
  <c r="BI24" i="27"/>
  <c r="BH23" i="27" s="1"/>
  <c r="AJ82" i="29"/>
  <c r="AI82" i="29"/>
  <c r="AH82" i="29"/>
  <c r="AG82" i="29"/>
  <c r="AG86" i="29" s="1"/>
  <c r="AG87" i="29" s="1"/>
  <c r="AJ52" i="31"/>
  <c r="AI52" i="31"/>
  <c r="AI55" i="31" s="1"/>
  <c r="H50" i="34"/>
  <c r="I50" i="34" s="1"/>
  <c r="J50" i="34" s="1"/>
  <c r="G51" i="34"/>
  <c r="G54" i="31"/>
  <c r="H54" i="31" s="1"/>
  <c r="I54" i="31" s="1"/>
  <c r="J54" i="31" s="1"/>
  <c r="H53" i="31"/>
  <c r="I53" i="31" s="1"/>
  <c r="J53" i="31" s="1"/>
  <c r="AJ53" i="31" s="1"/>
  <c r="H52" i="28"/>
  <c r="I52" i="28" s="1"/>
  <c r="J52" i="28" s="1"/>
  <c r="G53" i="28"/>
  <c r="AH51" i="27"/>
  <c r="AH55" i="27" s="1"/>
  <c r="AJ51" i="27"/>
  <c r="AI51" i="27"/>
  <c r="H50" i="29"/>
  <c r="I50" i="29" s="1"/>
  <c r="J50" i="29" s="1"/>
  <c r="G51" i="29"/>
  <c r="BL25" i="32"/>
  <c r="BJ24" i="32"/>
  <c r="BI23" i="32" s="1"/>
  <c r="Y70" i="4"/>
  <c r="AB56" i="5"/>
  <c r="X71" i="4"/>
  <c r="X115" i="4" s="1"/>
  <c r="AA56" i="6"/>
  <c r="W68" i="4"/>
  <c r="W112" i="4" s="1"/>
  <c r="Z56" i="2"/>
  <c r="G81" i="21"/>
  <c r="H80" i="21"/>
  <c r="I80" i="21" s="1"/>
  <c r="J80" i="21" s="1"/>
  <c r="AJ79" i="21"/>
  <c r="AD79" i="21"/>
  <c r="AD86" i="21" s="1"/>
  <c r="AD87" i="21" s="1"/>
  <c r="AE79" i="21"/>
  <c r="AH79" i="21"/>
  <c r="AI79" i="21"/>
  <c r="AG79" i="21"/>
  <c r="AF79" i="21"/>
  <c r="X97" i="4"/>
  <c r="AA56" i="25"/>
  <c r="W79" i="4"/>
  <c r="W123" i="4" s="1"/>
  <c r="Z56" i="11"/>
  <c r="W80" i="4"/>
  <c r="W124" i="4" s="1"/>
  <c r="Z56" i="12"/>
  <c r="W98" i="4"/>
  <c r="Z56" i="26"/>
  <c r="W90" i="4"/>
  <c r="Z56" i="19"/>
  <c r="X92" i="4"/>
  <c r="AA56" i="21"/>
  <c r="W89" i="4"/>
  <c r="W137" i="4" s="1"/>
  <c r="Z87" i="19"/>
  <c r="AE79" i="24"/>
  <c r="AD79" i="24"/>
  <c r="AD86" i="24" s="1"/>
  <c r="AD87" i="24" s="1"/>
  <c r="AG79" i="24"/>
  <c r="AF79" i="24"/>
  <c r="AI79" i="24"/>
  <c r="AH79" i="24"/>
  <c r="AJ79" i="24"/>
  <c r="Z56" i="14"/>
  <c r="W82" i="4"/>
  <c r="W126" i="4" s="1"/>
  <c r="W95" i="4"/>
  <c r="Z56" i="23"/>
  <c r="AJ79" i="23"/>
  <c r="AI79" i="23"/>
  <c r="AF79" i="23"/>
  <c r="AE79" i="23"/>
  <c r="AD79" i="23"/>
  <c r="AD86" i="23" s="1"/>
  <c r="AG79" i="23"/>
  <c r="AH79" i="23"/>
  <c r="H80" i="24"/>
  <c r="I80" i="24" s="1"/>
  <c r="J80" i="24" s="1"/>
  <c r="G81" i="24"/>
  <c r="G81" i="23"/>
  <c r="H80" i="23"/>
  <c r="I80" i="23" s="1"/>
  <c r="J80" i="23" s="1"/>
  <c r="W91" i="4"/>
  <c r="W135" i="4" s="1"/>
  <c r="Z56" i="20"/>
  <c r="X93" i="4"/>
  <c r="AA56" i="22"/>
  <c r="W94" i="4"/>
  <c r="W140" i="4" s="1"/>
  <c r="Z87" i="23"/>
  <c r="G51" i="25"/>
  <c r="H50" i="25"/>
  <c r="I50" i="25" s="1"/>
  <c r="J50" i="25" s="1"/>
  <c r="G51" i="21"/>
  <c r="H50" i="21"/>
  <c r="I50" i="21" s="1"/>
  <c r="J50" i="21" s="1"/>
  <c r="H51" i="26"/>
  <c r="I51" i="26" s="1"/>
  <c r="J51" i="26" s="1"/>
  <c r="G52" i="26"/>
  <c r="AH48" i="24"/>
  <c r="AG48" i="24"/>
  <c r="AJ48" i="24"/>
  <c r="AE48" i="24"/>
  <c r="AE55" i="24" s="1"/>
  <c r="AI48" i="24"/>
  <c r="AF48" i="24"/>
  <c r="AJ50" i="26"/>
  <c r="AI50" i="26"/>
  <c r="AH50" i="26"/>
  <c r="AG50" i="26"/>
  <c r="AG55" i="26" s="1"/>
  <c r="G82" i="26"/>
  <c r="H81" i="26"/>
  <c r="I81" i="26" s="1"/>
  <c r="J81" i="26" s="1"/>
  <c r="AH80" i="26"/>
  <c r="AG80" i="26"/>
  <c r="AJ80" i="26"/>
  <c r="AE80" i="26"/>
  <c r="AE86" i="26" s="1"/>
  <c r="AE87" i="26" s="1"/>
  <c r="AF80" i="26"/>
  <c r="AI80" i="26"/>
  <c r="BM25" i="20"/>
  <c r="BK24" i="20"/>
  <c r="BJ23" i="20" s="1"/>
  <c r="AE80" i="25"/>
  <c r="AE86" i="25" s="1"/>
  <c r="AE87" i="25" s="1"/>
  <c r="AF80" i="25"/>
  <c r="AJ80" i="25"/>
  <c r="AI80" i="25"/>
  <c r="AH80" i="25"/>
  <c r="AG80" i="25"/>
  <c r="AG82" i="22"/>
  <c r="AG86" i="22" s="1"/>
  <c r="AG87" i="22" s="1"/>
  <c r="AJ82" i="22"/>
  <c r="AH82" i="22"/>
  <c r="AI82" i="22"/>
  <c r="BK25" i="25"/>
  <c r="BI24" i="25"/>
  <c r="BH23" i="25" s="1"/>
  <c r="H83" i="20"/>
  <c r="I83" i="20" s="1"/>
  <c r="J83" i="20" s="1"/>
  <c r="G84" i="20"/>
  <c r="G51" i="20"/>
  <c r="H50" i="20"/>
  <c r="I50" i="20" s="1"/>
  <c r="J50" i="20" s="1"/>
  <c r="H82" i="19"/>
  <c r="I82" i="19" s="1"/>
  <c r="J82" i="19" s="1"/>
  <c r="G83" i="19"/>
  <c r="G82" i="25"/>
  <c r="H81" i="25"/>
  <c r="I81" i="25" s="1"/>
  <c r="J81" i="25" s="1"/>
  <c r="H49" i="19"/>
  <c r="I49" i="19" s="1"/>
  <c r="J49" i="19" s="1"/>
  <c r="G50" i="19"/>
  <c r="H83" i="22"/>
  <c r="I83" i="22" s="1"/>
  <c r="J83" i="22" s="1"/>
  <c r="G84" i="22"/>
  <c r="AH48" i="19"/>
  <c r="AG48" i="19"/>
  <c r="AJ48" i="19"/>
  <c r="AI48" i="19"/>
  <c r="AF48" i="19"/>
  <c r="AE48" i="19"/>
  <c r="AE55" i="19" s="1"/>
  <c r="BI24" i="23"/>
  <c r="BH23" i="23" s="1"/>
  <c r="BK25" i="23"/>
  <c r="AG82" i="20"/>
  <c r="AG86" i="20" s="1"/>
  <c r="AG87" i="20" s="1"/>
  <c r="AI82" i="20"/>
  <c r="AH82" i="20"/>
  <c r="AJ82" i="20"/>
  <c r="BJ25" i="26"/>
  <c r="BH24" i="26"/>
  <c r="BG23" i="26" s="1"/>
  <c r="AI49" i="20"/>
  <c r="AJ49" i="20"/>
  <c r="AH49" i="20"/>
  <c r="AG49" i="20"/>
  <c r="AF49" i="20"/>
  <c r="AF55" i="20" s="1"/>
  <c r="BI24" i="24"/>
  <c r="BH23" i="24" s="1"/>
  <c r="BK25" i="24"/>
  <c r="H49" i="23"/>
  <c r="I49" i="23" s="1"/>
  <c r="J49" i="23" s="1"/>
  <c r="G50" i="23"/>
  <c r="AJ81" i="19"/>
  <c r="AI81" i="19"/>
  <c r="AH81" i="19"/>
  <c r="AG81" i="19"/>
  <c r="AF81" i="19"/>
  <c r="AF86" i="19" s="1"/>
  <c r="BH24" i="22"/>
  <c r="BG23" i="22" s="1"/>
  <c r="BJ25" i="22"/>
  <c r="AI49" i="25"/>
  <c r="AH49" i="25"/>
  <c r="AJ49" i="25"/>
  <c r="AG49" i="25"/>
  <c r="AF49" i="25"/>
  <c r="AF55" i="25" s="1"/>
  <c r="AH48" i="23"/>
  <c r="AG48" i="23"/>
  <c r="AJ48" i="23"/>
  <c r="AE48" i="23"/>
  <c r="AE55" i="23" s="1"/>
  <c r="AI48" i="23"/>
  <c r="AF48" i="23"/>
  <c r="BI24" i="19"/>
  <c r="BH23" i="19" s="1"/>
  <c r="BK25" i="19"/>
  <c r="AI49" i="21"/>
  <c r="AH49" i="21"/>
  <c r="AF49" i="21"/>
  <c r="AF55" i="21" s="1"/>
  <c r="AJ49" i="21"/>
  <c r="AG49" i="21"/>
  <c r="BK24" i="21"/>
  <c r="BJ23" i="21" s="1"/>
  <c r="BM25" i="21"/>
  <c r="G50" i="24"/>
  <c r="H49" i="24"/>
  <c r="I49" i="24" s="1"/>
  <c r="J49" i="24" s="1"/>
  <c r="W72" i="4"/>
  <c r="W118" i="4" s="1"/>
  <c r="Z87" i="7"/>
  <c r="W76" i="4"/>
  <c r="Z56" i="10"/>
  <c r="W85" i="4"/>
  <c r="W129" i="4" s="1"/>
  <c r="Z56" i="16"/>
  <c r="X87" i="4"/>
  <c r="AA56" i="18"/>
  <c r="AA56" i="8"/>
  <c r="X74" i="4"/>
  <c r="X83" i="4"/>
  <c r="AA87" i="15"/>
  <c r="W73" i="4"/>
  <c r="Z56" i="7"/>
  <c r="W84" i="4"/>
  <c r="W128" i="4" s="1"/>
  <c r="Z56" i="15"/>
  <c r="X86" i="4"/>
  <c r="AA56" i="17"/>
  <c r="W75" i="4"/>
  <c r="Z56" i="9"/>
  <c r="AB87" i="11"/>
  <c r="Z78" i="4" s="1"/>
  <c r="Y67" i="4"/>
  <c r="Y113" i="4" s="1"/>
  <c r="AB87" i="2"/>
  <c r="BJ24" i="13"/>
  <c r="BI23" i="13" s="1"/>
  <c r="BL25" i="13"/>
  <c r="AH81" i="15"/>
  <c r="AJ81" i="15"/>
  <c r="AI81" i="15"/>
  <c r="AG81" i="15"/>
  <c r="AF81" i="15"/>
  <c r="AF86" i="15" s="1"/>
  <c r="BI24" i="15"/>
  <c r="BH23" i="15" s="1"/>
  <c r="BK25" i="15"/>
  <c r="H80" i="18"/>
  <c r="I80" i="18" s="1"/>
  <c r="J80" i="18" s="1"/>
  <c r="G81" i="18"/>
  <c r="BJ24" i="11"/>
  <c r="BI23" i="11" s="1"/>
  <c r="BL25" i="11"/>
  <c r="H49" i="13"/>
  <c r="I49" i="13" s="1"/>
  <c r="J49" i="13" s="1"/>
  <c r="G50" i="13"/>
  <c r="H50" i="11"/>
  <c r="I50" i="11" s="1"/>
  <c r="J50" i="11" s="1"/>
  <c r="G51" i="11"/>
  <c r="BJ25" i="17"/>
  <c r="BH24" i="17"/>
  <c r="BG23" i="17" s="1"/>
  <c r="H81" i="16"/>
  <c r="I81" i="16" s="1"/>
  <c r="J81" i="16" s="1"/>
  <c r="G82" i="16"/>
  <c r="AI49" i="14"/>
  <c r="AG49" i="14"/>
  <c r="AF49" i="14"/>
  <c r="AF55" i="14" s="1"/>
  <c r="AJ49" i="14"/>
  <c r="AH49" i="14"/>
  <c r="AJ79" i="18"/>
  <c r="AI79" i="18"/>
  <c r="AH79" i="18"/>
  <c r="AE79" i="18"/>
  <c r="AG79" i="18"/>
  <c r="AF79" i="18"/>
  <c r="AD79" i="18"/>
  <c r="AD86" i="18" s="1"/>
  <c r="AD87" i="18" s="1"/>
  <c r="BK24" i="12"/>
  <c r="BJ23" i="12" s="1"/>
  <c r="BM25" i="12"/>
  <c r="G51" i="14"/>
  <c r="H50" i="14"/>
  <c r="I50" i="14" s="1"/>
  <c r="J50" i="14" s="1"/>
  <c r="H81" i="12"/>
  <c r="I81" i="12" s="1"/>
  <c r="J81" i="12" s="1"/>
  <c r="G82" i="12"/>
  <c r="BK25" i="14"/>
  <c r="BI24" i="14"/>
  <c r="BH23" i="14" s="1"/>
  <c r="H80" i="13"/>
  <c r="I80" i="13" s="1"/>
  <c r="J80" i="13" s="1"/>
  <c r="G81" i="13"/>
  <c r="AJ48" i="16"/>
  <c r="AI48" i="16"/>
  <c r="AE48" i="16"/>
  <c r="AE55" i="16" s="1"/>
  <c r="AF48" i="16"/>
  <c r="AH48" i="16"/>
  <c r="AG48" i="16"/>
  <c r="AG81" i="17"/>
  <c r="AF81" i="17"/>
  <c r="AF86" i="17" s="1"/>
  <c r="AF87" i="17" s="1"/>
  <c r="AH81" i="17"/>
  <c r="AJ81" i="17"/>
  <c r="AI81" i="17"/>
  <c r="G83" i="17"/>
  <c r="H82" i="17"/>
  <c r="I82" i="17" s="1"/>
  <c r="J82" i="17" s="1"/>
  <c r="BJ24" i="18"/>
  <c r="BI23" i="18" s="1"/>
  <c r="BL25" i="18"/>
  <c r="AE48" i="17"/>
  <c r="AE55" i="17" s="1"/>
  <c r="AJ48" i="17"/>
  <c r="AG48" i="17"/>
  <c r="AH48" i="17"/>
  <c r="AF48" i="17"/>
  <c r="AI48" i="17"/>
  <c r="AG80" i="12"/>
  <c r="AF80" i="12"/>
  <c r="AJ80" i="12"/>
  <c r="AH80" i="12"/>
  <c r="AE80" i="12"/>
  <c r="AE86" i="12" s="1"/>
  <c r="AE87" i="12" s="1"/>
  <c r="AI80" i="12"/>
  <c r="AF79" i="13"/>
  <c r="AH79" i="13"/>
  <c r="AG79" i="13"/>
  <c r="AJ79" i="13"/>
  <c r="AI79" i="13"/>
  <c r="AE79" i="13"/>
  <c r="AD79" i="13"/>
  <c r="AD86" i="13" s="1"/>
  <c r="AD87" i="13" s="1"/>
  <c r="G50" i="17"/>
  <c r="H49" i="17"/>
  <c r="I49" i="17" s="1"/>
  <c r="J49" i="17" s="1"/>
  <c r="G50" i="16"/>
  <c r="H49" i="16"/>
  <c r="I49" i="16" s="1"/>
  <c r="J49" i="16" s="1"/>
  <c r="AI82" i="11"/>
  <c r="AH82" i="11"/>
  <c r="AG82" i="11"/>
  <c r="AG86" i="11" s="1"/>
  <c r="AJ82" i="11"/>
  <c r="BJ24" i="16"/>
  <c r="BI23" i="16" s="1"/>
  <c r="BL25" i="16"/>
  <c r="AG79" i="14"/>
  <c r="AE79" i="14"/>
  <c r="AI79" i="14"/>
  <c r="AH79" i="14"/>
  <c r="AF79" i="14"/>
  <c r="AD79" i="14"/>
  <c r="AD86" i="14" s="1"/>
  <c r="AD87" i="14" s="1"/>
  <c r="AJ79" i="14"/>
  <c r="G51" i="12"/>
  <c r="H50" i="12"/>
  <c r="I50" i="12" s="1"/>
  <c r="J50" i="12" s="1"/>
  <c r="G51" i="15"/>
  <c r="H50" i="15"/>
  <c r="I50" i="15" s="1"/>
  <c r="J50" i="15" s="1"/>
  <c r="G84" i="11"/>
  <c r="H83" i="11"/>
  <c r="I83" i="11" s="1"/>
  <c r="J83" i="11" s="1"/>
  <c r="G81" i="14"/>
  <c r="H80" i="14"/>
  <c r="I80" i="14" s="1"/>
  <c r="J80" i="14" s="1"/>
  <c r="AH50" i="18"/>
  <c r="AG50" i="18"/>
  <c r="AG55" i="18" s="1"/>
  <c r="AJ50" i="18"/>
  <c r="AI50" i="18"/>
  <c r="AI49" i="15"/>
  <c r="AH49" i="15"/>
  <c r="AF49" i="15"/>
  <c r="AF55" i="15" s="1"/>
  <c r="AG49" i="15"/>
  <c r="AJ49" i="15"/>
  <c r="AJ49" i="12"/>
  <c r="AI49" i="12"/>
  <c r="AH49" i="12"/>
  <c r="AG49" i="12"/>
  <c r="AF49" i="12"/>
  <c r="AF55" i="12" s="1"/>
  <c r="AI48" i="13"/>
  <c r="AH48" i="13"/>
  <c r="AG48" i="13"/>
  <c r="AJ48" i="13"/>
  <c r="AF48" i="13"/>
  <c r="AE48" i="13"/>
  <c r="AE55" i="13" s="1"/>
  <c r="G83" i="15"/>
  <c r="H82" i="15"/>
  <c r="I82" i="15" s="1"/>
  <c r="J82" i="15" s="1"/>
  <c r="G52" i="18"/>
  <c r="H51" i="18"/>
  <c r="I51" i="18" s="1"/>
  <c r="J51" i="18" s="1"/>
  <c r="AF49" i="11"/>
  <c r="AF55" i="11" s="1"/>
  <c r="AH49" i="11"/>
  <c r="AJ49" i="11"/>
  <c r="AG49" i="11"/>
  <c r="AI49" i="11"/>
  <c r="AI80" i="16"/>
  <c r="AH80" i="16"/>
  <c r="AJ80" i="16"/>
  <c r="AG80" i="16"/>
  <c r="AF80" i="16"/>
  <c r="AE80" i="16"/>
  <c r="AE86" i="16" s="1"/>
  <c r="AE87" i="16" s="1"/>
  <c r="Z69" i="4"/>
  <c r="AC56" i="3"/>
  <c r="G81" i="10"/>
  <c r="H80" i="10"/>
  <c r="I80" i="10" s="1"/>
  <c r="J80" i="10" s="1"/>
  <c r="AH79" i="10"/>
  <c r="AI79" i="10"/>
  <c r="AD79" i="10"/>
  <c r="AD86" i="10" s="1"/>
  <c r="AE79" i="10"/>
  <c r="AJ79" i="10"/>
  <c r="AG79" i="10"/>
  <c r="AF79" i="10"/>
  <c r="H49" i="10"/>
  <c r="I49" i="10" s="1"/>
  <c r="J49" i="10" s="1"/>
  <c r="G50" i="10"/>
  <c r="H49" i="9"/>
  <c r="I49" i="9" s="1"/>
  <c r="J49" i="9" s="1"/>
  <c r="G50" i="9"/>
  <c r="H83" i="7"/>
  <c r="I83" i="7" s="1"/>
  <c r="J83" i="7" s="1"/>
  <c r="G84" i="7"/>
  <c r="AE87" i="8"/>
  <c r="G51" i="7"/>
  <c r="H50" i="7"/>
  <c r="I50" i="7" s="1"/>
  <c r="J50" i="7" s="1"/>
  <c r="AI48" i="10"/>
  <c r="AH48" i="10"/>
  <c r="AE48" i="10"/>
  <c r="AE55" i="10" s="1"/>
  <c r="AG48" i="10"/>
  <c r="AJ48" i="10"/>
  <c r="AF48" i="10"/>
  <c r="AG82" i="7"/>
  <c r="AG86" i="7" s="1"/>
  <c r="AJ82" i="7"/>
  <c r="AI82" i="7"/>
  <c r="AH82" i="7"/>
  <c r="AH81" i="9"/>
  <c r="AG81" i="9"/>
  <c r="AJ81" i="9"/>
  <c r="AI81" i="9"/>
  <c r="AF81" i="9"/>
  <c r="AF86" i="9" s="1"/>
  <c r="AJ49" i="7"/>
  <c r="AF49" i="7"/>
  <c r="AF55" i="7" s="1"/>
  <c r="AH49" i="7"/>
  <c r="AG49" i="7"/>
  <c r="AI49" i="7"/>
  <c r="AC87" i="10"/>
  <c r="G83" i="8"/>
  <c r="H82" i="8"/>
  <c r="I82" i="8" s="1"/>
  <c r="J82" i="8" s="1"/>
  <c r="G52" i="8"/>
  <c r="H51" i="8"/>
  <c r="I51" i="8" s="1"/>
  <c r="J51" i="8" s="1"/>
  <c r="BJ25" i="10"/>
  <c r="BH24" i="10"/>
  <c r="BG23" i="10" s="1"/>
  <c r="AJ48" i="9"/>
  <c r="AE48" i="9"/>
  <c r="AE55" i="9" s="1"/>
  <c r="AF48" i="9"/>
  <c r="AH48" i="9"/>
  <c r="AG48" i="9"/>
  <c r="AI48" i="9"/>
  <c r="AB87" i="9"/>
  <c r="BK25" i="8"/>
  <c r="BI24" i="8"/>
  <c r="BH23" i="8" s="1"/>
  <c r="G83" i="9"/>
  <c r="H82" i="9"/>
  <c r="I82" i="9" s="1"/>
  <c r="J82" i="9" s="1"/>
  <c r="BI24" i="9"/>
  <c r="BH23" i="9" s="1"/>
  <c r="BK25" i="9"/>
  <c r="AI81" i="8"/>
  <c r="AH81" i="8"/>
  <c r="AF81" i="8"/>
  <c r="AF86" i="8" s="1"/>
  <c r="AJ81" i="8"/>
  <c r="AG81" i="8"/>
  <c r="AJ50" i="8"/>
  <c r="AI50" i="8"/>
  <c r="AG50" i="8"/>
  <c r="AG55" i="8" s="1"/>
  <c r="AH50" i="8"/>
  <c r="BK25" i="7"/>
  <c r="BI24" i="7"/>
  <c r="BH23" i="7" s="1"/>
  <c r="AH50" i="6"/>
  <c r="AJ50" i="6"/>
  <c r="AI50" i="6"/>
  <c r="AG50" i="6"/>
  <c r="AG55" i="6" s="1"/>
  <c r="BL25" i="6"/>
  <c r="BJ24" i="6"/>
  <c r="BI23" i="6" s="1"/>
  <c r="G52" i="6"/>
  <c r="H51" i="6"/>
  <c r="I51" i="6" s="1"/>
  <c r="J51" i="6" s="1"/>
  <c r="AC87" i="6"/>
  <c r="AJ80" i="6"/>
  <c r="AE80" i="6"/>
  <c r="AE86" i="6" s="1"/>
  <c r="AI80" i="6"/>
  <c r="AH80" i="6"/>
  <c r="AG80" i="6"/>
  <c r="AF80" i="6"/>
  <c r="G82" i="6"/>
  <c r="H81" i="6"/>
  <c r="I81" i="6" s="1"/>
  <c r="J81" i="6" s="1"/>
  <c r="AH50" i="5"/>
  <c r="AJ50" i="5"/>
  <c r="AI50" i="5"/>
  <c r="AG50" i="5"/>
  <c r="AG55" i="5" s="1"/>
  <c r="G52" i="5"/>
  <c r="H51" i="5"/>
  <c r="I51" i="5" s="1"/>
  <c r="J51" i="5" s="1"/>
  <c r="BH24" i="5"/>
  <c r="BG23" i="5" s="1"/>
  <c r="BJ25" i="5"/>
  <c r="AJ80" i="5"/>
  <c r="AE80" i="5"/>
  <c r="AE86" i="5" s="1"/>
  <c r="AE87" i="5" s="1"/>
  <c r="AF80" i="5"/>
  <c r="AG80" i="5"/>
  <c r="AI80" i="5"/>
  <c r="AH80" i="5"/>
  <c r="G82" i="5"/>
  <c r="H81" i="5"/>
  <c r="I81" i="5" s="1"/>
  <c r="J81" i="5" s="1"/>
  <c r="BK25" i="2"/>
  <c r="BI24" i="2"/>
  <c r="BH23" i="2" s="1"/>
  <c r="BL25" i="3"/>
  <c r="BJ24" i="3"/>
  <c r="BI23" i="3" s="1"/>
  <c r="G51" i="3"/>
  <c r="H50" i="3"/>
  <c r="I50" i="3" s="1"/>
  <c r="J50" i="3" s="1"/>
  <c r="AE87" i="3"/>
  <c r="AG49" i="3"/>
  <c r="AF49" i="3"/>
  <c r="AF55" i="3" s="1"/>
  <c r="AH49" i="3"/>
  <c r="AJ49" i="3"/>
  <c r="AI49" i="3"/>
  <c r="H82" i="3"/>
  <c r="I82" i="3" s="1"/>
  <c r="J82" i="3" s="1"/>
  <c r="G83" i="3"/>
  <c r="AJ81" i="3"/>
  <c r="AI81" i="3"/>
  <c r="AH81" i="3"/>
  <c r="AG81" i="3"/>
  <c r="AF81" i="3"/>
  <c r="AF86" i="3" s="1"/>
  <c r="AF86" i="2"/>
  <c r="AJ81" i="2"/>
  <c r="AG81" i="2"/>
  <c r="AH81" i="2"/>
  <c r="AI81" i="2"/>
  <c r="H82" i="2"/>
  <c r="I82" i="2" s="1"/>
  <c r="J82" i="2" s="1"/>
  <c r="AG82" i="2" s="1"/>
  <c r="G83" i="2"/>
  <c r="X96" i="4" l="1"/>
  <c r="AA56" i="24"/>
  <c r="X131" i="4"/>
  <c r="W152" i="4"/>
  <c r="X130" i="4"/>
  <c r="W139" i="4"/>
  <c r="W142" i="4"/>
  <c r="AZ77" i="37"/>
  <c r="AX77" i="37"/>
  <c r="AX80" i="37" s="1"/>
  <c r="AX81" i="37" s="1"/>
  <c r="AY77" i="37"/>
  <c r="AY46" i="37"/>
  <c r="AY49" i="37" s="1"/>
  <c r="AZ46" i="37"/>
  <c r="AT50" i="37"/>
  <c r="AS84" i="37"/>
  <c r="BZ18" i="37"/>
  <c r="BY17" i="37" s="1"/>
  <c r="CB19" i="37"/>
  <c r="W48" i="37"/>
  <c r="X48" i="37" s="1"/>
  <c r="Y48" i="37" s="1"/>
  <c r="Z48" i="37" s="1"/>
  <c r="X47" i="37"/>
  <c r="Y47" i="37" s="1"/>
  <c r="Z47" i="37" s="1"/>
  <c r="AZ47" i="37" s="1"/>
  <c r="W79" i="37"/>
  <c r="X79" i="37" s="1"/>
  <c r="Y79" i="37" s="1"/>
  <c r="Z79" i="37" s="1"/>
  <c r="AZ79" i="37" s="1"/>
  <c r="X78" i="37"/>
  <c r="Y78" i="37" s="1"/>
  <c r="Z78" i="37" s="1"/>
  <c r="V148" i="4"/>
  <c r="Z81" i="4"/>
  <c r="Z125" i="4" s="1"/>
  <c r="AC56" i="13"/>
  <c r="V145" i="4"/>
  <c r="W153" i="4"/>
  <c r="W151" i="4"/>
  <c r="X101" i="4"/>
  <c r="AA56" i="27"/>
  <c r="H83" i="30"/>
  <c r="I83" i="30" s="1"/>
  <c r="J83" i="30" s="1"/>
  <c r="G84" i="30"/>
  <c r="Y108" i="4"/>
  <c r="AB56" i="33"/>
  <c r="Y109" i="4"/>
  <c r="AB56" i="34"/>
  <c r="AG82" i="30"/>
  <c r="AG86" i="30" s="1"/>
  <c r="AG87" i="30" s="1"/>
  <c r="AJ82" i="30"/>
  <c r="AI82" i="30"/>
  <c r="AH82" i="30"/>
  <c r="BM25" i="34"/>
  <c r="BK24" i="34"/>
  <c r="BJ23" i="34" s="1"/>
  <c r="W136" i="4"/>
  <c r="X102" i="4"/>
  <c r="AA56" i="28"/>
  <c r="W103" i="4"/>
  <c r="Z56" i="29"/>
  <c r="X104" i="4"/>
  <c r="AA56" i="30"/>
  <c r="W117" i="4"/>
  <c r="W141" i="4"/>
  <c r="BL25" i="29"/>
  <c r="BJ24" i="29"/>
  <c r="BI23" i="29" s="1"/>
  <c r="W100" i="4"/>
  <c r="W146" i="4" s="1"/>
  <c r="Z87" i="27"/>
  <c r="G51" i="22"/>
  <c r="H50" i="22"/>
  <c r="I50" i="22" s="1"/>
  <c r="J50" i="22" s="1"/>
  <c r="X105" i="4"/>
  <c r="X150" i="4" s="1"/>
  <c r="AA87" i="31"/>
  <c r="BL25" i="28"/>
  <c r="BJ24" i="28"/>
  <c r="BI23" i="28" s="1"/>
  <c r="AF49" i="22"/>
  <c r="AF55" i="22" s="1"/>
  <c r="AH49" i="22"/>
  <c r="AI49" i="22"/>
  <c r="AJ49" i="22"/>
  <c r="AG49" i="22"/>
  <c r="W119" i="4"/>
  <c r="W120" i="4"/>
  <c r="W134" i="4"/>
  <c r="BJ24" i="31"/>
  <c r="BI23" i="31" s="1"/>
  <c r="BL25" i="31"/>
  <c r="Y107" i="4"/>
  <c r="AB56" i="32"/>
  <c r="Y114" i="4"/>
  <c r="Y106" i="4"/>
  <c r="AB56" i="31"/>
  <c r="AJ55" i="31"/>
  <c r="AI52" i="27"/>
  <c r="AI55" i="27" s="1"/>
  <c r="AJ52" i="27"/>
  <c r="H52" i="30"/>
  <c r="I52" i="30" s="1"/>
  <c r="J52" i="30" s="1"/>
  <c r="G53" i="30"/>
  <c r="AH82" i="31"/>
  <c r="AG82" i="31"/>
  <c r="AG86" i="31" s="1"/>
  <c r="AI82" i="31"/>
  <c r="AJ82" i="31"/>
  <c r="BK24" i="30"/>
  <c r="BJ23" i="30" s="1"/>
  <c r="BM25" i="30"/>
  <c r="AH82" i="32"/>
  <c r="AG82" i="32"/>
  <c r="AG86" i="32" s="1"/>
  <c r="AG87" i="32" s="1"/>
  <c r="AJ82" i="32"/>
  <c r="AI82" i="32"/>
  <c r="AG50" i="29"/>
  <c r="AG55" i="29" s="1"/>
  <c r="AH50" i="29"/>
  <c r="AI50" i="29"/>
  <c r="AJ50" i="29"/>
  <c r="H51" i="34"/>
  <c r="I51" i="34" s="1"/>
  <c r="J51" i="34" s="1"/>
  <c r="G52" i="34"/>
  <c r="H83" i="31"/>
  <c r="I83" i="31" s="1"/>
  <c r="J83" i="31" s="1"/>
  <c r="G84" i="31"/>
  <c r="H83" i="32"/>
  <c r="I83" i="32" s="1"/>
  <c r="J83" i="32" s="1"/>
  <c r="G84" i="32"/>
  <c r="H51" i="29"/>
  <c r="I51" i="29" s="1"/>
  <c r="J51" i="29" s="1"/>
  <c r="G52" i="29"/>
  <c r="G54" i="33"/>
  <c r="H54" i="33" s="1"/>
  <c r="I54" i="33" s="1"/>
  <c r="J54" i="33" s="1"/>
  <c r="H53" i="33"/>
  <c r="I53" i="33" s="1"/>
  <c r="J53" i="33" s="1"/>
  <c r="AJ53" i="33" s="1"/>
  <c r="AG50" i="34"/>
  <c r="AG55" i="34" s="1"/>
  <c r="AH50" i="34"/>
  <c r="AI50" i="34"/>
  <c r="AJ50" i="34"/>
  <c r="BL25" i="27"/>
  <c r="BJ24" i="27"/>
  <c r="BI23" i="27" s="1"/>
  <c r="AJ83" i="29"/>
  <c r="AI83" i="29"/>
  <c r="AH83" i="29"/>
  <c r="AH86" i="29" s="1"/>
  <c r="AH87" i="29" s="1"/>
  <c r="BM25" i="33"/>
  <c r="BK24" i="33"/>
  <c r="BJ23" i="33" s="1"/>
  <c r="BM25" i="32"/>
  <c r="BK24" i="32"/>
  <c r="BJ23" i="32" s="1"/>
  <c r="AJ52" i="33"/>
  <c r="AI52" i="33"/>
  <c r="AI55" i="33" s="1"/>
  <c r="H83" i="33"/>
  <c r="I83" i="33" s="1"/>
  <c r="J83" i="33" s="1"/>
  <c r="G84" i="33"/>
  <c r="H51" i="32"/>
  <c r="I51" i="32" s="1"/>
  <c r="J51" i="32" s="1"/>
  <c r="G52" i="32"/>
  <c r="G83" i="34"/>
  <c r="H82" i="34"/>
  <c r="I82" i="34" s="1"/>
  <c r="J82" i="34" s="1"/>
  <c r="G85" i="29"/>
  <c r="H85" i="29" s="1"/>
  <c r="I85" i="29" s="1"/>
  <c r="J85" i="29" s="1"/>
  <c r="AJ85" i="29" s="1"/>
  <c r="H84" i="29"/>
  <c r="I84" i="29" s="1"/>
  <c r="J84" i="29" s="1"/>
  <c r="AJ50" i="32"/>
  <c r="AI50" i="32"/>
  <c r="AH50" i="32"/>
  <c r="AG50" i="32"/>
  <c r="AG55" i="32" s="1"/>
  <c r="H53" i="28"/>
  <c r="I53" i="28" s="1"/>
  <c r="J53" i="28" s="1"/>
  <c r="AJ53" i="28" s="1"/>
  <c r="G54" i="28"/>
  <c r="H54" i="28" s="1"/>
  <c r="I54" i="28" s="1"/>
  <c r="J54" i="28" s="1"/>
  <c r="H83" i="28"/>
  <c r="I83" i="28" s="1"/>
  <c r="J83" i="28" s="1"/>
  <c r="G84" i="28"/>
  <c r="AH81" i="34"/>
  <c r="AG81" i="34"/>
  <c r="AF81" i="34"/>
  <c r="AF86" i="34" s="1"/>
  <c r="AF87" i="34" s="1"/>
  <c r="AJ81" i="34"/>
  <c r="AI81" i="34"/>
  <c r="AJ52" i="28"/>
  <c r="AI52" i="28"/>
  <c r="AI55" i="28" s="1"/>
  <c r="G54" i="27"/>
  <c r="H54" i="27" s="1"/>
  <c r="I54" i="27" s="1"/>
  <c r="J54" i="27" s="1"/>
  <c r="H53" i="27"/>
  <c r="I53" i="27" s="1"/>
  <c r="J53" i="27" s="1"/>
  <c r="AJ53" i="27" s="1"/>
  <c r="AG82" i="33"/>
  <c r="AG86" i="33" s="1"/>
  <c r="AG87" i="33" s="1"/>
  <c r="AJ82" i="33"/>
  <c r="AI82" i="33"/>
  <c r="AH82" i="33"/>
  <c r="AG82" i="28"/>
  <c r="AG86" i="28" s="1"/>
  <c r="AG87" i="28" s="1"/>
  <c r="AH82" i="28"/>
  <c r="AJ82" i="28"/>
  <c r="AI82" i="28"/>
  <c r="H84" i="27"/>
  <c r="I84" i="27" s="1"/>
  <c r="J84" i="27" s="1"/>
  <c r="G85" i="27"/>
  <c r="H85" i="27" s="1"/>
  <c r="I85" i="27" s="1"/>
  <c r="J85" i="27" s="1"/>
  <c r="AJ85" i="27" s="1"/>
  <c r="AJ51" i="30"/>
  <c r="AH51" i="30"/>
  <c r="AH55" i="30" s="1"/>
  <c r="AI51" i="30"/>
  <c r="AJ83" i="27"/>
  <c r="AI83" i="27"/>
  <c r="AH83" i="27"/>
  <c r="AH86" i="27" s="1"/>
  <c r="AC56" i="5"/>
  <c r="Z70" i="4"/>
  <c r="Y71" i="4"/>
  <c r="Y115" i="4" s="1"/>
  <c r="AB56" i="6"/>
  <c r="X68" i="4"/>
  <c r="X112" i="4" s="1"/>
  <c r="AA56" i="2"/>
  <c r="AJ80" i="21"/>
  <c r="AI80" i="21"/>
  <c r="AH80" i="21"/>
  <c r="AG80" i="21"/>
  <c r="AF80" i="21"/>
  <c r="AE80" i="21"/>
  <c r="AE86" i="21" s="1"/>
  <c r="AE87" i="21" s="1"/>
  <c r="G82" i="21"/>
  <c r="H81" i="21"/>
  <c r="I81" i="21" s="1"/>
  <c r="J81" i="21" s="1"/>
  <c r="Y93" i="4"/>
  <c r="AB56" i="22"/>
  <c r="AI80" i="24"/>
  <c r="AG80" i="24"/>
  <c r="AF80" i="24"/>
  <c r="AH80" i="24"/>
  <c r="AE80" i="24"/>
  <c r="AE86" i="24" s="1"/>
  <c r="AE87" i="24" s="1"/>
  <c r="AJ80" i="24"/>
  <c r="X90" i="4"/>
  <c r="AA56" i="19"/>
  <c r="X91" i="4"/>
  <c r="AA56" i="20"/>
  <c r="X95" i="4"/>
  <c r="AA56" i="23"/>
  <c r="X79" i="4"/>
  <c r="X123" i="4" s="1"/>
  <c r="AA56" i="11"/>
  <c r="X98" i="4"/>
  <c r="AA56" i="26"/>
  <c r="AJ80" i="23"/>
  <c r="AE80" i="23"/>
  <c r="AE86" i="23" s="1"/>
  <c r="AG80" i="23"/>
  <c r="AF80" i="23"/>
  <c r="AI80" i="23"/>
  <c r="AH80" i="23"/>
  <c r="Y97" i="4"/>
  <c r="AB56" i="25"/>
  <c r="H81" i="23"/>
  <c r="I81" i="23" s="1"/>
  <c r="J81" i="23" s="1"/>
  <c r="G82" i="23"/>
  <c r="X82" i="4"/>
  <c r="X126" i="4" s="1"/>
  <c r="AA56" i="14"/>
  <c r="X89" i="4"/>
  <c r="X137" i="4" s="1"/>
  <c r="AA87" i="19"/>
  <c r="X94" i="4"/>
  <c r="X140" i="4" s="1"/>
  <c r="AA87" i="23"/>
  <c r="X80" i="4"/>
  <c r="X124" i="4" s="1"/>
  <c r="AA56" i="12"/>
  <c r="H81" i="24"/>
  <c r="I81" i="24" s="1"/>
  <c r="J81" i="24" s="1"/>
  <c r="G82" i="24"/>
  <c r="Y92" i="4"/>
  <c r="AB56" i="21"/>
  <c r="H82" i="25"/>
  <c r="I82" i="25" s="1"/>
  <c r="J82" i="25" s="1"/>
  <c r="G83" i="25"/>
  <c r="H51" i="20"/>
  <c r="I51" i="20" s="1"/>
  <c r="J51" i="20" s="1"/>
  <c r="G52" i="20"/>
  <c r="BM24" i="20"/>
  <c r="BL24" i="20"/>
  <c r="BK23" i="20" s="1"/>
  <c r="AG81" i="26"/>
  <c r="AF81" i="26"/>
  <c r="AF86" i="26" s="1"/>
  <c r="AF87" i="26" s="1"/>
  <c r="AI81" i="26"/>
  <c r="AJ81" i="26"/>
  <c r="AH81" i="26"/>
  <c r="AI50" i="21"/>
  <c r="AH50" i="21"/>
  <c r="AJ50" i="21"/>
  <c r="AG50" i="21"/>
  <c r="AG55" i="21" s="1"/>
  <c r="G85" i="20"/>
  <c r="H85" i="20" s="1"/>
  <c r="I85" i="20" s="1"/>
  <c r="J85" i="20" s="1"/>
  <c r="AJ85" i="20" s="1"/>
  <c r="H84" i="20"/>
  <c r="I84" i="20" s="1"/>
  <c r="J84" i="20" s="1"/>
  <c r="H82" i="26"/>
  <c r="I82" i="26" s="1"/>
  <c r="J82" i="26" s="1"/>
  <c r="G83" i="26"/>
  <c r="H51" i="21"/>
  <c r="I51" i="21" s="1"/>
  <c r="J51" i="21" s="1"/>
  <c r="G52" i="21"/>
  <c r="AG49" i="23"/>
  <c r="AF49" i="23"/>
  <c r="AF55" i="23" s="1"/>
  <c r="AI49" i="23"/>
  <c r="AJ49" i="23"/>
  <c r="AH49" i="23"/>
  <c r="G85" i="22"/>
  <c r="H85" i="22" s="1"/>
  <c r="I85" i="22" s="1"/>
  <c r="J85" i="22" s="1"/>
  <c r="AJ85" i="22" s="1"/>
  <c r="H84" i="22"/>
  <c r="I84" i="22" s="1"/>
  <c r="J84" i="22" s="1"/>
  <c r="AG49" i="24"/>
  <c r="AF49" i="24"/>
  <c r="AF55" i="24" s="1"/>
  <c r="AI49" i="24"/>
  <c r="AJ49" i="24"/>
  <c r="AH49" i="24"/>
  <c r="BI24" i="26"/>
  <c r="BH23" i="26" s="1"/>
  <c r="BK25" i="26"/>
  <c r="AH83" i="22"/>
  <c r="AH86" i="22" s="1"/>
  <c r="AH87" i="22" s="1"/>
  <c r="AI83" i="22"/>
  <c r="AJ83" i="22"/>
  <c r="AH83" i="20"/>
  <c r="AH86" i="20" s="1"/>
  <c r="AH87" i="20" s="1"/>
  <c r="AJ83" i="20"/>
  <c r="AI83" i="20"/>
  <c r="BL25" i="24"/>
  <c r="BJ24" i="24"/>
  <c r="BI23" i="24" s="1"/>
  <c r="H50" i="24"/>
  <c r="I50" i="24" s="1"/>
  <c r="J50" i="24" s="1"/>
  <c r="G51" i="24"/>
  <c r="BL25" i="19"/>
  <c r="BJ24" i="19"/>
  <c r="BI23" i="19" s="1"/>
  <c r="H50" i="19"/>
  <c r="I50" i="19" s="1"/>
  <c r="J50" i="19" s="1"/>
  <c r="G51" i="19"/>
  <c r="BM24" i="21"/>
  <c r="BL24" i="21"/>
  <c r="BK23" i="21" s="1"/>
  <c r="G84" i="19"/>
  <c r="H83" i="19"/>
  <c r="I83" i="19" s="1"/>
  <c r="J83" i="19" s="1"/>
  <c r="BJ24" i="25"/>
  <c r="BI23" i="25" s="1"/>
  <c r="BL25" i="25"/>
  <c r="H52" i="26"/>
  <c r="I52" i="26" s="1"/>
  <c r="J52" i="26" s="1"/>
  <c r="G53" i="26"/>
  <c r="G52" i="25"/>
  <c r="H51" i="25"/>
  <c r="I51" i="25" s="1"/>
  <c r="J51" i="25" s="1"/>
  <c r="AG49" i="19"/>
  <c r="AF49" i="19"/>
  <c r="AF55" i="19" s="1"/>
  <c r="AI49" i="19"/>
  <c r="AJ49" i="19"/>
  <c r="AH49" i="19"/>
  <c r="AH51" i="26"/>
  <c r="AH55" i="26" s="1"/>
  <c r="AJ51" i="26"/>
  <c r="AI51" i="26"/>
  <c r="BI24" i="22"/>
  <c r="BH23" i="22" s="1"/>
  <c r="BK25" i="22"/>
  <c r="AI50" i="25"/>
  <c r="AH50" i="25"/>
  <c r="AG50" i="25"/>
  <c r="AG55" i="25" s="1"/>
  <c r="AJ50" i="25"/>
  <c r="AJ82" i="19"/>
  <c r="AI82" i="19"/>
  <c r="AH82" i="19"/>
  <c r="AG82" i="19"/>
  <c r="AG86" i="19" s="1"/>
  <c r="H50" i="23"/>
  <c r="I50" i="23" s="1"/>
  <c r="J50" i="23" s="1"/>
  <c r="G51" i="23"/>
  <c r="BJ24" i="23"/>
  <c r="BI23" i="23" s="1"/>
  <c r="BL25" i="23"/>
  <c r="AG81" i="25"/>
  <c r="AH81" i="25"/>
  <c r="AI81" i="25"/>
  <c r="AJ81" i="25"/>
  <c r="AF81" i="25"/>
  <c r="AF86" i="25" s="1"/>
  <c r="AF87" i="25" s="1"/>
  <c r="AI50" i="20"/>
  <c r="AH50" i="20"/>
  <c r="AG50" i="20"/>
  <c r="AG55" i="20" s="1"/>
  <c r="AJ50" i="20"/>
  <c r="Y83" i="4"/>
  <c r="AB87" i="15"/>
  <c r="X85" i="4"/>
  <c r="X129" i="4" s="1"/>
  <c r="AA56" i="16"/>
  <c r="Y86" i="4"/>
  <c r="AB56" i="17"/>
  <c r="X76" i="4"/>
  <c r="AA56" i="10"/>
  <c r="X84" i="4"/>
  <c r="X128" i="4" s="1"/>
  <c r="AA56" i="15"/>
  <c r="AB56" i="8"/>
  <c r="Y74" i="4"/>
  <c r="X72" i="4"/>
  <c r="X118" i="4" s="1"/>
  <c r="AA87" i="7"/>
  <c r="X75" i="4"/>
  <c r="AA56" i="9"/>
  <c r="X73" i="4"/>
  <c r="AA56" i="7"/>
  <c r="Y87" i="4"/>
  <c r="AB56" i="18"/>
  <c r="AC87" i="11"/>
  <c r="AA78" i="4" s="1"/>
  <c r="Z67" i="4"/>
  <c r="Z113" i="4" s="1"/>
  <c r="AC87" i="2"/>
  <c r="AF81" i="12"/>
  <c r="AF86" i="12" s="1"/>
  <c r="AF87" i="12" s="1"/>
  <c r="AG81" i="12"/>
  <c r="AH81" i="12"/>
  <c r="AJ81" i="12"/>
  <c r="AI81" i="12"/>
  <c r="AH49" i="13"/>
  <c r="AG49" i="13"/>
  <c r="AF49" i="13"/>
  <c r="AF55" i="13" s="1"/>
  <c r="AJ49" i="13"/>
  <c r="AI49" i="13"/>
  <c r="AI50" i="14"/>
  <c r="AJ50" i="14"/>
  <c r="AH50" i="14"/>
  <c r="AG50" i="14"/>
  <c r="AG55" i="14" s="1"/>
  <c r="G83" i="16"/>
  <c r="H82" i="16"/>
  <c r="I82" i="16" s="1"/>
  <c r="J82" i="16" s="1"/>
  <c r="BK24" i="11"/>
  <c r="BJ23" i="11" s="1"/>
  <c r="BM25" i="11"/>
  <c r="AI50" i="15"/>
  <c r="AH50" i="15"/>
  <c r="AG50" i="15"/>
  <c r="AG55" i="15" s="1"/>
  <c r="AJ50" i="15"/>
  <c r="G52" i="15"/>
  <c r="H51" i="15"/>
  <c r="I51" i="15" s="1"/>
  <c r="J51" i="15" s="1"/>
  <c r="H51" i="14"/>
  <c r="I51" i="14" s="1"/>
  <c r="J51" i="14" s="1"/>
  <c r="G52" i="14"/>
  <c r="AJ81" i="16"/>
  <c r="AI81" i="16"/>
  <c r="AH81" i="16"/>
  <c r="AF81" i="16"/>
  <c r="AF86" i="16" s="1"/>
  <c r="AF87" i="16" s="1"/>
  <c r="AG81" i="16"/>
  <c r="AJ51" i="18"/>
  <c r="AI51" i="18"/>
  <c r="AH51" i="18"/>
  <c r="AH55" i="18" s="1"/>
  <c r="AE80" i="14"/>
  <c r="AE86" i="14" s="1"/>
  <c r="AE87" i="14" s="1"/>
  <c r="AI80" i="14"/>
  <c r="AH80" i="14"/>
  <c r="AG80" i="14"/>
  <c r="AF80" i="14"/>
  <c r="AJ80" i="14"/>
  <c r="AJ50" i="12"/>
  <c r="AI50" i="12"/>
  <c r="AH50" i="12"/>
  <c r="AG50" i="12"/>
  <c r="AG55" i="12" s="1"/>
  <c r="H52" i="18"/>
  <c r="I52" i="18" s="1"/>
  <c r="J52" i="18" s="1"/>
  <c r="G53" i="18"/>
  <c r="G82" i="14"/>
  <c r="H81" i="14"/>
  <c r="I81" i="14" s="1"/>
  <c r="J81" i="14" s="1"/>
  <c r="G52" i="12"/>
  <c r="H51" i="12"/>
  <c r="I51" i="12" s="1"/>
  <c r="J51" i="12" s="1"/>
  <c r="AJ49" i="16"/>
  <c r="AI49" i="16"/>
  <c r="AH49" i="16"/>
  <c r="AG49" i="16"/>
  <c r="AF49" i="16"/>
  <c r="AF55" i="16" s="1"/>
  <c r="BK24" i="18"/>
  <c r="BJ23" i="18" s="1"/>
  <c r="BM25" i="18"/>
  <c r="AH82" i="15"/>
  <c r="AJ82" i="15"/>
  <c r="AI82" i="15"/>
  <c r="AG82" i="15"/>
  <c r="AG86" i="15" s="1"/>
  <c r="BM25" i="16"/>
  <c r="BK24" i="16"/>
  <c r="BJ23" i="16" s="1"/>
  <c r="H50" i="16"/>
  <c r="I50" i="16" s="1"/>
  <c r="J50" i="16" s="1"/>
  <c r="G51" i="16"/>
  <c r="G82" i="13"/>
  <c r="H81" i="13"/>
  <c r="I81" i="13" s="1"/>
  <c r="J81" i="13" s="1"/>
  <c r="BM24" i="12"/>
  <c r="BL24" i="12"/>
  <c r="BK23" i="12" s="1"/>
  <c r="H81" i="18"/>
  <c r="I81" i="18" s="1"/>
  <c r="J81" i="18" s="1"/>
  <c r="G82" i="18"/>
  <c r="BL25" i="14"/>
  <c r="BJ24" i="14"/>
  <c r="BI23" i="14" s="1"/>
  <c r="G84" i="15"/>
  <c r="H83" i="15"/>
  <c r="I83" i="15" s="1"/>
  <c r="J83" i="15" s="1"/>
  <c r="AG82" i="17"/>
  <c r="AG86" i="17" s="1"/>
  <c r="AG87" i="17" s="1"/>
  <c r="AJ82" i="17"/>
  <c r="AI82" i="17"/>
  <c r="AH82" i="17"/>
  <c r="BK25" i="17"/>
  <c r="BI24" i="17"/>
  <c r="BH23" i="17" s="1"/>
  <c r="AH80" i="18"/>
  <c r="AG80" i="18"/>
  <c r="AJ80" i="18"/>
  <c r="AE80" i="18"/>
  <c r="AE86" i="18" s="1"/>
  <c r="AE87" i="18" s="1"/>
  <c r="AI80" i="18"/>
  <c r="AF80" i="18"/>
  <c r="BK24" i="13"/>
  <c r="BJ23" i="13" s="1"/>
  <c r="BM25" i="13"/>
  <c r="AJ49" i="17"/>
  <c r="AF49" i="17"/>
  <c r="AF55" i="17" s="1"/>
  <c r="AI49" i="17"/>
  <c r="AH49" i="17"/>
  <c r="AG49" i="17"/>
  <c r="AF80" i="13"/>
  <c r="AE80" i="13"/>
  <c r="AE86" i="13" s="1"/>
  <c r="AE87" i="13" s="1"/>
  <c r="AG80" i="13"/>
  <c r="AH80" i="13"/>
  <c r="AJ80" i="13"/>
  <c r="AI80" i="13"/>
  <c r="AJ83" i="11"/>
  <c r="AI83" i="11"/>
  <c r="AH83" i="11"/>
  <c r="AH86" i="11" s="1"/>
  <c r="H50" i="17"/>
  <c r="I50" i="17" s="1"/>
  <c r="J50" i="17" s="1"/>
  <c r="G51" i="17"/>
  <c r="G84" i="17"/>
  <c r="H83" i="17"/>
  <c r="I83" i="17" s="1"/>
  <c r="J83" i="17" s="1"/>
  <c r="G52" i="11"/>
  <c r="H51" i="11"/>
  <c r="I51" i="11" s="1"/>
  <c r="J51" i="11" s="1"/>
  <c r="BJ24" i="15"/>
  <c r="BI23" i="15" s="1"/>
  <c r="BL25" i="15"/>
  <c r="AH50" i="11"/>
  <c r="AI50" i="11"/>
  <c r="AJ50" i="11"/>
  <c r="AG50" i="11"/>
  <c r="AG55" i="11" s="1"/>
  <c r="G85" i="11"/>
  <c r="H85" i="11" s="1"/>
  <c r="I85" i="11" s="1"/>
  <c r="J85" i="11" s="1"/>
  <c r="AJ85" i="11" s="1"/>
  <c r="H84" i="11"/>
  <c r="I84" i="11" s="1"/>
  <c r="J84" i="11" s="1"/>
  <c r="H82" i="12"/>
  <c r="I82" i="12" s="1"/>
  <c r="J82" i="12" s="1"/>
  <c r="G83" i="12"/>
  <c r="G51" i="13"/>
  <c r="H50" i="13"/>
  <c r="I50" i="13" s="1"/>
  <c r="J50" i="13" s="1"/>
  <c r="AA69" i="4"/>
  <c r="AD56" i="3"/>
  <c r="AH80" i="10"/>
  <c r="AF80" i="10"/>
  <c r="AI80" i="10"/>
  <c r="AG80" i="10"/>
  <c r="AE80" i="10"/>
  <c r="AE86" i="10" s="1"/>
  <c r="AJ80" i="10"/>
  <c r="G82" i="10"/>
  <c r="H81" i="10"/>
  <c r="I81" i="10" s="1"/>
  <c r="J81" i="10" s="1"/>
  <c r="G85" i="7"/>
  <c r="H85" i="7" s="1"/>
  <c r="I85" i="7" s="1"/>
  <c r="J85" i="7" s="1"/>
  <c r="AJ85" i="7" s="1"/>
  <c r="H84" i="7"/>
  <c r="I84" i="7" s="1"/>
  <c r="J84" i="7" s="1"/>
  <c r="AC87" i="9"/>
  <c r="BL25" i="9"/>
  <c r="BJ24" i="9"/>
  <c r="BI23" i="9" s="1"/>
  <c r="H52" i="8"/>
  <c r="I52" i="8" s="1"/>
  <c r="J52" i="8" s="1"/>
  <c r="G53" i="8"/>
  <c r="H50" i="9"/>
  <c r="I50" i="9" s="1"/>
  <c r="J50" i="9" s="1"/>
  <c r="G51" i="9"/>
  <c r="AI82" i="8"/>
  <c r="AH82" i="8"/>
  <c r="AJ82" i="8"/>
  <c r="AG82" i="8"/>
  <c r="AG86" i="8" s="1"/>
  <c r="AF87" i="8"/>
  <c r="AI51" i="8"/>
  <c r="AH51" i="8"/>
  <c r="AH55" i="8" s="1"/>
  <c r="AJ51" i="8"/>
  <c r="BJ24" i="8"/>
  <c r="BI23" i="8" s="1"/>
  <c r="BL25" i="8"/>
  <c r="BL25" i="7"/>
  <c r="BJ24" i="7"/>
  <c r="BI23" i="7" s="1"/>
  <c r="AH83" i="7"/>
  <c r="AH86" i="7" s="1"/>
  <c r="AI83" i="7"/>
  <c r="AJ83" i="7"/>
  <c r="G84" i="8"/>
  <c r="H83" i="8"/>
  <c r="I83" i="8" s="1"/>
  <c r="J83" i="8" s="1"/>
  <c r="G52" i="7"/>
  <c r="H51" i="7"/>
  <c r="I51" i="7" s="1"/>
  <c r="J51" i="7" s="1"/>
  <c r="H50" i="10"/>
  <c r="I50" i="10" s="1"/>
  <c r="J50" i="10" s="1"/>
  <c r="G51" i="10"/>
  <c r="AJ50" i="7"/>
  <c r="AG50" i="7"/>
  <c r="AG55" i="7" s="1"/>
  <c r="AI50" i="7"/>
  <c r="AH50" i="7"/>
  <c r="AJ49" i="9"/>
  <c r="AI49" i="9"/>
  <c r="AF49" i="9"/>
  <c r="AF55" i="9" s="1"/>
  <c r="AH49" i="9"/>
  <c r="AG49" i="9"/>
  <c r="AJ82" i="9"/>
  <c r="AH82" i="9"/>
  <c r="AI82" i="9"/>
  <c r="AG82" i="9"/>
  <c r="AG86" i="9" s="1"/>
  <c r="H83" i="9"/>
  <c r="I83" i="9" s="1"/>
  <c r="J83" i="9" s="1"/>
  <c r="G84" i="9"/>
  <c r="BI24" i="10"/>
  <c r="BH23" i="10" s="1"/>
  <c r="BK25" i="10"/>
  <c r="AD87" i="10"/>
  <c r="AH49" i="10"/>
  <c r="AG49" i="10"/>
  <c r="AF49" i="10"/>
  <c r="AF55" i="10" s="1"/>
  <c r="AJ49" i="10"/>
  <c r="AI49" i="10"/>
  <c r="AD87" i="6"/>
  <c r="BM25" i="6"/>
  <c r="BK24" i="6"/>
  <c r="BJ23" i="6" s="1"/>
  <c r="AJ81" i="6"/>
  <c r="AI81" i="6"/>
  <c r="AH81" i="6"/>
  <c r="AG81" i="6"/>
  <c r="AF81" i="6"/>
  <c r="AF86" i="6" s="1"/>
  <c r="G83" i="6"/>
  <c r="H82" i="6"/>
  <c r="I82" i="6" s="1"/>
  <c r="J82" i="6" s="1"/>
  <c r="AI51" i="6"/>
  <c r="AJ51" i="6"/>
  <c r="AH51" i="6"/>
  <c r="AH55" i="6" s="1"/>
  <c r="G53" i="6"/>
  <c r="H52" i="6"/>
  <c r="I52" i="6" s="1"/>
  <c r="J52" i="6" s="1"/>
  <c r="AJ81" i="5"/>
  <c r="AI81" i="5"/>
  <c r="AH81" i="5"/>
  <c r="AG81" i="5"/>
  <c r="AF81" i="5"/>
  <c r="AF86" i="5" s="1"/>
  <c r="AF87" i="5" s="1"/>
  <c r="G83" i="5"/>
  <c r="H82" i="5"/>
  <c r="I82" i="5" s="1"/>
  <c r="J82" i="5" s="1"/>
  <c r="BI24" i="5"/>
  <c r="BH23" i="5" s="1"/>
  <c r="BK25" i="5"/>
  <c r="AI51" i="5"/>
  <c r="AJ51" i="5"/>
  <c r="AH51" i="5"/>
  <c r="AH55" i="5" s="1"/>
  <c r="G53" i="5"/>
  <c r="H52" i="5"/>
  <c r="I52" i="5" s="1"/>
  <c r="J52" i="5" s="1"/>
  <c r="BL25" i="2"/>
  <c r="BJ24" i="2"/>
  <c r="BI23" i="2" s="1"/>
  <c r="BK24" i="3"/>
  <c r="BJ23" i="3" s="1"/>
  <c r="BM25" i="3"/>
  <c r="AJ82" i="3"/>
  <c r="AI82" i="3"/>
  <c r="AH82" i="3"/>
  <c r="AG82" i="3"/>
  <c r="AG86" i="3" s="1"/>
  <c r="G84" i="3"/>
  <c r="H83" i="3"/>
  <c r="I83" i="3" s="1"/>
  <c r="J83" i="3" s="1"/>
  <c r="AF87" i="3"/>
  <c r="AG50" i="3"/>
  <c r="AG55" i="3" s="1"/>
  <c r="AJ50" i="3"/>
  <c r="AI50" i="3"/>
  <c r="AH50" i="3"/>
  <c r="G52" i="3"/>
  <c r="H51" i="3"/>
  <c r="I51" i="3" s="1"/>
  <c r="J51" i="3" s="1"/>
  <c r="AG86" i="2"/>
  <c r="AJ82" i="2"/>
  <c r="AH82" i="2"/>
  <c r="AI82" i="2"/>
  <c r="G84" i="2"/>
  <c r="H83" i="2"/>
  <c r="I83" i="2" s="1"/>
  <c r="J83" i="2" s="1"/>
  <c r="AH83" i="2" s="1"/>
  <c r="AJ55" i="2"/>
  <c r="AB56" i="24" l="1"/>
  <c r="Y96" i="4"/>
  <c r="Y131" i="4"/>
  <c r="AY78" i="37"/>
  <c r="AY80" i="37" s="1"/>
  <c r="AY81" i="37" s="1"/>
  <c r="AZ78" i="37"/>
  <c r="AZ80" i="37" s="1"/>
  <c r="AZ49" i="37"/>
  <c r="AU50" i="37"/>
  <c r="AT84" i="37"/>
  <c r="CA18" i="37"/>
  <c r="BZ17" i="37" s="1"/>
  <c r="CC19" i="37"/>
  <c r="AA81" i="4"/>
  <c r="AA125" i="4" s="1"/>
  <c r="AD56" i="13"/>
  <c r="X117" i="4"/>
  <c r="W147" i="4"/>
  <c r="X151" i="4"/>
  <c r="X119" i="4"/>
  <c r="X120" i="4"/>
  <c r="X134" i="4"/>
  <c r="W145" i="4"/>
  <c r="Z114" i="4"/>
  <c r="Z107" i="4"/>
  <c r="AC56" i="32"/>
  <c r="BM25" i="29"/>
  <c r="BK24" i="29"/>
  <c r="BJ23" i="29" s="1"/>
  <c r="Y104" i="4"/>
  <c r="AB56" i="30"/>
  <c r="Z109" i="4"/>
  <c r="AC56" i="34"/>
  <c r="G85" i="30"/>
  <c r="H85" i="30" s="1"/>
  <c r="I85" i="30" s="1"/>
  <c r="J85" i="30" s="1"/>
  <c r="AJ85" i="30" s="1"/>
  <c r="H84" i="30"/>
  <c r="I84" i="30" s="1"/>
  <c r="J84" i="30" s="1"/>
  <c r="X142" i="4"/>
  <c r="Y105" i="4"/>
  <c r="Y151" i="4" s="1"/>
  <c r="AB87" i="31"/>
  <c r="AH83" i="30"/>
  <c r="AH86" i="30" s="1"/>
  <c r="AH87" i="30" s="1"/>
  <c r="AI83" i="30"/>
  <c r="AJ83" i="30"/>
  <c r="Z106" i="4"/>
  <c r="AC56" i="31"/>
  <c r="BM25" i="31"/>
  <c r="BK24" i="31"/>
  <c r="BJ23" i="31" s="1"/>
  <c r="X103" i="4"/>
  <c r="AA56" i="29"/>
  <c r="BL24" i="34"/>
  <c r="BK23" i="34" s="1"/>
  <c r="BM24" i="34"/>
  <c r="Y101" i="4"/>
  <c r="AB56" i="27"/>
  <c r="AH50" i="22"/>
  <c r="AJ50" i="22"/>
  <c r="AI50" i="22"/>
  <c r="AG50" i="22"/>
  <c r="AG55" i="22" s="1"/>
  <c r="X152" i="4"/>
  <c r="H51" i="22"/>
  <c r="I51" i="22" s="1"/>
  <c r="J51" i="22" s="1"/>
  <c r="G52" i="22"/>
  <c r="X136" i="4"/>
  <c r="X153" i="4"/>
  <c r="X139" i="4"/>
  <c r="X100" i="4"/>
  <c r="X148" i="4" s="1"/>
  <c r="AA87" i="27"/>
  <c r="Y102" i="4"/>
  <c r="AB56" i="28"/>
  <c r="X141" i="4"/>
  <c r="Y130" i="4"/>
  <c r="W148" i="4"/>
  <c r="Z108" i="4"/>
  <c r="AC56" i="33"/>
  <c r="X135" i="4"/>
  <c r="BK24" i="28"/>
  <c r="BJ23" i="28" s="1"/>
  <c r="BM25" i="28"/>
  <c r="AJ55" i="28"/>
  <c r="G85" i="28"/>
  <c r="H85" i="28" s="1"/>
  <c r="I85" i="28" s="1"/>
  <c r="J85" i="28" s="1"/>
  <c r="AJ85" i="28" s="1"/>
  <c r="H84" i="28"/>
  <c r="I84" i="28" s="1"/>
  <c r="J84" i="28" s="1"/>
  <c r="BM25" i="27"/>
  <c r="BK24" i="27"/>
  <c r="BJ23" i="27" s="1"/>
  <c r="AH82" i="34"/>
  <c r="AG82" i="34"/>
  <c r="AG86" i="34" s="1"/>
  <c r="AG87" i="34" s="1"/>
  <c r="AJ82" i="34"/>
  <c r="AI82" i="34"/>
  <c r="AH51" i="34"/>
  <c r="AH55" i="34" s="1"/>
  <c r="AI51" i="34"/>
  <c r="AJ51" i="34"/>
  <c r="AJ52" i="30"/>
  <c r="AI52" i="30"/>
  <c r="AI55" i="30" s="1"/>
  <c r="G84" i="34"/>
  <c r="H83" i="34"/>
  <c r="I83" i="34" s="1"/>
  <c r="J83" i="34" s="1"/>
  <c r="G53" i="29"/>
  <c r="H52" i="29"/>
  <c r="I52" i="29" s="1"/>
  <c r="J52" i="29" s="1"/>
  <c r="BM24" i="30"/>
  <c r="BL24" i="30"/>
  <c r="BK23" i="30" s="1"/>
  <c r="AH51" i="29"/>
  <c r="AH55" i="29" s="1"/>
  <c r="AI51" i="29"/>
  <c r="AJ51" i="29"/>
  <c r="AI84" i="27"/>
  <c r="AI86" i="27" s="1"/>
  <c r="AJ84" i="27"/>
  <c r="AJ86" i="27" s="1"/>
  <c r="AH83" i="28"/>
  <c r="AH86" i="28" s="1"/>
  <c r="AH87" i="28" s="1"/>
  <c r="AJ83" i="28"/>
  <c r="AI83" i="28"/>
  <c r="AH51" i="32"/>
  <c r="AH55" i="32" s="1"/>
  <c r="AI51" i="32"/>
  <c r="AJ51" i="32"/>
  <c r="H84" i="32"/>
  <c r="I84" i="32" s="1"/>
  <c r="J84" i="32" s="1"/>
  <c r="G85" i="32"/>
  <c r="H85" i="32" s="1"/>
  <c r="I85" i="32" s="1"/>
  <c r="J85" i="32" s="1"/>
  <c r="AJ85" i="32" s="1"/>
  <c r="AJ55" i="27"/>
  <c r="G85" i="33"/>
  <c r="H85" i="33" s="1"/>
  <c r="I85" i="33" s="1"/>
  <c r="J85" i="33" s="1"/>
  <c r="AJ85" i="33" s="1"/>
  <c r="H84" i="33"/>
  <c r="I84" i="33" s="1"/>
  <c r="J84" i="33" s="1"/>
  <c r="AJ83" i="32"/>
  <c r="AI83" i="32"/>
  <c r="AH83" i="32"/>
  <c r="AH86" i="32" s="1"/>
  <c r="AH87" i="32" s="1"/>
  <c r="AH83" i="33"/>
  <c r="AH86" i="33" s="1"/>
  <c r="AH87" i="33" s="1"/>
  <c r="AI83" i="33"/>
  <c r="AJ83" i="33"/>
  <c r="BM24" i="33"/>
  <c r="BL24" i="33"/>
  <c r="BK23" i="33" s="1"/>
  <c r="G85" i="31"/>
  <c r="H85" i="31" s="1"/>
  <c r="I85" i="31" s="1"/>
  <c r="J85" i="31" s="1"/>
  <c r="AJ85" i="31" s="1"/>
  <c r="H84" i="31"/>
  <c r="I84" i="31" s="1"/>
  <c r="J84" i="31" s="1"/>
  <c r="BL24" i="32"/>
  <c r="BK23" i="32" s="1"/>
  <c r="BM24" i="32"/>
  <c r="AI83" i="31"/>
  <c r="AH83" i="31"/>
  <c r="AH86" i="31" s="1"/>
  <c r="AJ83" i="31"/>
  <c r="H52" i="32"/>
  <c r="I52" i="32" s="1"/>
  <c r="J52" i="32" s="1"/>
  <c r="G53" i="32"/>
  <c r="AJ84" i="29"/>
  <c r="AJ86" i="29" s="1"/>
  <c r="AI84" i="29"/>
  <c r="AI86" i="29" s="1"/>
  <c r="AI87" i="29" s="1"/>
  <c r="AJ55" i="33"/>
  <c r="H52" i="34"/>
  <c r="I52" i="34" s="1"/>
  <c r="J52" i="34" s="1"/>
  <c r="G53" i="34"/>
  <c r="H53" i="30"/>
  <c r="I53" i="30" s="1"/>
  <c r="J53" i="30" s="1"/>
  <c r="AJ53" i="30" s="1"/>
  <c r="G54" i="30"/>
  <c r="H54" i="30" s="1"/>
  <c r="I54" i="30" s="1"/>
  <c r="J54" i="30" s="1"/>
  <c r="AD56" i="5"/>
  <c r="AA70" i="4"/>
  <c r="Z71" i="4"/>
  <c r="Z115" i="4" s="1"/>
  <c r="AC56" i="6"/>
  <c r="Y68" i="4"/>
  <c r="Y112" i="4" s="1"/>
  <c r="AB56" i="2"/>
  <c r="AJ81" i="21"/>
  <c r="AI81" i="21"/>
  <c r="AG81" i="21"/>
  <c r="AF81" i="21"/>
  <c r="AF86" i="21" s="1"/>
  <c r="AF87" i="21" s="1"/>
  <c r="AH81" i="21"/>
  <c r="G83" i="21"/>
  <c r="H82" i="21"/>
  <c r="I82" i="21" s="1"/>
  <c r="J82" i="21" s="1"/>
  <c r="AI81" i="24"/>
  <c r="AH81" i="24"/>
  <c r="AJ81" i="24"/>
  <c r="AG81" i="24"/>
  <c r="AF81" i="24"/>
  <c r="AF86" i="24" s="1"/>
  <c r="AF87" i="24" s="1"/>
  <c r="Y82" i="4"/>
  <c r="Y126" i="4" s="1"/>
  <c r="AB56" i="14"/>
  <c r="Y80" i="4"/>
  <c r="Y124" i="4" s="1"/>
  <c r="AB56" i="12"/>
  <c r="H82" i="23"/>
  <c r="I82" i="23" s="1"/>
  <c r="J82" i="23" s="1"/>
  <c r="G83" i="23"/>
  <c r="Y79" i="4"/>
  <c r="Y123" i="4" s="1"/>
  <c r="AB56" i="11"/>
  <c r="Y90" i="4"/>
  <c r="AB56" i="19"/>
  <c r="AJ81" i="23"/>
  <c r="AI81" i="23"/>
  <c r="AH81" i="23"/>
  <c r="AG81" i="23"/>
  <c r="AF81" i="23"/>
  <c r="AF86" i="23" s="1"/>
  <c r="Y94" i="4"/>
  <c r="Y140" i="4" s="1"/>
  <c r="AB87" i="23"/>
  <c r="Z97" i="4"/>
  <c r="AC56" i="25"/>
  <c r="Y95" i="4"/>
  <c r="AB56" i="23"/>
  <c r="Z93" i="4"/>
  <c r="AC56" i="22"/>
  <c r="Z92" i="4"/>
  <c r="AC56" i="21"/>
  <c r="Y98" i="4"/>
  <c r="AB56" i="26"/>
  <c r="Y89" i="4"/>
  <c r="Y136" i="4" s="1"/>
  <c r="AB87" i="19"/>
  <c r="Y91" i="4"/>
  <c r="AB56" i="20"/>
  <c r="G83" i="24"/>
  <c r="H82" i="24"/>
  <c r="I82" i="24" s="1"/>
  <c r="J82" i="24" s="1"/>
  <c r="BL23" i="21"/>
  <c r="BM23" i="21"/>
  <c r="H84" i="19"/>
  <c r="I84" i="19" s="1"/>
  <c r="J84" i="19" s="1"/>
  <c r="G85" i="19"/>
  <c r="H85" i="19" s="1"/>
  <c r="I85" i="19" s="1"/>
  <c r="J85" i="19" s="1"/>
  <c r="AJ85" i="19" s="1"/>
  <c r="AJ51" i="25"/>
  <c r="AI51" i="25"/>
  <c r="AH51" i="25"/>
  <c r="AH55" i="25" s="1"/>
  <c r="G53" i="21"/>
  <c r="H52" i="21"/>
  <c r="I52" i="21" s="1"/>
  <c r="J52" i="21" s="1"/>
  <c r="BL23" i="20"/>
  <c r="BM23" i="20"/>
  <c r="BK24" i="25"/>
  <c r="BJ23" i="25" s="1"/>
  <c r="BM25" i="25"/>
  <c r="BM25" i="23"/>
  <c r="BK24" i="23"/>
  <c r="BJ23" i="23" s="1"/>
  <c r="AG50" i="19"/>
  <c r="AG55" i="19" s="1"/>
  <c r="AI50" i="19"/>
  <c r="AH50" i="19"/>
  <c r="AJ50" i="19"/>
  <c r="H51" i="23"/>
  <c r="I51" i="23" s="1"/>
  <c r="J51" i="23" s="1"/>
  <c r="G52" i="23"/>
  <c r="G53" i="25"/>
  <c r="H52" i="25"/>
  <c r="I52" i="25" s="1"/>
  <c r="J52" i="25" s="1"/>
  <c r="BM25" i="19"/>
  <c r="BK24" i="19"/>
  <c r="BJ23" i="19" s="1"/>
  <c r="AJ51" i="21"/>
  <c r="AI51" i="21"/>
  <c r="AH51" i="21"/>
  <c r="AH55" i="21" s="1"/>
  <c r="G53" i="20"/>
  <c r="H52" i="20"/>
  <c r="I52" i="20" s="1"/>
  <c r="J52" i="20" s="1"/>
  <c r="AG50" i="23"/>
  <c r="AG55" i="23" s="1"/>
  <c r="AI50" i="23"/>
  <c r="AJ50" i="23"/>
  <c r="AH50" i="23"/>
  <c r="H53" i="26"/>
  <c r="I53" i="26" s="1"/>
  <c r="J53" i="26" s="1"/>
  <c r="AJ53" i="26" s="1"/>
  <c r="G54" i="26"/>
  <c r="H54" i="26" s="1"/>
  <c r="I54" i="26" s="1"/>
  <c r="J54" i="26" s="1"/>
  <c r="H51" i="24"/>
  <c r="I51" i="24" s="1"/>
  <c r="J51" i="24" s="1"/>
  <c r="G52" i="24"/>
  <c r="H83" i="26"/>
  <c r="I83" i="26" s="1"/>
  <c r="J83" i="26" s="1"/>
  <c r="G84" i="26"/>
  <c r="AJ51" i="20"/>
  <c r="AI51" i="20"/>
  <c r="AH51" i="20"/>
  <c r="AH55" i="20" s="1"/>
  <c r="AJ52" i="26"/>
  <c r="AI52" i="26"/>
  <c r="AI55" i="26" s="1"/>
  <c r="AG50" i="24"/>
  <c r="AG55" i="24" s="1"/>
  <c r="AI50" i="24"/>
  <c r="AJ50" i="24"/>
  <c r="AH50" i="24"/>
  <c r="AG82" i="26"/>
  <c r="AG86" i="26" s="1"/>
  <c r="AG87" i="26" s="1"/>
  <c r="AI82" i="26"/>
  <c r="AH82" i="26"/>
  <c r="AJ82" i="26"/>
  <c r="H83" i="25"/>
  <c r="I83" i="25" s="1"/>
  <c r="J83" i="25" s="1"/>
  <c r="G84" i="25"/>
  <c r="AG82" i="25"/>
  <c r="AG86" i="25" s="1"/>
  <c r="AG87" i="25" s="1"/>
  <c r="AI82" i="25"/>
  <c r="AJ82" i="25"/>
  <c r="AH82" i="25"/>
  <c r="BM25" i="24"/>
  <c r="BK24" i="24"/>
  <c r="BJ23" i="24" s="1"/>
  <c r="AJ84" i="20"/>
  <c r="AJ86" i="20" s="1"/>
  <c r="AI84" i="20"/>
  <c r="AI86" i="20" s="1"/>
  <c r="AI87" i="20" s="1"/>
  <c r="BJ24" i="22"/>
  <c r="BI23" i="22" s="1"/>
  <c r="BL25" i="22"/>
  <c r="AJ83" i="19"/>
  <c r="AI83" i="19"/>
  <c r="AH83" i="19"/>
  <c r="AH86" i="19" s="1"/>
  <c r="G52" i="19"/>
  <c r="H51" i="19"/>
  <c r="I51" i="19" s="1"/>
  <c r="J51" i="19" s="1"/>
  <c r="AJ84" i="22"/>
  <c r="AJ86" i="22" s="1"/>
  <c r="AI84" i="22"/>
  <c r="AI86" i="22" s="1"/>
  <c r="AI87" i="22" s="1"/>
  <c r="BJ24" i="26"/>
  <c r="BI23" i="26" s="1"/>
  <c r="BL25" i="26"/>
  <c r="Z87" i="4"/>
  <c r="AC56" i="18"/>
  <c r="Z86" i="4"/>
  <c r="AC56" i="17"/>
  <c r="Y73" i="4"/>
  <c r="AB56" i="7"/>
  <c r="Z74" i="4"/>
  <c r="AC56" i="8"/>
  <c r="Y85" i="4"/>
  <c r="Y129" i="4" s="1"/>
  <c r="AB56" i="16"/>
  <c r="Y75" i="4"/>
  <c r="AB56" i="9"/>
  <c r="Y84" i="4"/>
  <c r="Y128" i="4" s="1"/>
  <c r="AB56" i="15"/>
  <c r="Z83" i="4"/>
  <c r="AC87" i="15"/>
  <c r="Y72" i="4"/>
  <c r="Y118" i="4" s="1"/>
  <c r="AB87" i="7"/>
  <c r="Y76" i="4"/>
  <c r="AB56" i="10"/>
  <c r="AD87" i="11"/>
  <c r="AB78" i="4" s="1"/>
  <c r="AA67" i="4"/>
  <c r="AA113" i="4" s="1"/>
  <c r="AD87" i="2"/>
  <c r="AG82" i="12"/>
  <c r="AG86" i="12" s="1"/>
  <c r="AG87" i="12" s="1"/>
  <c r="AI82" i="12"/>
  <c r="AJ82" i="12"/>
  <c r="AH82" i="12"/>
  <c r="BM25" i="15"/>
  <c r="BK24" i="15"/>
  <c r="BJ23" i="15" s="1"/>
  <c r="H82" i="18"/>
  <c r="I82" i="18" s="1"/>
  <c r="J82" i="18" s="1"/>
  <c r="G83" i="18"/>
  <c r="AJ84" i="11"/>
  <c r="AJ86" i="11" s="1"/>
  <c r="AI84" i="11"/>
  <c r="AI86" i="11" s="1"/>
  <c r="AG81" i="18"/>
  <c r="AF81" i="18"/>
  <c r="AF86" i="18" s="1"/>
  <c r="AF87" i="18" s="1"/>
  <c r="AJ81" i="18"/>
  <c r="AI81" i="18"/>
  <c r="AH81" i="18"/>
  <c r="BL24" i="16"/>
  <c r="BK23" i="16" s="1"/>
  <c r="BM24" i="16"/>
  <c r="G54" i="18"/>
  <c r="H54" i="18" s="1"/>
  <c r="I54" i="18" s="1"/>
  <c r="J54" i="18" s="1"/>
  <c r="H53" i="18"/>
  <c r="I53" i="18" s="1"/>
  <c r="J53" i="18" s="1"/>
  <c r="AJ53" i="18" s="1"/>
  <c r="G53" i="15"/>
  <c r="H52" i="15"/>
  <c r="I52" i="15" s="1"/>
  <c r="J52" i="15" s="1"/>
  <c r="G84" i="16"/>
  <c r="H83" i="16"/>
  <c r="I83" i="16" s="1"/>
  <c r="J83" i="16" s="1"/>
  <c r="AI52" i="18"/>
  <c r="AI55" i="18" s="1"/>
  <c r="AJ52" i="18"/>
  <c r="AG81" i="13"/>
  <c r="AF81" i="13"/>
  <c r="AF86" i="13" s="1"/>
  <c r="AF87" i="13" s="1"/>
  <c r="AI81" i="13"/>
  <c r="AJ81" i="13"/>
  <c r="AH81" i="13"/>
  <c r="AI51" i="11"/>
  <c r="AJ51" i="11"/>
  <c r="AH51" i="11"/>
  <c r="AH55" i="11" s="1"/>
  <c r="G53" i="11"/>
  <c r="H52" i="11"/>
  <c r="I52" i="11" s="1"/>
  <c r="J52" i="11" s="1"/>
  <c r="BL23" i="12"/>
  <c r="BM23" i="12"/>
  <c r="AH83" i="17"/>
  <c r="AH86" i="17" s="1"/>
  <c r="AH87" i="17" s="1"/>
  <c r="AJ83" i="17"/>
  <c r="AI83" i="17"/>
  <c r="AH50" i="13"/>
  <c r="AG50" i="13"/>
  <c r="AG55" i="13" s="1"/>
  <c r="AJ50" i="13"/>
  <c r="AI50" i="13"/>
  <c r="G85" i="17"/>
  <c r="H85" i="17" s="1"/>
  <c r="I85" i="17" s="1"/>
  <c r="J85" i="17" s="1"/>
  <c r="AJ85" i="17" s="1"/>
  <c r="H84" i="17"/>
  <c r="I84" i="17" s="1"/>
  <c r="J84" i="17" s="1"/>
  <c r="G85" i="15"/>
  <c r="H85" i="15" s="1"/>
  <c r="I85" i="15" s="1"/>
  <c r="J85" i="15" s="1"/>
  <c r="AJ85" i="15" s="1"/>
  <c r="H84" i="15"/>
  <c r="I84" i="15" s="1"/>
  <c r="J84" i="15" s="1"/>
  <c r="G83" i="13"/>
  <c r="H82" i="13"/>
  <c r="I82" i="13" s="1"/>
  <c r="J82" i="13" s="1"/>
  <c r="AJ51" i="12"/>
  <c r="AI51" i="12"/>
  <c r="AH51" i="12"/>
  <c r="AH55" i="12" s="1"/>
  <c r="AI83" i="15"/>
  <c r="AJ83" i="15"/>
  <c r="AH83" i="15"/>
  <c r="AH86" i="15" s="1"/>
  <c r="G52" i="13"/>
  <c r="H51" i="13"/>
  <c r="I51" i="13" s="1"/>
  <c r="J51" i="13" s="1"/>
  <c r="H51" i="17"/>
  <c r="I51" i="17" s="1"/>
  <c r="J51" i="17" s="1"/>
  <c r="G52" i="17"/>
  <c r="BM24" i="13"/>
  <c r="BL24" i="13"/>
  <c r="BK23" i="13" s="1"/>
  <c r="G52" i="16"/>
  <c r="H51" i="16"/>
  <c r="I51" i="16" s="1"/>
  <c r="J51" i="16" s="1"/>
  <c r="BL24" i="18"/>
  <c r="BK23" i="18" s="1"/>
  <c r="BM24" i="18"/>
  <c r="H52" i="12"/>
  <c r="I52" i="12" s="1"/>
  <c r="J52" i="12" s="1"/>
  <c r="G53" i="12"/>
  <c r="H52" i="14"/>
  <c r="I52" i="14" s="1"/>
  <c r="J52" i="14" s="1"/>
  <c r="G53" i="14"/>
  <c r="BL24" i="11"/>
  <c r="BK23" i="11" s="1"/>
  <c r="BM24" i="11"/>
  <c r="G84" i="12"/>
  <c r="H83" i="12"/>
  <c r="I83" i="12" s="1"/>
  <c r="J83" i="12" s="1"/>
  <c r="AJ50" i="17"/>
  <c r="AI50" i="17"/>
  <c r="AH50" i="17"/>
  <c r="AG50" i="17"/>
  <c r="AG55" i="17" s="1"/>
  <c r="BL25" i="17"/>
  <c r="BJ24" i="17"/>
  <c r="BI23" i="17" s="1"/>
  <c r="BM25" i="14"/>
  <c r="BK24" i="14"/>
  <c r="BJ23" i="14" s="1"/>
  <c r="AJ50" i="16"/>
  <c r="AI50" i="16"/>
  <c r="AH50" i="16"/>
  <c r="AG50" i="16"/>
  <c r="AG55" i="16" s="1"/>
  <c r="AJ81" i="14"/>
  <c r="AI81" i="14"/>
  <c r="AH81" i="14"/>
  <c r="AG81" i="14"/>
  <c r="AF81" i="14"/>
  <c r="AF86" i="14" s="1"/>
  <c r="AF87" i="14" s="1"/>
  <c r="AJ51" i="14"/>
  <c r="AH51" i="14"/>
  <c r="AH55" i="14" s="1"/>
  <c r="AI51" i="14"/>
  <c r="H82" i="14"/>
  <c r="I82" i="14" s="1"/>
  <c r="J82" i="14" s="1"/>
  <c r="G83" i="14"/>
  <c r="AJ51" i="15"/>
  <c r="AI51" i="15"/>
  <c r="AH51" i="15"/>
  <c r="AH55" i="15" s="1"/>
  <c r="AJ82" i="16"/>
  <c r="AI82" i="16"/>
  <c r="AG82" i="16"/>
  <c r="AG86" i="16" s="1"/>
  <c r="AG87" i="16" s="1"/>
  <c r="AH82" i="16"/>
  <c r="AB69" i="4"/>
  <c r="AE56" i="3"/>
  <c r="G83" i="10"/>
  <c r="H82" i="10"/>
  <c r="I82" i="10" s="1"/>
  <c r="J82" i="10" s="1"/>
  <c r="AF81" i="10"/>
  <c r="AF86" i="10" s="1"/>
  <c r="AG81" i="10"/>
  <c r="AH81" i="10"/>
  <c r="AJ81" i="10"/>
  <c r="AI81" i="10"/>
  <c r="H84" i="9"/>
  <c r="I84" i="9" s="1"/>
  <c r="J84" i="9" s="1"/>
  <c r="G85" i="9"/>
  <c r="H85" i="9" s="1"/>
  <c r="I85" i="9" s="1"/>
  <c r="J85" i="9" s="1"/>
  <c r="AJ85" i="9" s="1"/>
  <c r="AH50" i="10"/>
  <c r="AG50" i="10"/>
  <c r="AG55" i="10" s="1"/>
  <c r="AI50" i="10"/>
  <c r="AJ50" i="10"/>
  <c r="AG87" i="8"/>
  <c r="AJ83" i="8"/>
  <c r="AI83" i="8"/>
  <c r="AH83" i="8"/>
  <c r="AH86" i="8" s="1"/>
  <c r="H51" i="10"/>
  <c r="I51" i="10" s="1"/>
  <c r="J51" i="10" s="1"/>
  <c r="G52" i="10"/>
  <c r="G52" i="9"/>
  <c r="H51" i="9"/>
  <c r="I51" i="9" s="1"/>
  <c r="J51" i="9" s="1"/>
  <c r="AD87" i="9"/>
  <c r="AJ50" i="9"/>
  <c r="AI50" i="9"/>
  <c r="AH50" i="9"/>
  <c r="AG50" i="9"/>
  <c r="AG55" i="9" s="1"/>
  <c r="AJ84" i="7"/>
  <c r="AJ86" i="7" s="1"/>
  <c r="AI84" i="7"/>
  <c r="AI86" i="7" s="1"/>
  <c r="AH83" i="9"/>
  <c r="AH86" i="9" s="1"/>
  <c r="AI83" i="9"/>
  <c r="AJ83" i="9"/>
  <c r="G54" i="8"/>
  <c r="H54" i="8" s="1"/>
  <c r="I54" i="8" s="1"/>
  <c r="J54" i="8" s="1"/>
  <c r="H53" i="8"/>
  <c r="I53" i="8" s="1"/>
  <c r="J53" i="8" s="1"/>
  <c r="AJ53" i="8" s="1"/>
  <c r="AI51" i="7"/>
  <c r="AH51" i="7"/>
  <c r="AH55" i="7" s="1"/>
  <c r="AJ51" i="7"/>
  <c r="G85" i="8"/>
  <c r="H85" i="8" s="1"/>
  <c r="I85" i="8" s="1"/>
  <c r="J85" i="8" s="1"/>
  <c r="AJ85" i="8" s="1"/>
  <c r="H84" i="8"/>
  <c r="I84" i="8" s="1"/>
  <c r="J84" i="8" s="1"/>
  <c r="BK24" i="8"/>
  <c r="BJ23" i="8" s="1"/>
  <c r="BM25" i="8"/>
  <c r="AE87" i="10"/>
  <c r="G53" i="7"/>
  <c r="H52" i="7"/>
  <c r="I52" i="7" s="1"/>
  <c r="J52" i="7" s="1"/>
  <c r="BM25" i="9"/>
  <c r="BK24" i="9"/>
  <c r="BJ23" i="9" s="1"/>
  <c r="AJ52" i="8"/>
  <c r="AI52" i="8"/>
  <c r="AI55" i="8" s="1"/>
  <c r="BM25" i="7"/>
  <c r="BK24" i="7"/>
  <c r="BJ23" i="7" s="1"/>
  <c r="BL25" i="10"/>
  <c r="BJ24" i="10"/>
  <c r="BI23" i="10" s="1"/>
  <c r="AJ82" i="6"/>
  <c r="AI82" i="6"/>
  <c r="AH82" i="6"/>
  <c r="AG82" i="6"/>
  <c r="AG86" i="6" s="1"/>
  <c r="G84" i="6"/>
  <c r="H83" i="6"/>
  <c r="I83" i="6" s="1"/>
  <c r="J83" i="6" s="1"/>
  <c r="BM24" i="6"/>
  <c r="BL24" i="6"/>
  <c r="BK23" i="6" s="1"/>
  <c r="AE87" i="6"/>
  <c r="AJ52" i="6"/>
  <c r="AI52" i="6"/>
  <c r="AI55" i="6" s="1"/>
  <c r="G54" i="6"/>
  <c r="H54" i="6" s="1"/>
  <c r="I54" i="6" s="1"/>
  <c r="J54" i="6" s="1"/>
  <c r="H53" i="6"/>
  <c r="I53" i="6" s="1"/>
  <c r="J53" i="6" s="1"/>
  <c r="AJ53" i="6" s="1"/>
  <c r="G84" i="5"/>
  <c r="H83" i="5"/>
  <c r="I83" i="5" s="1"/>
  <c r="J83" i="5" s="1"/>
  <c r="G54" i="5"/>
  <c r="H54" i="5" s="1"/>
  <c r="I54" i="5" s="1"/>
  <c r="J54" i="5" s="1"/>
  <c r="H53" i="5"/>
  <c r="I53" i="5" s="1"/>
  <c r="J53" i="5" s="1"/>
  <c r="AJ53" i="5" s="1"/>
  <c r="BJ24" i="5"/>
  <c r="BI23" i="5" s="1"/>
  <c r="BL25" i="5"/>
  <c r="AI52" i="5"/>
  <c r="AI55" i="5" s="1"/>
  <c r="AJ52" i="5"/>
  <c r="AJ82" i="5"/>
  <c r="AI82" i="5"/>
  <c r="AG82" i="5"/>
  <c r="AG86" i="5" s="1"/>
  <c r="AG87" i="5" s="1"/>
  <c r="AH82" i="5"/>
  <c r="BM25" i="2"/>
  <c r="BK24" i="2"/>
  <c r="BJ23" i="2" s="1"/>
  <c r="BM24" i="3"/>
  <c r="BL24" i="3"/>
  <c r="BK23" i="3" s="1"/>
  <c r="AH51" i="3"/>
  <c r="AH55" i="3" s="1"/>
  <c r="AJ51" i="3"/>
  <c r="AI51" i="3"/>
  <c r="H52" i="3"/>
  <c r="I52" i="3" s="1"/>
  <c r="J52" i="3" s="1"/>
  <c r="G53" i="3"/>
  <c r="G85" i="3"/>
  <c r="H85" i="3" s="1"/>
  <c r="I85" i="3" s="1"/>
  <c r="J85" i="3" s="1"/>
  <c r="AJ85" i="3" s="1"/>
  <c r="H84" i="3"/>
  <c r="I84" i="3" s="1"/>
  <c r="J84" i="3" s="1"/>
  <c r="AJ83" i="3"/>
  <c r="AI83" i="3"/>
  <c r="AH83" i="3"/>
  <c r="AH86" i="3" s="1"/>
  <c r="AG87" i="3"/>
  <c r="AH86" i="2"/>
  <c r="AJ83" i="2"/>
  <c r="AI83" i="2"/>
  <c r="G85" i="2"/>
  <c r="H85" i="2" s="1"/>
  <c r="I85" i="2" s="1"/>
  <c r="J85" i="2" s="1"/>
  <c r="AJ85" i="2" s="1"/>
  <c r="H84" i="2"/>
  <c r="I84" i="2" s="1"/>
  <c r="Z96" i="4" l="1"/>
  <c r="AC56" i="24"/>
  <c r="Y153" i="4"/>
  <c r="AZ81" i="37"/>
  <c r="AV50" i="37"/>
  <c r="AU84" i="37"/>
  <c r="CC18" i="37"/>
  <c r="CB18" i="37"/>
  <c r="CA17" i="37" s="1"/>
  <c r="AJ87" i="29"/>
  <c r="AB81" i="4"/>
  <c r="AB125" i="4" s="1"/>
  <c r="AE56" i="13"/>
  <c r="Y134" i="4"/>
  <c r="Y152" i="4"/>
  <c r="Y135" i="4"/>
  <c r="X145" i="4"/>
  <c r="Y150" i="4"/>
  <c r="X146" i="4"/>
  <c r="Y100" i="4"/>
  <c r="Y148" i="4" s="1"/>
  <c r="AB87" i="27"/>
  <c r="Y103" i="4"/>
  <c r="AB56" i="29"/>
  <c r="Z104" i="4"/>
  <c r="AC56" i="30"/>
  <c r="Z131" i="4"/>
  <c r="BL24" i="28"/>
  <c r="BK23" i="28" s="1"/>
  <c r="BM24" i="28"/>
  <c r="Y137" i="4"/>
  <c r="X147" i="4"/>
  <c r="AA114" i="4"/>
  <c r="BM24" i="31"/>
  <c r="BL24" i="31"/>
  <c r="BK23" i="31" s="1"/>
  <c r="Y141" i="4"/>
  <c r="BM24" i="29"/>
  <c r="BL24" i="29"/>
  <c r="BK23" i="29" s="1"/>
  <c r="Z101" i="4"/>
  <c r="AC56" i="27"/>
  <c r="AA106" i="4"/>
  <c r="AD56" i="31"/>
  <c r="AI84" i="30"/>
  <c r="AI86" i="30" s="1"/>
  <c r="AI87" i="30" s="1"/>
  <c r="AJ84" i="30"/>
  <c r="AJ86" i="30" s="1"/>
  <c r="AA107" i="4"/>
  <c r="AD56" i="32"/>
  <c r="Y117" i="4"/>
  <c r="Z105" i="4"/>
  <c r="Z152" i="4" s="1"/>
  <c r="AC87" i="31"/>
  <c r="Z102" i="4"/>
  <c r="AC56" i="28"/>
  <c r="G53" i="22"/>
  <c r="H52" i="22"/>
  <c r="I52" i="22" s="1"/>
  <c r="J52" i="22" s="1"/>
  <c r="BM23" i="34"/>
  <c r="BL23" i="34"/>
  <c r="AA109" i="4"/>
  <c r="AD56" i="34"/>
  <c r="Y120" i="4"/>
  <c r="Y119" i="4"/>
  <c r="Z130" i="4"/>
  <c r="Y142" i="4"/>
  <c r="Y139" i="4"/>
  <c r="AA108" i="4"/>
  <c r="AD56" i="33"/>
  <c r="AI51" i="22"/>
  <c r="AJ51" i="22"/>
  <c r="AH51" i="22"/>
  <c r="AH55" i="22" s="1"/>
  <c r="AJ55" i="30"/>
  <c r="BL23" i="32"/>
  <c r="BM23" i="32"/>
  <c r="AJ84" i="31"/>
  <c r="AI84" i="31"/>
  <c r="AI86" i="31" s="1"/>
  <c r="BM23" i="30"/>
  <c r="BL23" i="30"/>
  <c r="G54" i="34"/>
  <c r="H54" i="34" s="1"/>
  <c r="I54" i="34" s="1"/>
  <c r="J54" i="34" s="1"/>
  <c r="H53" i="34"/>
  <c r="I53" i="34" s="1"/>
  <c r="J53" i="34" s="1"/>
  <c r="AJ53" i="34" s="1"/>
  <c r="G54" i="32"/>
  <c r="H54" i="32" s="1"/>
  <c r="I54" i="32" s="1"/>
  <c r="J54" i="32" s="1"/>
  <c r="H53" i="32"/>
  <c r="I53" i="32" s="1"/>
  <c r="J53" i="32" s="1"/>
  <c r="AJ53" i="32" s="1"/>
  <c r="AJ86" i="31"/>
  <c r="AJ52" i="29"/>
  <c r="AI52" i="29"/>
  <c r="AI55" i="29" s="1"/>
  <c r="BM24" i="27"/>
  <c r="BL24" i="27"/>
  <c r="BK23" i="27" s="1"/>
  <c r="AI84" i="32"/>
  <c r="AI86" i="32" s="1"/>
  <c r="AI87" i="32" s="1"/>
  <c r="AJ84" i="32"/>
  <c r="AJ86" i="32" s="1"/>
  <c r="AJ52" i="34"/>
  <c r="AI52" i="34"/>
  <c r="AI55" i="34" s="1"/>
  <c r="AI52" i="32"/>
  <c r="AI55" i="32" s="1"/>
  <c r="AJ52" i="32"/>
  <c r="G54" i="29"/>
  <c r="H54" i="29" s="1"/>
  <c r="I54" i="29" s="1"/>
  <c r="J54" i="29" s="1"/>
  <c r="H53" i="29"/>
  <c r="I53" i="29" s="1"/>
  <c r="J53" i="29" s="1"/>
  <c r="AJ53" i="29" s="1"/>
  <c r="AI84" i="28"/>
  <c r="AI86" i="28" s="1"/>
  <c r="AI87" i="28" s="1"/>
  <c r="AJ84" i="28"/>
  <c r="AJ86" i="28" s="1"/>
  <c r="BM23" i="33"/>
  <c r="BL23" i="33"/>
  <c r="AJ84" i="33"/>
  <c r="AJ86" i="33" s="1"/>
  <c r="AI84" i="33"/>
  <c r="AI86" i="33" s="1"/>
  <c r="AI87" i="33" s="1"/>
  <c r="AI83" i="34"/>
  <c r="AH83" i="34"/>
  <c r="AH86" i="34" s="1"/>
  <c r="AH87" i="34" s="1"/>
  <c r="AJ83" i="34"/>
  <c r="G85" i="34"/>
  <c r="H85" i="34" s="1"/>
  <c r="I85" i="34" s="1"/>
  <c r="J85" i="34" s="1"/>
  <c r="AJ85" i="34" s="1"/>
  <c r="H84" i="34"/>
  <c r="I84" i="34" s="1"/>
  <c r="J84" i="34" s="1"/>
  <c r="AB70" i="4"/>
  <c r="AE56" i="5"/>
  <c r="AA71" i="4"/>
  <c r="AA115" i="4" s="1"/>
  <c r="AD56" i="6"/>
  <c r="Z68" i="4"/>
  <c r="Z112" i="4" s="1"/>
  <c r="AC56" i="2"/>
  <c r="AJ82" i="21"/>
  <c r="AG82" i="21"/>
  <c r="AG86" i="21" s="1"/>
  <c r="AG87" i="21" s="1"/>
  <c r="AI82" i="21"/>
  <c r="AH82" i="21"/>
  <c r="G84" i="21"/>
  <c r="H83" i="21"/>
  <c r="I83" i="21" s="1"/>
  <c r="J83" i="21" s="1"/>
  <c r="AJ87" i="22"/>
  <c r="Z82" i="4"/>
  <c r="Z126" i="4" s="1"/>
  <c r="AC56" i="14"/>
  <c r="Z79" i="4"/>
  <c r="Z123" i="4" s="1"/>
  <c r="AC56" i="11"/>
  <c r="Z98" i="4"/>
  <c r="AC56" i="26"/>
  <c r="Z95" i="4"/>
  <c r="AC56" i="23"/>
  <c r="AI82" i="24"/>
  <c r="AH82" i="24"/>
  <c r="AJ82" i="24"/>
  <c r="AG82" i="24"/>
  <c r="AG86" i="24" s="1"/>
  <c r="AG87" i="24" s="1"/>
  <c r="H83" i="24"/>
  <c r="I83" i="24" s="1"/>
  <c r="J83" i="24" s="1"/>
  <c r="G84" i="24"/>
  <c r="AA92" i="4"/>
  <c r="AD56" i="21"/>
  <c r="AA97" i="4"/>
  <c r="AD56" i="25"/>
  <c r="G84" i="23"/>
  <c r="H83" i="23"/>
  <c r="I83" i="23" s="1"/>
  <c r="J83" i="23" s="1"/>
  <c r="Z91" i="4"/>
  <c r="AC56" i="20"/>
  <c r="AJ82" i="23"/>
  <c r="AI82" i="23"/>
  <c r="AH82" i="23"/>
  <c r="AG82" i="23"/>
  <c r="AG86" i="23" s="1"/>
  <c r="AA93" i="4"/>
  <c r="AD56" i="22"/>
  <c r="Z94" i="4"/>
  <c r="AC87" i="23"/>
  <c r="Z80" i="4"/>
  <c r="Z124" i="4" s="1"/>
  <c r="AC56" i="12"/>
  <c r="Z89" i="4"/>
  <c r="Z136" i="4" s="1"/>
  <c r="AC87" i="19"/>
  <c r="Z90" i="4"/>
  <c r="AC56" i="19"/>
  <c r="AH51" i="24"/>
  <c r="AH55" i="24" s="1"/>
  <c r="AJ51" i="24"/>
  <c r="AI51" i="24"/>
  <c r="BM24" i="19"/>
  <c r="BL24" i="19"/>
  <c r="BK23" i="19" s="1"/>
  <c r="BM25" i="26"/>
  <c r="BK24" i="26"/>
  <c r="BJ23" i="26" s="1"/>
  <c r="AJ87" i="20"/>
  <c r="AH51" i="19"/>
  <c r="AH55" i="19" s="1"/>
  <c r="AJ51" i="19"/>
  <c r="AI51" i="19"/>
  <c r="AJ52" i="20"/>
  <c r="AI52" i="20"/>
  <c r="AI55" i="20" s="1"/>
  <c r="AI84" i="19"/>
  <c r="AI86" i="19" s="1"/>
  <c r="AJ84" i="19"/>
  <c r="AJ86" i="19" s="1"/>
  <c r="H52" i="19"/>
  <c r="I52" i="19" s="1"/>
  <c r="J52" i="19" s="1"/>
  <c r="G53" i="19"/>
  <c r="AJ55" i="26"/>
  <c r="H53" i="20"/>
  <c r="I53" i="20" s="1"/>
  <c r="J53" i="20" s="1"/>
  <c r="AJ53" i="20" s="1"/>
  <c r="G54" i="20"/>
  <c r="H54" i="20" s="1"/>
  <c r="I54" i="20" s="1"/>
  <c r="J54" i="20" s="1"/>
  <c r="AI52" i="25"/>
  <c r="AI55" i="25" s="1"/>
  <c r="AJ52" i="25"/>
  <c r="AJ52" i="21"/>
  <c r="AI52" i="21"/>
  <c r="AI55" i="21" s="1"/>
  <c r="BL24" i="23"/>
  <c r="BK23" i="23" s="1"/>
  <c r="BM24" i="23"/>
  <c r="H53" i="21"/>
  <c r="I53" i="21" s="1"/>
  <c r="J53" i="21" s="1"/>
  <c r="AJ53" i="21" s="1"/>
  <c r="G54" i="21"/>
  <c r="H54" i="21" s="1"/>
  <c r="I54" i="21" s="1"/>
  <c r="J54" i="21" s="1"/>
  <c r="G53" i="23"/>
  <c r="H52" i="23"/>
  <c r="I52" i="23" s="1"/>
  <c r="J52" i="23" s="1"/>
  <c r="BL24" i="25"/>
  <c r="BK23" i="25" s="1"/>
  <c r="BM24" i="25"/>
  <c r="H53" i="25"/>
  <c r="I53" i="25" s="1"/>
  <c r="J53" i="25" s="1"/>
  <c r="AJ53" i="25" s="1"/>
  <c r="G54" i="25"/>
  <c r="H54" i="25" s="1"/>
  <c r="I54" i="25" s="1"/>
  <c r="J54" i="25" s="1"/>
  <c r="AJ83" i="25"/>
  <c r="AI83" i="25"/>
  <c r="AH83" i="25"/>
  <c r="AH86" i="25" s="1"/>
  <c r="AH87" i="25" s="1"/>
  <c r="AH83" i="26"/>
  <c r="AH86" i="26" s="1"/>
  <c r="AH87" i="26" s="1"/>
  <c r="AJ83" i="26"/>
  <c r="AI83" i="26"/>
  <c r="AH51" i="23"/>
  <c r="AH55" i="23" s="1"/>
  <c r="AJ51" i="23"/>
  <c r="AI51" i="23"/>
  <c r="BL24" i="24"/>
  <c r="BK23" i="24" s="1"/>
  <c r="BM24" i="24"/>
  <c r="H84" i="25"/>
  <c r="I84" i="25" s="1"/>
  <c r="J84" i="25" s="1"/>
  <c r="G85" i="25"/>
  <c r="H85" i="25" s="1"/>
  <c r="I85" i="25" s="1"/>
  <c r="J85" i="25" s="1"/>
  <c r="AJ85" i="25" s="1"/>
  <c r="H84" i="26"/>
  <c r="I84" i="26" s="1"/>
  <c r="J84" i="26" s="1"/>
  <c r="G85" i="26"/>
  <c r="H85" i="26" s="1"/>
  <c r="I85" i="26" s="1"/>
  <c r="J85" i="26" s="1"/>
  <c r="AJ85" i="26" s="1"/>
  <c r="BM25" i="22"/>
  <c r="BK24" i="22"/>
  <c r="BJ23" i="22" s="1"/>
  <c r="H52" i="24"/>
  <c r="I52" i="24" s="1"/>
  <c r="J52" i="24" s="1"/>
  <c r="G53" i="24"/>
  <c r="AA74" i="4"/>
  <c r="AD56" i="8"/>
  <c r="Z75" i="4"/>
  <c r="AC56" i="9"/>
  <c r="Z73" i="4"/>
  <c r="AC56" i="7"/>
  <c r="AA83" i="4"/>
  <c r="AD87" i="15"/>
  <c r="AA86" i="4"/>
  <c r="AD56" i="17"/>
  <c r="Z76" i="4"/>
  <c r="AC56" i="10"/>
  <c r="Z84" i="4"/>
  <c r="Z128" i="4" s="1"/>
  <c r="AC56" i="15"/>
  <c r="Z85" i="4"/>
  <c r="Z129" i="4" s="1"/>
  <c r="AC56" i="16"/>
  <c r="AA87" i="4"/>
  <c r="AD56" i="18"/>
  <c r="Z72" i="4"/>
  <c r="Z118" i="4" s="1"/>
  <c r="AC87" i="7"/>
  <c r="AE87" i="11"/>
  <c r="AC78" i="4" s="1"/>
  <c r="AB67" i="4"/>
  <c r="AB113" i="4" s="1"/>
  <c r="AE87" i="2"/>
  <c r="AJ83" i="16"/>
  <c r="AI83" i="16"/>
  <c r="AH83" i="16"/>
  <c r="AH86" i="16" s="1"/>
  <c r="AH87" i="16" s="1"/>
  <c r="BK24" i="17"/>
  <c r="BJ23" i="17" s="1"/>
  <c r="BM25" i="17"/>
  <c r="BL23" i="11"/>
  <c r="BM23" i="11"/>
  <c r="AJ51" i="16"/>
  <c r="AI51" i="16"/>
  <c r="AH51" i="16"/>
  <c r="AH55" i="16" s="1"/>
  <c r="AI84" i="15"/>
  <c r="AI86" i="15" s="1"/>
  <c r="AJ84" i="15"/>
  <c r="AJ86" i="15" s="1"/>
  <c r="G53" i="16"/>
  <c r="H52" i="16"/>
  <c r="I52" i="16" s="1"/>
  <c r="J52" i="16" s="1"/>
  <c r="BL23" i="16"/>
  <c r="BM23" i="16"/>
  <c r="AJ84" i="17"/>
  <c r="AJ86" i="17" s="1"/>
  <c r="AI84" i="17"/>
  <c r="AI86" i="17" s="1"/>
  <c r="AI87" i="17" s="1"/>
  <c r="G84" i="18"/>
  <c r="H83" i="18"/>
  <c r="I83" i="18" s="1"/>
  <c r="J83" i="18" s="1"/>
  <c r="BL23" i="13"/>
  <c r="BM23" i="13"/>
  <c r="H52" i="17"/>
  <c r="I52" i="17" s="1"/>
  <c r="J52" i="17" s="1"/>
  <c r="G53" i="17"/>
  <c r="H84" i="16"/>
  <c r="I84" i="16" s="1"/>
  <c r="J84" i="16" s="1"/>
  <c r="G85" i="16"/>
  <c r="H85" i="16" s="1"/>
  <c r="I85" i="16" s="1"/>
  <c r="J85" i="16" s="1"/>
  <c r="AJ85" i="16" s="1"/>
  <c r="AG82" i="18"/>
  <c r="AG86" i="18" s="1"/>
  <c r="AG87" i="18" s="1"/>
  <c r="AI82" i="18"/>
  <c r="AH82" i="18"/>
  <c r="AJ82" i="18"/>
  <c r="H53" i="12"/>
  <c r="I53" i="12" s="1"/>
  <c r="J53" i="12" s="1"/>
  <c r="AJ53" i="12" s="1"/>
  <c r="G54" i="12"/>
  <c r="H54" i="12" s="1"/>
  <c r="I54" i="12" s="1"/>
  <c r="J54" i="12" s="1"/>
  <c r="AI52" i="12"/>
  <c r="AI55" i="12" s="1"/>
  <c r="AJ52" i="12"/>
  <c r="AH51" i="17"/>
  <c r="AH55" i="17" s="1"/>
  <c r="AI51" i="17"/>
  <c r="AJ51" i="17"/>
  <c r="AI52" i="11"/>
  <c r="AI55" i="11" s="1"/>
  <c r="AJ52" i="11"/>
  <c r="BM24" i="15"/>
  <c r="BL24" i="15"/>
  <c r="BK23" i="15" s="1"/>
  <c r="H53" i="14"/>
  <c r="I53" i="14" s="1"/>
  <c r="J53" i="14" s="1"/>
  <c r="AJ53" i="14" s="1"/>
  <c r="G54" i="14"/>
  <c r="H54" i="14" s="1"/>
  <c r="I54" i="14" s="1"/>
  <c r="J54" i="14" s="1"/>
  <c r="AJ52" i="14"/>
  <c r="AI52" i="14"/>
  <c r="AI55" i="14" s="1"/>
  <c r="AJ52" i="15"/>
  <c r="AI52" i="15"/>
  <c r="AI55" i="15" s="1"/>
  <c r="H83" i="14"/>
  <c r="I83" i="14" s="1"/>
  <c r="J83" i="14" s="1"/>
  <c r="G84" i="14"/>
  <c r="BM24" i="14"/>
  <c r="BL24" i="14"/>
  <c r="BK23" i="14" s="1"/>
  <c r="AJ83" i="12"/>
  <c r="AI83" i="12"/>
  <c r="AH83" i="12"/>
  <c r="AH86" i="12" s="1"/>
  <c r="AH87" i="12" s="1"/>
  <c r="BL23" i="18"/>
  <c r="BM23" i="18"/>
  <c r="AI51" i="13"/>
  <c r="AH51" i="13"/>
  <c r="AH55" i="13" s="1"/>
  <c r="AJ51" i="13"/>
  <c r="AJ82" i="13"/>
  <c r="AI82" i="13"/>
  <c r="AH82" i="13"/>
  <c r="AG82" i="13"/>
  <c r="AG86" i="13" s="1"/>
  <c r="AG87" i="13" s="1"/>
  <c r="G54" i="11"/>
  <c r="H54" i="11" s="1"/>
  <c r="I54" i="11" s="1"/>
  <c r="J54" i="11" s="1"/>
  <c r="H53" i="11"/>
  <c r="I53" i="11" s="1"/>
  <c r="J53" i="11" s="1"/>
  <c r="AJ53" i="11" s="1"/>
  <c r="H53" i="15"/>
  <c r="I53" i="15" s="1"/>
  <c r="J53" i="15" s="1"/>
  <c r="AJ53" i="15" s="1"/>
  <c r="G54" i="15"/>
  <c r="H54" i="15" s="1"/>
  <c r="I54" i="15" s="1"/>
  <c r="J54" i="15" s="1"/>
  <c r="AJ82" i="14"/>
  <c r="AI82" i="14"/>
  <c r="AG82" i="14"/>
  <c r="AG86" i="14" s="1"/>
  <c r="AG87" i="14" s="1"/>
  <c r="AH82" i="14"/>
  <c r="H84" i="12"/>
  <c r="I84" i="12" s="1"/>
  <c r="J84" i="12" s="1"/>
  <c r="G85" i="12"/>
  <c r="H85" i="12" s="1"/>
  <c r="I85" i="12" s="1"/>
  <c r="J85" i="12" s="1"/>
  <c r="AJ85" i="12" s="1"/>
  <c r="G53" i="13"/>
  <c r="H52" i="13"/>
  <c r="I52" i="13" s="1"/>
  <c r="J52" i="13" s="1"/>
  <c r="H83" i="13"/>
  <c r="I83" i="13" s="1"/>
  <c r="J83" i="13" s="1"/>
  <c r="G84" i="13"/>
  <c r="AJ55" i="18"/>
  <c r="AC69" i="4"/>
  <c r="AF56" i="3"/>
  <c r="AH82" i="10"/>
  <c r="AI82" i="10"/>
  <c r="AJ82" i="10"/>
  <c r="AG82" i="10"/>
  <c r="AG86" i="10" s="1"/>
  <c r="G84" i="10"/>
  <c r="H83" i="10"/>
  <c r="I83" i="10" s="1"/>
  <c r="J83" i="10" s="1"/>
  <c r="BM24" i="9"/>
  <c r="BL24" i="9"/>
  <c r="BK23" i="9" s="1"/>
  <c r="AF87" i="10"/>
  <c r="AE87" i="9"/>
  <c r="BM24" i="8"/>
  <c r="BL24" i="8"/>
  <c r="BK23" i="8" s="1"/>
  <c r="AJ51" i="9"/>
  <c r="AI51" i="9"/>
  <c r="AH51" i="9"/>
  <c r="AH55" i="9" s="1"/>
  <c r="AH87" i="8"/>
  <c r="AJ84" i="9"/>
  <c r="AJ86" i="9" s="1"/>
  <c r="AI84" i="9"/>
  <c r="AI86" i="9" s="1"/>
  <c r="AI84" i="8"/>
  <c r="AI86" i="8" s="1"/>
  <c r="AJ84" i="8"/>
  <c r="AJ86" i="8" s="1"/>
  <c r="G53" i="10"/>
  <c r="H52" i="10"/>
  <c r="I52" i="10" s="1"/>
  <c r="J52" i="10" s="1"/>
  <c r="G53" i="9"/>
  <c r="H52" i="9"/>
  <c r="I52" i="9" s="1"/>
  <c r="J52" i="9" s="1"/>
  <c r="AJ55" i="8"/>
  <c r="AJ52" i="7"/>
  <c r="AI52" i="7"/>
  <c r="AI55" i="7" s="1"/>
  <c r="AI51" i="10"/>
  <c r="AH51" i="10"/>
  <c r="AH55" i="10" s="1"/>
  <c r="AJ51" i="10"/>
  <c r="BM25" i="10"/>
  <c r="BK24" i="10"/>
  <c r="BJ23" i="10" s="1"/>
  <c r="H53" i="7"/>
  <c r="I53" i="7" s="1"/>
  <c r="J53" i="7" s="1"/>
  <c r="AJ53" i="7" s="1"/>
  <c r="G54" i="7"/>
  <c r="H54" i="7" s="1"/>
  <c r="I54" i="7" s="1"/>
  <c r="J54" i="7" s="1"/>
  <c r="BM24" i="7"/>
  <c r="BL24" i="7"/>
  <c r="BK23" i="7" s="1"/>
  <c r="H84" i="6"/>
  <c r="I84" i="6" s="1"/>
  <c r="J84" i="6" s="1"/>
  <c r="G85" i="6"/>
  <c r="H85" i="6" s="1"/>
  <c r="I85" i="6" s="1"/>
  <c r="J85" i="6" s="1"/>
  <c r="AJ85" i="6" s="1"/>
  <c r="AJ55" i="6"/>
  <c r="AJ83" i="6"/>
  <c r="AI83" i="6"/>
  <c r="AH83" i="6"/>
  <c r="AH86" i="6" s="1"/>
  <c r="AF87" i="6"/>
  <c r="BM23" i="6"/>
  <c r="BL23" i="6"/>
  <c r="AJ83" i="5"/>
  <c r="AI83" i="5"/>
  <c r="AH83" i="5"/>
  <c r="AH86" i="5" s="1"/>
  <c r="AH87" i="5" s="1"/>
  <c r="BM25" i="5"/>
  <c r="BK24" i="5"/>
  <c r="BJ23" i="5" s="1"/>
  <c r="H84" i="5"/>
  <c r="I84" i="5" s="1"/>
  <c r="J84" i="5" s="1"/>
  <c r="G85" i="5"/>
  <c r="H85" i="5" s="1"/>
  <c r="I85" i="5" s="1"/>
  <c r="J85" i="5" s="1"/>
  <c r="AJ85" i="5" s="1"/>
  <c r="AJ55" i="5"/>
  <c r="BM24" i="2"/>
  <c r="BL24" i="2"/>
  <c r="BK23" i="2" s="1"/>
  <c r="BM23" i="3"/>
  <c r="BL23" i="3"/>
  <c r="G54" i="3"/>
  <c r="H54" i="3" s="1"/>
  <c r="I54" i="3" s="1"/>
  <c r="J54" i="3" s="1"/>
  <c r="H53" i="3"/>
  <c r="I53" i="3" s="1"/>
  <c r="J53" i="3" s="1"/>
  <c r="AJ53" i="3" s="1"/>
  <c r="AJ52" i="3"/>
  <c r="AI52" i="3"/>
  <c r="AI55" i="3" s="1"/>
  <c r="AH87" i="3"/>
  <c r="AJ84" i="3"/>
  <c r="AJ86" i="3" s="1"/>
  <c r="AI84" i="3"/>
  <c r="AI86" i="3" s="1"/>
  <c r="J84" i="2"/>
  <c r="AI84" i="2" s="1"/>
  <c r="AI86" i="2" s="1"/>
  <c r="Z140" i="4" l="1"/>
  <c r="AA96" i="4"/>
  <c r="AD56" i="24"/>
  <c r="AW50" i="37"/>
  <c r="AV84" i="37"/>
  <c r="CB17" i="37"/>
  <c r="CC17" i="37"/>
  <c r="AC81" i="4"/>
  <c r="AC125" i="4" s="1"/>
  <c r="AF56" i="13"/>
  <c r="Y146" i="4"/>
  <c r="Y145" i="4"/>
  <c r="Y147" i="4"/>
  <c r="Z153" i="4"/>
  <c r="Z117" i="4"/>
  <c r="Z139" i="4"/>
  <c r="AJ55" i="32"/>
  <c r="AA101" i="4"/>
  <c r="AD56" i="27"/>
  <c r="BM23" i="31"/>
  <c r="BL23" i="31"/>
  <c r="AA104" i="4"/>
  <c r="AD56" i="30"/>
  <c r="AB108" i="4"/>
  <c r="AE56" i="33"/>
  <c r="AB109" i="4"/>
  <c r="AE56" i="34"/>
  <c r="Z120" i="4"/>
  <c r="Z119" i="4"/>
  <c r="Z135" i="4"/>
  <c r="Z142" i="4"/>
  <c r="Z151" i="4"/>
  <c r="AB107" i="4"/>
  <c r="AE56" i="32"/>
  <c r="Z137" i="4"/>
  <c r="BM23" i="28"/>
  <c r="BL23" i="28"/>
  <c r="AA105" i="4"/>
  <c r="AA151" i="4" s="1"/>
  <c r="AD87" i="31"/>
  <c r="Z103" i="4"/>
  <c r="AC56" i="29"/>
  <c r="AA131" i="4"/>
  <c r="Z134" i="4"/>
  <c r="AA130" i="4"/>
  <c r="AB114" i="4"/>
  <c r="AI52" i="22"/>
  <c r="AI55" i="22" s="1"/>
  <c r="AJ52" i="22"/>
  <c r="Z150" i="4"/>
  <c r="AJ87" i="30"/>
  <c r="BM23" i="29"/>
  <c r="BL23" i="29"/>
  <c r="Z141" i="4"/>
  <c r="Z100" i="4"/>
  <c r="Z145" i="4" s="1"/>
  <c r="AC87" i="27"/>
  <c r="G54" i="22"/>
  <c r="H54" i="22" s="1"/>
  <c r="I54" i="22" s="1"/>
  <c r="J54" i="22" s="1"/>
  <c r="H53" i="22"/>
  <c r="I53" i="22" s="1"/>
  <c r="J53" i="22" s="1"/>
  <c r="AJ53" i="22" s="1"/>
  <c r="AB106" i="4"/>
  <c r="AE56" i="31"/>
  <c r="AA102" i="4"/>
  <c r="AD56" i="28"/>
  <c r="AJ87" i="28"/>
  <c r="AJ87" i="33"/>
  <c r="BL23" i="27"/>
  <c r="BM23" i="27"/>
  <c r="AJ84" i="34"/>
  <c r="AJ86" i="34" s="1"/>
  <c r="AI84" i="34"/>
  <c r="AI86" i="34" s="1"/>
  <c r="AI87" i="34" s="1"/>
  <c r="AJ55" i="34"/>
  <c r="AJ87" i="32"/>
  <c r="AJ55" i="29"/>
  <c r="AC70" i="4"/>
  <c r="AF56" i="5"/>
  <c r="AB71" i="4"/>
  <c r="AB115" i="4" s="1"/>
  <c r="AE56" i="6"/>
  <c r="AA68" i="4"/>
  <c r="AA112" i="4" s="1"/>
  <c r="AD56" i="2"/>
  <c r="AJ83" i="21"/>
  <c r="AH83" i="21"/>
  <c r="AH86" i="21" s="1"/>
  <c r="AH87" i="21" s="1"/>
  <c r="AI83" i="21"/>
  <c r="H84" i="21"/>
  <c r="I84" i="21" s="1"/>
  <c r="J84" i="21" s="1"/>
  <c r="G85" i="21"/>
  <c r="H85" i="21" s="1"/>
  <c r="I85" i="21" s="1"/>
  <c r="J85" i="21" s="1"/>
  <c r="AJ85" i="21" s="1"/>
  <c r="AJ55" i="11"/>
  <c r="AA79" i="4"/>
  <c r="AA123" i="4" s="1"/>
  <c r="AD56" i="11"/>
  <c r="AA80" i="4"/>
  <c r="AA124" i="4" s="1"/>
  <c r="AD56" i="12"/>
  <c r="AB92" i="4"/>
  <c r="AE56" i="21"/>
  <c r="AA90" i="4"/>
  <c r="AD56" i="19"/>
  <c r="AA94" i="4"/>
  <c r="AD87" i="23"/>
  <c r="AA91" i="4"/>
  <c r="AD56" i="20"/>
  <c r="G85" i="24"/>
  <c r="H85" i="24" s="1"/>
  <c r="I85" i="24" s="1"/>
  <c r="J85" i="24" s="1"/>
  <c r="AJ85" i="24" s="1"/>
  <c r="H84" i="24"/>
  <c r="I84" i="24" s="1"/>
  <c r="J84" i="24" s="1"/>
  <c r="AA95" i="4"/>
  <c r="AD56" i="23"/>
  <c r="AA82" i="4"/>
  <c r="AA126" i="4" s="1"/>
  <c r="AD56" i="14"/>
  <c r="AJ83" i="24"/>
  <c r="AI83" i="24"/>
  <c r="AH83" i="24"/>
  <c r="AH86" i="24" s="1"/>
  <c r="AH87" i="24" s="1"/>
  <c r="AA89" i="4"/>
  <c r="AA136" i="4" s="1"/>
  <c r="AD87" i="19"/>
  <c r="AB93" i="4"/>
  <c r="AE56" i="22"/>
  <c r="AH83" i="23"/>
  <c r="AH86" i="23" s="1"/>
  <c r="AI83" i="23"/>
  <c r="AJ83" i="23"/>
  <c r="AA98" i="4"/>
  <c r="AD56" i="26"/>
  <c r="H84" i="23"/>
  <c r="I84" i="23" s="1"/>
  <c r="J84" i="23" s="1"/>
  <c r="G85" i="23"/>
  <c r="H85" i="23" s="1"/>
  <c r="I85" i="23" s="1"/>
  <c r="J85" i="23" s="1"/>
  <c r="AJ85" i="23" s="1"/>
  <c r="AB97" i="4"/>
  <c r="AE56" i="25"/>
  <c r="AJ52" i="24"/>
  <c r="AI52" i="24"/>
  <c r="AI55" i="24" s="1"/>
  <c r="BL23" i="24"/>
  <c r="BM23" i="24"/>
  <c r="AJ52" i="23"/>
  <c r="AI52" i="23"/>
  <c r="AI55" i="23" s="1"/>
  <c r="H53" i="19"/>
  <c r="I53" i="19" s="1"/>
  <c r="J53" i="19" s="1"/>
  <c r="AJ53" i="19" s="1"/>
  <c r="G54" i="19"/>
  <c r="H54" i="19" s="1"/>
  <c r="I54" i="19" s="1"/>
  <c r="J54" i="19" s="1"/>
  <c r="BM24" i="26"/>
  <c r="BL24" i="26"/>
  <c r="BK23" i="26" s="1"/>
  <c r="H53" i="23"/>
  <c r="I53" i="23" s="1"/>
  <c r="J53" i="23" s="1"/>
  <c r="AJ53" i="23" s="1"/>
  <c r="G54" i="23"/>
  <c r="H54" i="23" s="1"/>
  <c r="I54" i="23" s="1"/>
  <c r="J54" i="23" s="1"/>
  <c r="AI84" i="25"/>
  <c r="AI86" i="25" s="1"/>
  <c r="AI87" i="25" s="1"/>
  <c r="AJ84" i="25"/>
  <c r="AJ86" i="25" s="1"/>
  <c r="BM23" i="25"/>
  <c r="BL23" i="25"/>
  <c r="H53" i="24"/>
  <c r="I53" i="24" s="1"/>
  <c r="J53" i="24" s="1"/>
  <c r="AJ53" i="24" s="1"/>
  <c r="G54" i="24"/>
  <c r="H54" i="24" s="1"/>
  <c r="I54" i="24" s="1"/>
  <c r="J54" i="24" s="1"/>
  <c r="AJ52" i="19"/>
  <c r="AI52" i="19"/>
  <c r="AI55" i="19" s="1"/>
  <c r="AJ55" i="21"/>
  <c r="AJ84" i="26"/>
  <c r="AJ86" i="26" s="1"/>
  <c r="AI84" i="26"/>
  <c r="AI86" i="26" s="1"/>
  <c r="AI87" i="26" s="1"/>
  <c r="BL23" i="23"/>
  <c r="BM23" i="23"/>
  <c r="BM24" i="22"/>
  <c r="BL24" i="22"/>
  <c r="BK23" i="22" s="1"/>
  <c r="BM23" i="19"/>
  <c r="BL23" i="19"/>
  <c r="AJ55" i="25"/>
  <c r="AJ55" i="20"/>
  <c r="AJ55" i="14"/>
  <c r="AJ55" i="12"/>
  <c r="AB86" i="4"/>
  <c r="AE56" i="17"/>
  <c r="AA75" i="4"/>
  <c r="AD56" i="9"/>
  <c r="AA85" i="4"/>
  <c r="AA129" i="4" s="1"/>
  <c r="AD56" i="16"/>
  <c r="AB83" i="4"/>
  <c r="AE87" i="15"/>
  <c r="AE56" i="8"/>
  <c r="AB74" i="4"/>
  <c r="AA84" i="4"/>
  <c r="AA128" i="4" s="1"/>
  <c r="AD56" i="15"/>
  <c r="AA72" i="4"/>
  <c r="AA118" i="4" s="1"/>
  <c r="AD87" i="7"/>
  <c r="AJ55" i="15"/>
  <c r="AA76" i="4"/>
  <c r="AD56" i="10"/>
  <c r="AA73" i="4"/>
  <c r="AD56" i="7"/>
  <c r="AB87" i="4"/>
  <c r="AE56" i="18"/>
  <c r="AF87" i="11"/>
  <c r="AD78" i="4" s="1"/>
  <c r="AC67" i="4"/>
  <c r="AC113" i="4" s="1"/>
  <c r="AF87" i="2"/>
  <c r="AJ87" i="17"/>
  <c r="G54" i="17"/>
  <c r="H54" i="17" s="1"/>
  <c r="I54" i="17" s="1"/>
  <c r="J54" i="17" s="1"/>
  <c r="H53" i="17"/>
  <c r="I53" i="17" s="1"/>
  <c r="J53" i="17" s="1"/>
  <c r="AJ53" i="17" s="1"/>
  <c r="AJ52" i="17"/>
  <c r="AI52" i="17"/>
  <c r="AI55" i="17" s="1"/>
  <c r="H84" i="13"/>
  <c r="I84" i="13" s="1"/>
  <c r="J84" i="13" s="1"/>
  <c r="G85" i="13"/>
  <c r="H85" i="13" s="1"/>
  <c r="I85" i="13" s="1"/>
  <c r="J85" i="13" s="1"/>
  <c r="AJ85" i="13" s="1"/>
  <c r="AH83" i="13"/>
  <c r="AH86" i="13" s="1"/>
  <c r="AH87" i="13" s="1"/>
  <c r="AI83" i="13"/>
  <c r="AJ83" i="13"/>
  <c r="AJ52" i="13"/>
  <c r="AI52" i="13"/>
  <c r="AI55" i="13" s="1"/>
  <c r="AH83" i="18"/>
  <c r="AH86" i="18" s="1"/>
  <c r="AH87" i="18" s="1"/>
  <c r="AJ83" i="18"/>
  <c r="AI83" i="18"/>
  <c r="AJ52" i="16"/>
  <c r="AI52" i="16"/>
  <c r="AI55" i="16" s="1"/>
  <c r="H84" i="18"/>
  <c r="I84" i="18" s="1"/>
  <c r="J84" i="18" s="1"/>
  <c r="G85" i="18"/>
  <c r="H85" i="18" s="1"/>
  <c r="I85" i="18" s="1"/>
  <c r="J85" i="18" s="1"/>
  <c r="AJ85" i="18" s="1"/>
  <c r="H53" i="16"/>
  <c r="I53" i="16" s="1"/>
  <c r="J53" i="16" s="1"/>
  <c r="AJ53" i="16" s="1"/>
  <c r="G54" i="16"/>
  <c r="H54" i="16" s="1"/>
  <c r="I54" i="16" s="1"/>
  <c r="J54" i="16" s="1"/>
  <c r="BL24" i="17"/>
  <c r="BK23" i="17" s="1"/>
  <c r="BM24" i="17"/>
  <c r="G85" i="14"/>
  <c r="H85" i="14" s="1"/>
  <c r="I85" i="14" s="1"/>
  <c r="J85" i="14" s="1"/>
  <c r="AJ85" i="14" s="1"/>
  <c r="H84" i="14"/>
  <c r="I84" i="14" s="1"/>
  <c r="J84" i="14" s="1"/>
  <c r="G54" i="13"/>
  <c r="H54" i="13" s="1"/>
  <c r="I54" i="13" s="1"/>
  <c r="J54" i="13" s="1"/>
  <c r="H53" i="13"/>
  <c r="I53" i="13" s="1"/>
  <c r="J53" i="13" s="1"/>
  <c r="AJ53" i="13" s="1"/>
  <c r="BL23" i="14"/>
  <c r="BM23" i="14"/>
  <c r="AI84" i="12"/>
  <c r="AI86" i="12" s="1"/>
  <c r="AI87" i="12" s="1"/>
  <c r="AJ84" i="12"/>
  <c r="AJ86" i="12" s="1"/>
  <c r="AH83" i="14"/>
  <c r="AH86" i="14" s="1"/>
  <c r="AH87" i="14" s="1"/>
  <c r="AJ83" i="14"/>
  <c r="AI83" i="14"/>
  <c r="BM23" i="15"/>
  <c r="BL23" i="15"/>
  <c r="AI84" i="16"/>
  <c r="AI86" i="16" s="1"/>
  <c r="AI87" i="16" s="1"/>
  <c r="AJ84" i="16"/>
  <c r="AJ86" i="16" s="1"/>
  <c r="AD69" i="4"/>
  <c r="AG56" i="3"/>
  <c r="AH83" i="10"/>
  <c r="AH86" i="10" s="1"/>
  <c r="AJ83" i="10"/>
  <c r="AI83" i="10"/>
  <c r="H84" i="10"/>
  <c r="I84" i="10" s="1"/>
  <c r="J84" i="10" s="1"/>
  <c r="G85" i="10"/>
  <c r="H85" i="10" s="1"/>
  <c r="I85" i="10" s="1"/>
  <c r="J85" i="10" s="1"/>
  <c r="AJ85" i="10" s="1"/>
  <c r="BM23" i="9"/>
  <c r="BL23" i="9"/>
  <c r="BL23" i="7"/>
  <c r="BM23" i="7"/>
  <c r="AJ52" i="10"/>
  <c r="AI52" i="10"/>
  <c r="AI55" i="10" s="1"/>
  <c r="H53" i="10"/>
  <c r="I53" i="10" s="1"/>
  <c r="J53" i="10" s="1"/>
  <c r="AJ53" i="10" s="1"/>
  <c r="G54" i="10"/>
  <c r="H54" i="10" s="1"/>
  <c r="I54" i="10" s="1"/>
  <c r="J54" i="10" s="1"/>
  <c r="AG87" i="10"/>
  <c r="AJ52" i="9"/>
  <c r="AI52" i="9"/>
  <c r="AI55" i="9" s="1"/>
  <c r="BL23" i="8"/>
  <c r="BM23" i="8"/>
  <c r="BM24" i="10"/>
  <c r="BL24" i="10"/>
  <c r="BK23" i="10" s="1"/>
  <c r="H53" i="9"/>
  <c r="I53" i="9" s="1"/>
  <c r="J53" i="9" s="1"/>
  <c r="AJ53" i="9" s="1"/>
  <c r="G54" i="9"/>
  <c r="H54" i="9" s="1"/>
  <c r="I54" i="9" s="1"/>
  <c r="J54" i="9" s="1"/>
  <c r="AJ55" i="7"/>
  <c r="AI87" i="8"/>
  <c r="AF87" i="9"/>
  <c r="AJ84" i="6"/>
  <c r="AJ86" i="6" s="1"/>
  <c r="AI84" i="6"/>
  <c r="AI86" i="6" s="1"/>
  <c r="AG87" i="6"/>
  <c r="BM24" i="5"/>
  <c r="BL24" i="5"/>
  <c r="BK23" i="5" s="1"/>
  <c r="AJ84" i="5"/>
  <c r="AJ86" i="5" s="1"/>
  <c r="AI84" i="5"/>
  <c r="AI86" i="5" s="1"/>
  <c r="AI87" i="5" s="1"/>
  <c r="BL23" i="2"/>
  <c r="BM23" i="2"/>
  <c r="AJ55" i="3"/>
  <c r="AI87" i="3"/>
  <c r="AJ84" i="2"/>
  <c r="AJ86" i="2" s="1"/>
  <c r="AE56" i="24" l="1"/>
  <c r="AB96" i="4"/>
  <c r="AA140" i="4"/>
  <c r="AA117" i="4"/>
  <c r="AA134" i="4"/>
  <c r="AX50" i="37"/>
  <c r="AW84" i="37"/>
  <c r="AD81" i="4"/>
  <c r="AG56" i="13"/>
  <c r="AA150" i="4"/>
  <c r="AA119" i="4"/>
  <c r="AA135" i="4"/>
  <c r="AA141" i="4"/>
  <c r="AA139" i="4"/>
  <c r="AA142" i="4"/>
  <c r="AA137" i="4"/>
  <c r="AA153" i="4"/>
  <c r="AC109" i="4"/>
  <c r="AF56" i="34"/>
  <c r="AB101" i="4"/>
  <c r="AE56" i="27"/>
  <c r="AB130" i="4"/>
  <c r="AB102" i="4"/>
  <c r="AE56" i="28"/>
  <c r="AA152" i="4"/>
  <c r="AA120" i="4"/>
  <c r="AC114" i="4"/>
  <c r="AC108" i="4"/>
  <c r="AF56" i="33"/>
  <c r="Z146" i="4"/>
  <c r="AJ55" i="22"/>
  <c r="AA100" i="4"/>
  <c r="AA146" i="4" s="1"/>
  <c r="AD87" i="27"/>
  <c r="AA103" i="4"/>
  <c r="AD56" i="29"/>
  <c r="AB104" i="4"/>
  <c r="AE56" i="30"/>
  <c r="AC106" i="4"/>
  <c r="AF56" i="31"/>
  <c r="Z147" i="4"/>
  <c r="AC107" i="4"/>
  <c r="AF56" i="32"/>
  <c r="AB131" i="4"/>
  <c r="Z148" i="4"/>
  <c r="AB105" i="4"/>
  <c r="AB151" i="4" s="1"/>
  <c r="AE87" i="31"/>
  <c r="AJ87" i="34"/>
  <c r="AD125" i="4"/>
  <c r="AG56" i="5"/>
  <c r="AD70" i="4"/>
  <c r="AC71" i="4"/>
  <c r="AC115" i="4" s="1"/>
  <c r="AF56" i="6"/>
  <c r="AB68" i="4"/>
  <c r="AB112" i="4" s="1"/>
  <c r="AE56" i="2"/>
  <c r="AJ84" i="21"/>
  <c r="AJ86" i="21" s="1"/>
  <c r="AI84" i="21"/>
  <c r="AI86" i="21" s="1"/>
  <c r="AI87" i="21" s="1"/>
  <c r="AJ55" i="24"/>
  <c r="AJ87" i="26"/>
  <c r="AJ55" i="13"/>
  <c r="AC92" i="4"/>
  <c r="AF56" i="21"/>
  <c r="AB91" i="4"/>
  <c r="AE56" i="20"/>
  <c r="AJ87" i="25"/>
  <c r="AI84" i="23"/>
  <c r="AI86" i="23" s="1"/>
  <c r="AJ84" i="23"/>
  <c r="AJ86" i="23" s="1"/>
  <c r="AC93" i="4"/>
  <c r="AF56" i="22"/>
  <c r="AB80" i="4"/>
  <c r="AB124" i="4" s="1"/>
  <c r="AE56" i="12"/>
  <c r="AB82" i="4"/>
  <c r="AB126" i="4" s="1"/>
  <c r="AE56" i="14"/>
  <c r="AB94" i="4"/>
  <c r="AB140" i="4" s="1"/>
  <c r="AE87" i="23"/>
  <c r="AB89" i="4"/>
  <c r="AB137" i="4" s="1"/>
  <c r="AE87" i="19"/>
  <c r="AB79" i="4"/>
  <c r="AB123" i="4" s="1"/>
  <c r="AE56" i="11"/>
  <c r="AC97" i="4"/>
  <c r="AF56" i="25"/>
  <c r="AB98" i="4"/>
  <c r="AB142" i="4" s="1"/>
  <c r="AE56" i="26"/>
  <c r="AB95" i="4"/>
  <c r="AE56" i="23"/>
  <c r="AB90" i="4"/>
  <c r="AE56" i="19"/>
  <c r="AJ55" i="19"/>
  <c r="AI84" i="24"/>
  <c r="AI86" i="24" s="1"/>
  <c r="AI87" i="24" s="1"/>
  <c r="AJ84" i="24"/>
  <c r="AJ86" i="24" s="1"/>
  <c r="AJ55" i="23"/>
  <c r="BM23" i="26"/>
  <c r="BL23" i="26"/>
  <c r="BM23" i="22"/>
  <c r="BL23" i="22"/>
  <c r="AJ87" i="12"/>
  <c r="AB85" i="4"/>
  <c r="AB129" i="4" s="1"/>
  <c r="AE56" i="16"/>
  <c r="AJ87" i="16"/>
  <c r="AB76" i="4"/>
  <c r="AE56" i="10"/>
  <c r="AB84" i="4"/>
  <c r="AB128" i="4" s="1"/>
  <c r="AE56" i="15"/>
  <c r="AJ55" i="17"/>
  <c r="AB75" i="4"/>
  <c r="AE56" i="9"/>
  <c r="AC86" i="4"/>
  <c r="AF56" i="17"/>
  <c r="AC87" i="4"/>
  <c r="AF56" i="18"/>
  <c r="AC74" i="4"/>
  <c r="AF56" i="8"/>
  <c r="AB72" i="4"/>
  <c r="AB118" i="4" s="1"/>
  <c r="AE87" i="7"/>
  <c r="AC83" i="4"/>
  <c r="AF87" i="15"/>
  <c r="AB73" i="4"/>
  <c r="AE56" i="7"/>
  <c r="AG87" i="11"/>
  <c r="AE78" i="4" s="1"/>
  <c r="AD67" i="4"/>
  <c r="AD113" i="4" s="1"/>
  <c r="AG87" i="2"/>
  <c r="AJ55" i="16"/>
  <c r="BL23" i="17"/>
  <c r="BM23" i="17"/>
  <c r="AJ84" i="13"/>
  <c r="AJ86" i="13" s="1"/>
  <c r="AI84" i="13"/>
  <c r="AI86" i="13" s="1"/>
  <c r="AI87" i="13" s="1"/>
  <c r="AJ84" i="18"/>
  <c r="AJ86" i="18" s="1"/>
  <c r="AI84" i="18"/>
  <c r="AI86" i="18" s="1"/>
  <c r="AI87" i="18" s="1"/>
  <c r="AJ84" i="14"/>
  <c r="AJ86" i="14" s="1"/>
  <c r="AI84" i="14"/>
  <c r="AI86" i="14" s="1"/>
  <c r="AI87" i="14" s="1"/>
  <c r="AE69" i="4"/>
  <c r="AH56" i="3"/>
  <c r="AJ55" i="10"/>
  <c r="AJ84" i="10"/>
  <c r="AJ86" i="10" s="1"/>
  <c r="AI84" i="10"/>
  <c r="AI86" i="10" s="1"/>
  <c r="AG87" i="9"/>
  <c r="AJ87" i="8"/>
  <c r="BM23" i="10"/>
  <c r="BL23" i="10"/>
  <c r="AH87" i="10"/>
  <c r="AJ55" i="9"/>
  <c r="AH87" i="6"/>
  <c r="AJ87" i="5"/>
  <c r="BL23" i="5"/>
  <c r="BM23" i="5"/>
  <c r="AJ87" i="3"/>
  <c r="AF56" i="24" l="1"/>
  <c r="AC96" i="4"/>
  <c r="AY50" i="37"/>
  <c r="AX84" i="37"/>
  <c r="AE81" i="4"/>
  <c r="AE125" i="4" s="1"/>
  <c r="AH56" i="13"/>
  <c r="AA148" i="4"/>
  <c r="AA147" i="4"/>
  <c r="AB152" i="4"/>
  <c r="AB150" i="4"/>
  <c r="AB134" i="4"/>
  <c r="AB135" i="4"/>
  <c r="AA145" i="4"/>
  <c r="AC131" i="4"/>
  <c r="AB136" i="4"/>
  <c r="AB117" i="4"/>
  <c r="AB120" i="4"/>
  <c r="AB139" i="4"/>
  <c r="AB141" i="4"/>
  <c r="AC104" i="4"/>
  <c r="AF56" i="30"/>
  <c r="AC101" i="4"/>
  <c r="AF56" i="27"/>
  <c r="AC105" i="4"/>
  <c r="AC151" i="4" s="1"/>
  <c r="AF87" i="31"/>
  <c r="AD107" i="4"/>
  <c r="AG56" i="32"/>
  <c r="AB103" i="4"/>
  <c r="AE56" i="29"/>
  <c r="AB153" i="4"/>
  <c r="AD109" i="4"/>
  <c r="AG56" i="34"/>
  <c r="AD108" i="4"/>
  <c r="AG56" i="33"/>
  <c r="AC130" i="4"/>
  <c r="AB100" i="4"/>
  <c r="AB146" i="4" s="1"/>
  <c r="AE87" i="27"/>
  <c r="AC102" i="4"/>
  <c r="AF56" i="28"/>
  <c r="AD106" i="4"/>
  <c r="AG56" i="31"/>
  <c r="AB119" i="4"/>
  <c r="AD114" i="4"/>
  <c r="AE70" i="4"/>
  <c r="AH56" i="5"/>
  <c r="AJ87" i="21"/>
  <c r="AD71" i="4"/>
  <c r="AD115" i="4" s="1"/>
  <c r="AG56" i="6"/>
  <c r="AC68" i="4"/>
  <c r="AC112" i="4" s="1"/>
  <c r="AF56" i="2"/>
  <c r="AC90" i="4"/>
  <c r="AF56" i="19"/>
  <c r="AC79" i="4"/>
  <c r="AC123" i="4" s="1"/>
  <c r="AF56" i="11"/>
  <c r="AC95" i="4"/>
  <c r="AF56" i="23"/>
  <c r="AC91" i="4"/>
  <c r="AF56" i="20"/>
  <c r="AC89" i="4"/>
  <c r="AC136" i="4" s="1"/>
  <c r="AF87" i="19"/>
  <c r="AF56" i="12"/>
  <c r="AC80" i="4"/>
  <c r="AC124" i="4" s="1"/>
  <c r="AC98" i="4"/>
  <c r="AF56" i="26"/>
  <c r="AJ87" i="24"/>
  <c r="AC94" i="4"/>
  <c r="AC140" i="4" s="1"/>
  <c r="AF87" i="23"/>
  <c r="AD93" i="4"/>
  <c r="AG56" i="22"/>
  <c r="AD92" i="4"/>
  <c r="AG56" i="21"/>
  <c r="AD97" i="4"/>
  <c r="AG56" i="25"/>
  <c r="AC82" i="4"/>
  <c r="AC126" i="4" s="1"/>
  <c r="AF56" i="14"/>
  <c r="AJ87" i="18"/>
  <c r="AJ87" i="13"/>
  <c r="AD86" i="4"/>
  <c r="AG56" i="17"/>
  <c r="AC76" i="4"/>
  <c r="AF56" i="10"/>
  <c r="AD87" i="4"/>
  <c r="AG56" i="18"/>
  <c r="AD83" i="4"/>
  <c r="AG87" i="15"/>
  <c r="AC84" i="4"/>
  <c r="AC128" i="4" s="1"/>
  <c r="AF56" i="15"/>
  <c r="AC75" i="4"/>
  <c r="AF56" i="9"/>
  <c r="AD74" i="4"/>
  <c r="AG56" i="8"/>
  <c r="AC85" i="4"/>
  <c r="AC129" i="4" s="1"/>
  <c r="AF56" i="16"/>
  <c r="AC72" i="4"/>
  <c r="AC118" i="4" s="1"/>
  <c r="AF87" i="7"/>
  <c r="AC73" i="4"/>
  <c r="AF56" i="7"/>
  <c r="AH87" i="11"/>
  <c r="AF78" i="4" s="1"/>
  <c r="AE67" i="4"/>
  <c r="AE113" i="4" s="1"/>
  <c r="AH87" i="2"/>
  <c r="AJ87" i="14"/>
  <c r="AF69" i="4"/>
  <c r="AI56" i="3"/>
  <c r="AH87" i="9"/>
  <c r="AI87" i="10"/>
  <c r="AI87" i="6"/>
  <c r="AG56" i="24" l="1"/>
  <c r="AD96" i="4"/>
  <c r="AC117" i="4"/>
  <c r="AC119" i="4"/>
  <c r="AC120" i="4"/>
  <c r="AZ50" i="37"/>
  <c r="AZ84" i="37" s="1"/>
  <c r="AY84" i="37"/>
  <c r="AF81" i="4"/>
  <c r="AF125" i="4" s="1"/>
  <c r="AI56" i="13"/>
  <c r="AC152" i="4"/>
  <c r="AC150" i="4"/>
  <c r="AC153" i="4"/>
  <c r="AB148" i="4"/>
  <c r="AB145" i="4"/>
  <c r="AB147" i="4"/>
  <c r="AE106" i="4"/>
  <c r="AH56" i="31"/>
  <c r="AC103" i="4"/>
  <c r="AF56" i="29"/>
  <c r="AE114" i="4"/>
  <c r="AC135" i="4"/>
  <c r="AC134" i="4"/>
  <c r="AD102" i="4"/>
  <c r="AG56" i="28"/>
  <c r="AD131" i="4"/>
  <c r="AD101" i="4"/>
  <c r="AG56" i="27"/>
  <c r="AC142" i="4"/>
  <c r="AC139" i="4"/>
  <c r="AE108" i="4"/>
  <c r="AH56" i="33"/>
  <c r="AD151" i="4"/>
  <c r="AC100" i="4"/>
  <c r="AC145" i="4" s="1"/>
  <c r="AF87" i="27"/>
  <c r="AD105" i="4"/>
  <c r="AD153" i="4" s="1"/>
  <c r="AG87" i="31"/>
  <c r="AD104" i="4"/>
  <c r="AG56" i="30"/>
  <c r="AE107" i="4"/>
  <c r="AH56" i="32"/>
  <c r="AD130" i="4"/>
  <c r="AC137" i="4"/>
  <c r="AE109" i="4"/>
  <c r="AH56" i="34"/>
  <c r="AC141" i="4"/>
  <c r="AI56" i="5"/>
  <c r="AF70" i="4"/>
  <c r="AE71" i="4"/>
  <c r="AE115" i="4" s="1"/>
  <c r="AH56" i="6"/>
  <c r="AD68" i="4"/>
  <c r="AD112" i="4" s="1"/>
  <c r="AG56" i="2"/>
  <c r="AE93" i="4"/>
  <c r="AH56" i="22"/>
  <c r="AG56" i="12"/>
  <c r="AD80" i="4"/>
  <c r="AD124" i="4" s="1"/>
  <c r="AD82" i="4"/>
  <c r="AD126" i="4" s="1"/>
  <c r="AG56" i="14"/>
  <c r="AD94" i="4"/>
  <c r="AD140" i="4" s="1"/>
  <c r="AG87" i="23"/>
  <c r="AD79" i="4"/>
  <c r="AD123" i="4" s="1"/>
  <c r="AG56" i="11"/>
  <c r="AE97" i="4"/>
  <c r="AH56" i="25"/>
  <c r="AD91" i="4"/>
  <c r="AG56" i="20"/>
  <c r="AD98" i="4"/>
  <c r="AG56" i="26"/>
  <c r="AD90" i="4"/>
  <c r="AG56" i="19"/>
  <c r="AD89" i="4"/>
  <c r="AD137" i="4" s="1"/>
  <c r="AG87" i="19"/>
  <c r="AE92" i="4"/>
  <c r="AH56" i="21"/>
  <c r="AD95" i="4"/>
  <c r="AD139" i="4" s="1"/>
  <c r="AG56" i="23"/>
  <c r="AD73" i="4"/>
  <c r="AG56" i="7"/>
  <c r="AE74" i="4"/>
  <c r="AH56" i="8"/>
  <c r="AD75" i="4"/>
  <c r="AG56" i="9"/>
  <c r="AD76" i="4"/>
  <c r="AG56" i="10"/>
  <c r="AD72" i="4"/>
  <c r="AD118" i="4" s="1"/>
  <c r="AG87" i="7"/>
  <c r="AD84" i="4"/>
  <c r="AD128" i="4" s="1"/>
  <c r="AG56" i="15"/>
  <c r="AE87" i="4"/>
  <c r="AH56" i="18"/>
  <c r="AE86" i="4"/>
  <c r="AH56" i="17"/>
  <c r="AD85" i="4"/>
  <c r="AD129" i="4" s="1"/>
  <c r="AG56" i="16"/>
  <c r="AE83" i="4"/>
  <c r="AH87" i="15"/>
  <c r="AI87" i="11"/>
  <c r="AG78" i="4" s="1"/>
  <c r="AF67" i="4"/>
  <c r="AF113" i="4" s="1"/>
  <c r="AI87" i="2"/>
  <c r="AG69" i="4"/>
  <c r="AJ56" i="3"/>
  <c r="AH69" i="4" s="1"/>
  <c r="AJ87" i="10"/>
  <c r="AI87" i="9"/>
  <c r="AJ87" i="6"/>
  <c r="AH56" i="24" l="1"/>
  <c r="AE96" i="4"/>
  <c r="AD142" i="4"/>
  <c r="AK10" i="37"/>
  <c r="AM10" i="37" a="1"/>
  <c r="AM10" i="37" s="1"/>
  <c r="AG81" i="4"/>
  <c r="AJ56" i="13"/>
  <c r="AH81" i="4" s="1"/>
  <c r="AD141" i="4"/>
  <c r="AD134" i="4"/>
  <c r="AD119" i="4"/>
  <c r="AC148" i="4"/>
  <c r="AE131" i="4"/>
  <c r="AD135" i="4"/>
  <c r="AD150" i="4"/>
  <c r="AE101" i="4"/>
  <c r="AH56" i="27"/>
  <c r="AF109" i="4"/>
  <c r="AI56" i="34"/>
  <c r="AC146" i="4"/>
  <c r="AF107" i="4"/>
  <c r="AI56" i="32"/>
  <c r="AE104" i="4"/>
  <c r="AH56" i="30"/>
  <c r="AD103" i="4"/>
  <c r="AG56" i="29"/>
  <c r="AF114" i="4"/>
  <c r="AC147" i="4"/>
  <c r="AE102" i="4"/>
  <c r="AH56" i="28"/>
  <c r="AD136" i="4"/>
  <c r="AF106" i="4"/>
  <c r="AI56" i="31"/>
  <c r="AD117" i="4"/>
  <c r="AE105" i="4"/>
  <c r="AE151" i="4" s="1"/>
  <c r="AH87" i="31"/>
  <c r="AF108" i="4"/>
  <c r="AI56" i="33"/>
  <c r="AE130" i="4"/>
  <c r="AD120" i="4"/>
  <c r="AD152" i="4"/>
  <c r="AD100" i="4"/>
  <c r="AD146" i="4" s="1"/>
  <c r="AG87" i="27"/>
  <c r="AG125" i="4"/>
  <c r="AJ56" i="5"/>
  <c r="AG70" i="4"/>
  <c r="AF71" i="4"/>
  <c r="AF115" i="4" s="1"/>
  <c r="AI56" i="6"/>
  <c r="AE68" i="4"/>
  <c r="AE112" i="4" s="1"/>
  <c r="AH56" i="2"/>
  <c r="AE90" i="4"/>
  <c r="AH56" i="19"/>
  <c r="AE89" i="4"/>
  <c r="AE136" i="4" s="1"/>
  <c r="AH87" i="19"/>
  <c r="AE91" i="4"/>
  <c r="AH56" i="20"/>
  <c r="AE82" i="4"/>
  <c r="AE126" i="4" s="1"/>
  <c r="AH56" i="14"/>
  <c r="AF97" i="4"/>
  <c r="AI56" i="25"/>
  <c r="AE98" i="4"/>
  <c r="AH56" i="26"/>
  <c r="AE80" i="4"/>
  <c r="AE124" i="4" s="1"/>
  <c r="AH56" i="12"/>
  <c r="AE79" i="4"/>
  <c r="AE123" i="4" s="1"/>
  <c r="AH56" i="11"/>
  <c r="AF92" i="4"/>
  <c r="AI56" i="21"/>
  <c r="AE94" i="4"/>
  <c r="AE140" i="4" s="1"/>
  <c r="AH87" i="23"/>
  <c r="AF93" i="4"/>
  <c r="AI56" i="22"/>
  <c r="AE95" i="4"/>
  <c r="AH56" i="23"/>
  <c r="AE75" i="4"/>
  <c r="AH56" i="9"/>
  <c r="AF86" i="4"/>
  <c r="AI56" i="17"/>
  <c r="AE76" i="4"/>
  <c r="AH56" i="10"/>
  <c r="AE84" i="4"/>
  <c r="AE128" i="4" s="1"/>
  <c r="AH56" i="15"/>
  <c r="AE72" i="4"/>
  <c r="AE118" i="4" s="1"/>
  <c r="AH87" i="7"/>
  <c r="AE73" i="4"/>
  <c r="AH56" i="7"/>
  <c r="AF87" i="4"/>
  <c r="AI56" i="18"/>
  <c r="AF83" i="4"/>
  <c r="AI87" i="15"/>
  <c r="AI56" i="8"/>
  <c r="AF74" i="4"/>
  <c r="AE85" i="4"/>
  <c r="AE129" i="4" s="1"/>
  <c r="AH56" i="16"/>
  <c r="AJ87" i="11"/>
  <c r="AH78" i="4" s="1"/>
  <c r="AG67" i="4"/>
  <c r="AG113" i="4" s="1"/>
  <c r="AJ87" i="2"/>
  <c r="AH67" i="4" s="1"/>
  <c r="AH113" i="4" s="1"/>
  <c r="AJ87" i="9"/>
  <c r="AI56" i="24" l="1"/>
  <c r="AF96" i="4"/>
  <c r="AF130" i="4"/>
  <c r="AD145" i="4"/>
  <c r="AE119" i="4"/>
  <c r="J161" i="4"/>
  <c r="AD147" i="4"/>
  <c r="AF131" i="4"/>
  <c r="AE120" i="4"/>
  <c r="AE135" i="4"/>
  <c r="AE150" i="4"/>
  <c r="AF105" i="4"/>
  <c r="AF151" i="4" s="1"/>
  <c r="AI87" i="31"/>
  <c r="AE152" i="4"/>
  <c r="AF104" i="4"/>
  <c r="AI56" i="30"/>
  <c r="AE117" i="4"/>
  <c r="AE142" i="4"/>
  <c r="AE137" i="4"/>
  <c r="AF102" i="4"/>
  <c r="AI56" i="28"/>
  <c r="AG114" i="4"/>
  <c r="AE153" i="4"/>
  <c r="AG109" i="4"/>
  <c r="AJ56" i="34"/>
  <c r="AH109" i="4" s="1"/>
  <c r="AG106" i="4"/>
  <c r="AJ56" i="31"/>
  <c r="AH106" i="4" s="1"/>
  <c r="AD148" i="4"/>
  <c r="AE141" i="4"/>
  <c r="AE139" i="4"/>
  <c r="AE134" i="4"/>
  <c r="AE100" i="4"/>
  <c r="AE145" i="4" s="1"/>
  <c r="AH87" i="27"/>
  <c r="AG108" i="4"/>
  <c r="AJ56" i="33"/>
  <c r="AH108" i="4" s="1"/>
  <c r="AF101" i="4"/>
  <c r="AI56" i="27"/>
  <c r="AE103" i="4"/>
  <c r="AH56" i="29"/>
  <c r="AG107" i="4"/>
  <c r="AJ56" i="32"/>
  <c r="AH107" i="4" s="1"/>
  <c r="AH125" i="4"/>
  <c r="AH70" i="4"/>
  <c r="AH114" i="4" s="1"/>
  <c r="AG71" i="4"/>
  <c r="AG115" i="4" s="1"/>
  <c r="AJ56" i="6"/>
  <c r="AH71" i="4" s="1"/>
  <c r="AH115" i="4" s="1"/>
  <c r="AF68" i="4"/>
  <c r="AF112" i="4" s="1"/>
  <c r="AI56" i="2"/>
  <c r="AG93" i="4"/>
  <c r="AJ56" i="22"/>
  <c r="AH93" i="4" s="1"/>
  <c r="AF80" i="4"/>
  <c r="AF124" i="4" s="1"/>
  <c r="AI56" i="12"/>
  <c r="AF91" i="4"/>
  <c r="AI56" i="20"/>
  <c r="AF89" i="4"/>
  <c r="AF136" i="4" s="1"/>
  <c r="AI87" i="19"/>
  <c r="AG92" i="4"/>
  <c r="AJ56" i="21"/>
  <c r="AH92" i="4" s="1"/>
  <c r="AG97" i="4"/>
  <c r="AJ56" i="25"/>
  <c r="AH97" i="4" s="1"/>
  <c r="AF79" i="4"/>
  <c r="AF123" i="4" s="1"/>
  <c r="AI56" i="11"/>
  <c r="AF90" i="4"/>
  <c r="AI56" i="19"/>
  <c r="AF94" i="4"/>
  <c r="AF140" i="4" s="1"/>
  <c r="AI87" i="23"/>
  <c r="AF98" i="4"/>
  <c r="AI56" i="26"/>
  <c r="AF95" i="4"/>
  <c r="AI56" i="23"/>
  <c r="AF82" i="4"/>
  <c r="AF126" i="4" s="1"/>
  <c r="AI56" i="14"/>
  <c r="AJ87" i="15"/>
  <c r="AH83" i="4" s="1"/>
  <c r="AG83" i="4"/>
  <c r="AF84" i="4"/>
  <c r="AF128" i="4" s="1"/>
  <c r="AI56" i="15"/>
  <c r="AG87" i="4"/>
  <c r="AJ56" i="18"/>
  <c r="AH87" i="4" s="1"/>
  <c r="AF76" i="4"/>
  <c r="AI56" i="10"/>
  <c r="AF73" i="4"/>
  <c r="AI56" i="7"/>
  <c r="AF72" i="4"/>
  <c r="AF118" i="4" s="1"/>
  <c r="AI87" i="7"/>
  <c r="AF75" i="4"/>
  <c r="AI56" i="9"/>
  <c r="AF85" i="4"/>
  <c r="AF129" i="4" s="1"/>
  <c r="AI56" i="16"/>
  <c r="AG86" i="4"/>
  <c r="AJ56" i="17"/>
  <c r="AH86" i="4" s="1"/>
  <c r="AG74" i="4"/>
  <c r="AJ56" i="8"/>
  <c r="AH74" i="4" s="1"/>
  <c r="AG96" i="4" l="1"/>
  <c r="AJ56" i="24"/>
  <c r="AH96" i="4" s="1"/>
  <c r="AF142" i="4"/>
  <c r="AH130" i="4"/>
  <c r="AF120" i="4"/>
  <c r="AF134" i="4"/>
  <c r="AE147" i="4"/>
  <c r="AF150" i="4"/>
  <c r="J162" i="4"/>
  <c r="AE148" i="4"/>
  <c r="J163" i="4"/>
  <c r="AF153" i="4"/>
  <c r="AE146" i="4"/>
  <c r="N162" i="4"/>
  <c r="O162" i="4"/>
  <c r="AG101" i="4"/>
  <c r="AJ56" i="27"/>
  <c r="AH101" i="4" s="1"/>
  <c r="AG105" i="4"/>
  <c r="AG151" i="4" s="1"/>
  <c r="AJ87" i="31"/>
  <c r="AH105" i="4" s="1"/>
  <c r="AH150" i="4" s="1"/>
  <c r="AK150" i="4" s="1"/>
  <c r="AG130" i="4"/>
  <c r="AF117" i="4"/>
  <c r="AF141" i="4"/>
  <c r="AF103" i="4"/>
  <c r="AI56" i="29"/>
  <c r="AF100" i="4"/>
  <c r="AF146" i="4" s="1"/>
  <c r="AI87" i="27"/>
  <c r="AG104" i="4"/>
  <c r="AJ56" i="30"/>
  <c r="AH104" i="4" s="1"/>
  <c r="AF137" i="4"/>
  <c r="AH131" i="4"/>
  <c r="AF119" i="4"/>
  <c r="AG131" i="4"/>
  <c r="AF139" i="4"/>
  <c r="AF135" i="4"/>
  <c r="AF152" i="4"/>
  <c r="AG102" i="4"/>
  <c r="AJ56" i="28"/>
  <c r="AH102" i="4" s="1"/>
  <c r="AG68" i="4"/>
  <c r="AG112" i="4" s="1"/>
  <c r="AJ56" i="2"/>
  <c r="AH68" i="4" s="1"/>
  <c r="AH112" i="4" s="1"/>
  <c r="AJ56" i="14"/>
  <c r="AH82" i="4" s="1"/>
  <c r="AH126" i="4" s="1"/>
  <c r="AG82" i="4"/>
  <c r="AG126" i="4" s="1"/>
  <c r="AJ87" i="19"/>
  <c r="AH89" i="4" s="1"/>
  <c r="AH137" i="4" s="1"/>
  <c r="AG89" i="4"/>
  <c r="AG136" i="4" s="1"/>
  <c r="AG98" i="4"/>
  <c r="AJ56" i="26"/>
  <c r="AH98" i="4" s="1"/>
  <c r="AJ56" i="19"/>
  <c r="AH90" i="4" s="1"/>
  <c r="AG90" i="4"/>
  <c r="AG95" i="4"/>
  <c r="AJ56" i="23"/>
  <c r="AH95" i="4" s="1"/>
  <c r="AG91" i="4"/>
  <c r="AJ56" i="20"/>
  <c r="AH91" i="4" s="1"/>
  <c r="AG79" i="4"/>
  <c r="AG123" i="4" s="1"/>
  <c r="AJ56" i="11"/>
  <c r="AH79" i="4" s="1"/>
  <c r="AH123" i="4" s="1"/>
  <c r="AJ56" i="12"/>
  <c r="AH80" i="4" s="1"/>
  <c r="AH124" i="4" s="1"/>
  <c r="AG80" i="4"/>
  <c r="AG124" i="4" s="1"/>
  <c r="AJ87" i="23"/>
  <c r="AH94" i="4" s="1"/>
  <c r="AH140" i="4" s="1"/>
  <c r="AG94" i="4"/>
  <c r="AG140" i="4" s="1"/>
  <c r="AJ56" i="10"/>
  <c r="AH76" i="4" s="1"/>
  <c r="AG76" i="4"/>
  <c r="AG85" i="4"/>
  <c r="AG129" i="4" s="1"/>
  <c r="AJ56" i="16"/>
  <c r="AH85" i="4" s="1"/>
  <c r="AH129" i="4" s="1"/>
  <c r="AG75" i="4"/>
  <c r="AJ56" i="9"/>
  <c r="AH75" i="4" s="1"/>
  <c r="AG72" i="4"/>
  <c r="AG118" i="4" s="1"/>
  <c r="AJ87" i="7"/>
  <c r="AH72" i="4" s="1"/>
  <c r="AH118" i="4" s="1"/>
  <c r="AG84" i="4"/>
  <c r="AG128" i="4" s="1"/>
  <c r="AJ56" i="15"/>
  <c r="AH84" i="4" s="1"/>
  <c r="AH128" i="4" s="1"/>
  <c r="AG73" i="4"/>
  <c r="AJ56" i="7"/>
  <c r="AH73" i="4" s="1"/>
  <c r="P162" i="4" l="1"/>
  <c r="AH117" i="4"/>
  <c r="K160" i="4" s="1"/>
  <c r="K165" i="4" s="1"/>
  <c r="AG153" i="4"/>
  <c r="AG117" i="4"/>
  <c r="AG142" i="4"/>
  <c r="AG120" i="4"/>
  <c r="AH120" i="4"/>
  <c r="K163" i="4" s="1"/>
  <c r="L163" i="4" s="1"/>
  <c r="AG152" i="4"/>
  <c r="N163" i="4"/>
  <c r="AG150" i="4"/>
  <c r="O161" i="4"/>
  <c r="K161" i="4"/>
  <c r="L161" i="4" s="1"/>
  <c r="AG135" i="4"/>
  <c r="J160" i="4"/>
  <c r="N160" i="4"/>
  <c r="N165" i="4" s="1"/>
  <c r="O163" i="4"/>
  <c r="O165" i="4"/>
  <c r="R163" i="4"/>
  <c r="S161" i="4"/>
  <c r="N161" i="4"/>
  <c r="P161" i="4" s="1"/>
  <c r="W160" i="4"/>
  <c r="W165" i="4" s="1"/>
  <c r="AH136" i="4"/>
  <c r="AF145" i="4"/>
  <c r="AH135" i="4"/>
  <c r="AH141" i="4"/>
  <c r="AG100" i="4"/>
  <c r="AG145" i="4" s="1"/>
  <c r="AJ87" i="27"/>
  <c r="AH100" i="4" s="1"/>
  <c r="AH148" i="4" s="1"/>
  <c r="AH152" i="4"/>
  <c r="AH139" i="4"/>
  <c r="AF148" i="4"/>
  <c r="AG137" i="4"/>
  <c r="AG103" i="4"/>
  <c r="AJ56" i="29"/>
  <c r="AH103" i="4" s="1"/>
  <c r="AF147" i="4"/>
  <c r="AH151" i="4"/>
  <c r="AK151" i="4" s="1"/>
  <c r="AK152" i="4" s="1"/>
  <c r="AK153" i="4" s="1"/>
  <c r="AK154" i="4" s="1"/>
  <c r="AK155" i="4" s="1"/>
  <c r="AK156" i="4" s="1"/>
  <c r="AK157" i="4" s="1"/>
  <c r="AK158" i="4" s="1"/>
  <c r="AK159" i="4" s="1"/>
  <c r="AK160" i="4" s="1"/>
  <c r="AK161" i="4" s="1"/>
  <c r="AK162" i="4" s="1"/>
  <c r="AK163" i="4" s="1"/>
  <c r="AK164" i="4" s="1"/>
  <c r="AK165" i="4" s="1"/>
  <c r="AK166" i="4" s="1"/>
  <c r="AK167" i="4" s="1"/>
  <c r="AK168" i="4" s="1"/>
  <c r="AK169" i="4" s="1"/>
  <c r="AK170" i="4" s="1"/>
  <c r="AK171" i="4" s="1"/>
  <c r="AK172" i="4" s="1"/>
  <c r="AK173" i="4" s="1"/>
  <c r="AK174" i="4" s="1"/>
  <c r="AK175" i="4" s="1"/>
  <c r="AK176" i="4" s="1"/>
  <c r="AK177" i="4" s="1"/>
  <c r="AK178" i="4" s="1"/>
  <c r="AK179" i="4" s="1"/>
  <c r="AK180" i="4" s="1"/>
  <c r="AK181" i="4" s="1"/>
  <c r="AK182" i="4" s="1"/>
  <c r="AK183" i="4" s="1"/>
  <c r="AK184" i="4" s="1"/>
  <c r="AK185" i="4" s="1"/>
  <c r="AK186" i="4" s="1"/>
  <c r="AK187" i="4" s="1"/>
  <c r="AK188" i="4" s="1"/>
  <c r="AK189" i="4" s="1"/>
  <c r="AK190" i="4" s="1"/>
  <c r="AK191" i="4" s="1"/>
  <c r="AK192" i="4" s="1"/>
  <c r="AK193" i="4" s="1"/>
  <c r="AK194" i="4" s="1"/>
  <c r="AK195" i="4" s="1"/>
  <c r="AK196" i="4" s="1"/>
  <c r="AK197" i="4" s="1"/>
  <c r="AK198" i="4" s="1"/>
  <c r="AK199" i="4" s="1"/>
  <c r="AK200" i="4" s="1"/>
  <c r="AK201" i="4" s="1"/>
  <c r="AK202" i="4" s="1"/>
  <c r="AK203" i="4" s="1"/>
  <c r="AK204" i="4" s="1"/>
  <c r="AK205" i="4" s="1"/>
  <c r="AK206" i="4" s="1"/>
  <c r="AK207" i="4" s="1"/>
  <c r="AK208" i="4" s="1"/>
  <c r="AK209" i="4" s="1"/>
  <c r="AK210" i="4" s="1"/>
  <c r="AK211" i="4" s="1"/>
  <c r="AK212" i="4" s="1"/>
  <c r="AK213" i="4" s="1"/>
  <c r="AK214" i="4" s="1"/>
  <c r="AK215" i="4" s="1"/>
  <c r="AK216" i="4" s="1"/>
  <c r="AK217" i="4" s="1"/>
  <c r="AK218" i="4" s="1"/>
  <c r="AK219" i="4" s="1"/>
  <c r="AK220" i="4" s="1"/>
  <c r="AK221" i="4" s="1"/>
  <c r="AK222" i="4" s="1"/>
  <c r="AK223" i="4" s="1"/>
  <c r="AK224" i="4" s="1"/>
  <c r="AK225" i="4" s="1"/>
  <c r="AK226" i="4" s="1"/>
  <c r="AK227" i="4" s="1"/>
  <c r="AK228" i="4" s="1"/>
  <c r="AK229" i="4" s="1"/>
  <c r="AK230" i="4" s="1"/>
  <c r="AK231" i="4" s="1"/>
  <c r="AK232" i="4" s="1"/>
  <c r="AK233" i="4" s="1"/>
  <c r="AK234" i="4" s="1"/>
  <c r="AK235" i="4" s="1"/>
  <c r="AK236" i="4" s="1"/>
  <c r="AK237" i="4" s="1"/>
  <c r="AK238" i="4" s="1"/>
  <c r="AK239" i="4" s="1"/>
  <c r="AK240" i="4" s="1"/>
  <c r="AK241" i="4" s="1"/>
  <c r="AK242" i="4" s="1"/>
  <c r="AK243" i="4" s="1"/>
  <c r="AK244" i="4" s="1"/>
  <c r="AK245" i="4" s="1"/>
  <c r="AK246" i="4" s="1"/>
  <c r="AK247" i="4" s="1"/>
  <c r="AK248" i="4" s="1"/>
  <c r="AK249" i="4" s="1"/>
  <c r="AK250" i="4" s="1"/>
  <c r="AK251" i="4" s="1"/>
  <c r="AK252" i="4" s="1"/>
  <c r="AK253" i="4" s="1"/>
  <c r="AK254" i="4" s="1"/>
  <c r="AK255" i="4" s="1"/>
  <c r="AK256" i="4" s="1"/>
  <c r="AK257" i="4" s="1"/>
  <c r="AK258" i="4" s="1"/>
  <c r="AK259" i="4" s="1"/>
  <c r="AK260" i="4" s="1"/>
  <c r="AK261" i="4" s="1"/>
  <c r="AK262" i="4" s="1"/>
  <c r="AK263" i="4" s="1"/>
  <c r="AK264" i="4" s="1"/>
  <c r="AK265" i="4" s="1"/>
  <c r="AK266" i="4" s="1"/>
  <c r="AK267" i="4" s="1"/>
  <c r="AK268" i="4" s="1"/>
  <c r="AK269" i="4" s="1"/>
  <c r="AK270" i="4" s="1"/>
  <c r="AK271" i="4" s="1"/>
  <c r="AK272" i="4" s="1"/>
  <c r="AK273" i="4" s="1"/>
  <c r="AK274" i="4" s="1"/>
  <c r="AK275" i="4" s="1"/>
  <c r="AK276" i="4" s="1"/>
  <c r="AK277" i="4" s="1"/>
  <c r="AK278" i="4" s="1"/>
  <c r="AK279" i="4" s="1"/>
  <c r="AK280" i="4" s="1"/>
  <c r="AK281" i="4" s="1"/>
  <c r="AK282" i="4" s="1"/>
  <c r="AK283" i="4" s="1"/>
  <c r="AK284" i="4" s="1"/>
  <c r="AK285" i="4" s="1"/>
  <c r="AK286" i="4" s="1"/>
  <c r="AK287" i="4" s="1"/>
  <c r="AK288" i="4" s="1"/>
  <c r="AK289" i="4" s="1"/>
  <c r="AK290" i="4" s="1"/>
  <c r="AK291" i="4" s="1"/>
  <c r="AK292" i="4" s="1"/>
  <c r="AK293" i="4" s="1"/>
  <c r="AK294" i="4" s="1"/>
  <c r="AK295" i="4" s="1"/>
  <c r="AK296" i="4" s="1"/>
  <c r="AK297" i="4" s="1"/>
  <c r="AK298" i="4" s="1"/>
  <c r="AK299" i="4" s="1"/>
  <c r="AK300" i="4" s="1"/>
  <c r="AK301" i="4" s="1"/>
  <c r="AK302" i="4" s="1"/>
  <c r="AK303" i="4" s="1"/>
  <c r="AK304" i="4" s="1"/>
  <c r="AK305" i="4" s="1"/>
  <c r="AK306" i="4" s="1"/>
  <c r="AK307" i="4" s="1"/>
  <c r="AK308" i="4" s="1"/>
  <c r="AK309" i="4" s="1"/>
  <c r="AK310" i="4" s="1"/>
  <c r="AK311" i="4" s="1"/>
  <c r="AK312" i="4" s="1"/>
  <c r="AK313" i="4" s="1"/>
  <c r="AK314" i="4" s="1"/>
  <c r="AK315" i="4" s="1"/>
  <c r="AK316" i="4" s="1"/>
  <c r="AK317" i="4" s="1"/>
  <c r="AK318" i="4" s="1"/>
  <c r="AK319" i="4" s="1"/>
  <c r="AK320" i="4" s="1"/>
  <c r="AK321" i="4" s="1"/>
  <c r="AK322" i="4" s="1"/>
  <c r="AK323" i="4" s="1"/>
  <c r="AK324" i="4" s="1"/>
  <c r="AK325" i="4" s="1"/>
  <c r="AK326" i="4" s="1"/>
  <c r="AK327" i="4" s="1"/>
  <c r="AK328" i="4" s="1"/>
  <c r="AK329" i="4" s="1"/>
  <c r="AK330" i="4" s="1"/>
  <c r="AK331" i="4" s="1"/>
  <c r="AK332" i="4" s="1"/>
  <c r="AK333" i="4" s="1"/>
  <c r="AK334" i="4" s="1"/>
  <c r="AK335" i="4" s="1"/>
  <c r="AK336" i="4" s="1"/>
  <c r="AK337" i="4" s="1"/>
  <c r="AK338" i="4" s="1"/>
  <c r="AK339" i="4" s="1"/>
  <c r="AK340" i="4" s="1"/>
  <c r="AK341" i="4" s="1"/>
  <c r="AK342" i="4" s="1"/>
  <c r="AK343" i="4" s="1"/>
  <c r="AK344" i="4" s="1"/>
  <c r="AK345" i="4" s="1"/>
  <c r="AK346" i="4" s="1"/>
  <c r="AK347" i="4" s="1"/>
  <c r="AK348" i="4" s="1"/>
  <c r="AK349" i="4" s="1"/>
  <c r="AK350" i="4" s="1"/>
  <c r="AK351" i="4" s="1"/>
  <c r="AK352" i="4" s="1"/>
  <c r="AK353" i="4" s="1"/>
  <c r="AK354" i="4" s="1"/>
  <c r="AK355" i="4" s="1"/>
  <c r="AK356" i="4" s="1"/>
  <c r="AK357" i="4" s="1"/>
  <c r="AK358" i="4" s="1"/>
  <c r="AK359" i="4" s="1"/>
  <c r="AK360" i="4" s="1"/>
  <c r="AK361" i="4" s="1"/>
  <c r="AK362" i="4" s="1"/>
  <c r="AK363" i="4" s="1"/>
  <c r="AK364" i="4" s="1"/>
  <c r="AK365" i="4" s="1"/>
  <c r="AK366" i="4" s="1"/>
  <c r="AK367" i="4" s="1"/>
  <c r="AK368" i="4" s="1"/>
  <c r="AK369" i="4" s="1"/>
  <c r="AK370" i="4" s="1"/>
  <c r="AK371" i="4" s="1"/>
  <c r="AK372" i="4" s="1"/>
  <c r="AK373" i="4" s="1"/>
  <c r="AK374" i="4" s="1"/>
  <c r="AK375" i="4" s="1"/>
  <c r="AK376" i="4" s="1"/>
  <c r="AK377" i="4" s="1"/>
  <c r="AK378" i="4" s="1"/>
  <c r="AK379" i="4" s="1"/>
  <c r="AK380" i="4" s="1"/>
  <c r="AK381" i="4" s="1"/>
  <c r="AK382" i="4" s="1"/>
  <c r="AK383" i="4" s="1"/>
  <c r="AK384" i="4" s="1"/>
  <c r="AK385" i="4" s="1"/>
  <c r="AK386" i="4" s="1"/>
  <c r="AK387" i="4" s="1"/>
  <c r="AK388" i="4" s="1"/>
  <c r="AK389" i="4" s="1"/>
  <c r="AK390" i="4" s="1"/>
  <c r="AK391" i="4" s="1"/>
  <c r="AK392" i="4" s="1"/>
  <c r="AK393" i="4" s="1"/>
  <c r="AK394" i="4" s="1"/>
  <c r="AK395" i="4" s="1"/>
  <c r="AK396" i="4" s="1"/>
  <c r="AK397" i="4" s="1"/>
  <c r="AK398" i="4" s="1"/>
  <c r="AK399" i="4" s="1"/>
  <c r="AK400" i="4" s="1"/>
  <c r="AK401" i="4" s="1"/>
  <c r="AK402" i="4" s="1"/>
  <c r="AK403" i="4" s="1"/>
  <c r="AK404" i="4" s="1"/>
  <c r="AK405" i="4" s="1"/>
  <c r="AK406" i="4" s="1"/>
  <c r="AK407" i="4" s="1"/>
  <c r="AK408" i="4" s="1"/>
  <c r="AK409" i="4" s="1"/>
  <c r="AK410" i="4" s="1"/>
  <c r="AK411" i="4" s="1"/>
  <c r="AK412" i="4" s="1"/>
  <c r="AK413" i="4" s="1"/>
  <c r="AK414" i="4" s="1"/>
  <c r="AK415" i="4" s="1"/>
  <c r="AK416" i="4" s="1"/>
  <c r="AK417" i="4" s="1"/>
  <c r="AK418" i="4" s="1"/>
  <c r="AK419" i="4" s="1"/>
  <c r="AK420" i="4" s="1"/>
  <c r="AK421" i="4" s="1"/>
  <c r="AK422" i="4" s="1"/>
  <c r="AK423" i="4" s="1"/>
  <c r="AK424" i="4" s="1"/>
  <c r="AK425" i="4" s="1"/>
  <c r="AK426" i="4" s="1"/>
  <c r="AK427" i="4" s="1"/>
  <c r="AK428" i="4" s="1"/>
  <c r="AK429" i="4" s="1"/>
  <c r="AK430" i="4" s="1"/>
  <c r="AK431" i="4" s="1"/>
  <c r="AK432" i="4" s="1"/>
  <c r="AK433" i="4" s="1"/>
  <c r="AK434" i="4" s="1"/>
  <c r="AK435" i="4" s="1"/>
  <c r="AK436" i="4" s="1"/>
  <c r="AK437" i="4" s="1"/>
  <c r="AK438" i="4" s="1"/>
  <c r="AK439" i="4" s="1"/>
  <c r="AK440" i="4" s="1"/>
  <c r="AK441" i="4" s="1"/>
  <c r="AK442" i="4" s="1"/>
  <c r="AK443" i="4" s="1"/>
  <c r="AK444" i="4" s="1"/>
  <c r="AK445" i="4" s="1"/>
  <c r="AK446" i="4" s="1"/>
  <c r="AK447" i="4" s="1"/>
  <c r="AK448" i="4" s="1"/>
  <c r="AK449" i="4" s="1"/>
  <c r="AK450" i="4" s="1"/>
  <c r="AK451" i="4" s="1"/>
  <c r="AK452" i="4" s="1"/>
  <c r="AK453" i="4" s="1"/>
  <c r="AK454" i="4" s="1"/>
  <c r="AK455" i="4" s="1"/>
  <c r="AK456" i="4" s="1"/>
  <c r="AK457" i="4" s="1"/>
  <c r="AK458" i="4" s="1"/>
  <c r="AK459" i="4" s="1"/>
  <c r="AK460" i="4" s="1"/>
  <c r="AK461" i="4" s="1"/>
  <c r="AK462" i="4" s="1"/>
  <c r="AK463" i="4" s="1"/>
  <c r="AK464" i="4" s="1"/>
  <c r="AK465" i="4" s="1"/>
  <c r="AK466" i="4" s="1"/>
  <c r="AK467" i="4" s="1"/>
  <c r="AK468" i="4" s="1"/>
  <c r="AK469" i="4" s="1"/>
  <c r="AK470" i="4" s="1"/>
  <c r="AK471" i="4" s="1"/>
  <c r="AK472" i="4" s="1"/>
  <c r="AK473" i="4" s="1"/>
  <c r="AK474" i="4" s="1"/>
  <c r="AK475" i="4" s="1"/>
  <c r="AK476" i="4" s="1"/>
  <c r="AK477" i="4" s="1"/>
  <c r="AK478" i="4" s="1"/>
  <c r="AK479" i="4" s="1"/>
  <c r="AK480" i="4" s="1"/>
  <c r="AK481" i="4" s="1"/>
  <c r="AK482" i="4" s="1"/>
  <c r="AK483" i="4" s="1"/>
  <c r="AK484" i="4" s="1"/>
  <c r="AK485" i="4" s="1"/>
  <c r="AK486" i="4" s="1"/>
  <c r="AK487" i="4" s="1"/>
  <c r="AK488" i="4" s="1"/>
  <c r="AK489" i="4" s="1"/>
  <c r="AK490" i="4" s="1"/>
  <c r="AK491" i="4" s="1"/>
  <c r="AK492" i="4" s="1"/>
  <c r="AK493" i="4" s="1"/>
  <c r="AK494" i="4" s="1"/>
  <c r="AK495" i="4" s="1"/>
  <c r="AK496" i="4" s="1"/>
  <c r="AK497" i="4" s="1"/>
  <c r="AK498" i="4" s="1"/>
  <c r="AK499" i="4" s="1"/>
  <c r="AK500" i="4" s="1"/>
  <c r="AK501" i="4" s="1"/>
  <c r="AK502" i="4" s="1"/>
  <c r="AK503" i="4" s="1"/>
  <c r="AK504" i="4" s="1"/>
  <c r="AK505" i="4" s="1"/>
  <c r="AK506" i="4" s="1"/>
  <c r="AK507" i="4" s="1"/>
  <c r="AK508" i="4" s="1"/>
  <c r="AK509" i="4" s="1"/>
  <c r="AK510" i="4" s="1"/>
  <c r="AK511" i="4" s="1"/>
  <c r="AK512" i="4" s="1"/>
  <c r="AK513" i="4" s="1"/>
  <c r="AK514" i="4" s="1"/>
  <c r="AK515" i="4" s="1"/>
  <c r="AK516" i="4" s="1"/>
  <c r="AK517" i="4" s="1"/>
  <c r="AK518" i="4" s="1"/>
  <c r="AK519" i="4" s="1"/>
  <c r="AK520" i="4" s="1"/>
  <c r="AK521" i="4" s="1"/>
  <c r="AK522" i="4" s="1"/>
  <c r="AK523" i="4" s="1"/>
  <c r="AK524" i="4" s="1"/>
  <c r="AK525" i="4" s="1"/>
  <c r="AK526" i="4" s="1"/>
  <c r="AK527" i="4" s="1"/>
  <c r="AK528" i="4" s="1"/>
  <c r="AK529" i="4" s="1"/>
  <c r="AK530" i="4" s="1"/>
  <c r="AK531" i="4" s="1"/>
  <c r="AK532" i="4" s="1"/>
  <c r="AK533" i="4" s="1"/>
  <c r="AK534" i="4" s="1"/>
  <c r="AK535" i="4" s="1"/>
  <c r="AK536" i="4" s="1"/>
  <c r="AK537" i="4" s="1"/>
  <c r="AK538" i="4" s="1"/>
  <c r="AK539" i="4" s="1"/>
  <c r="AK540" i="4" s="1"/>
  <c r="AK541" i="4" s="1"/>
  <c r="AK542" i="4" s="1"/>
  <c r="AK543" i="4" s="1"/>
  <c r="AK544" i="4" s="1"/>
  <c r="AK545" i="4" s="1"/>
  <c r="AK546" i="4" s="1"/>
  <c r="AK547" i="4" s="1"/>
  <c r="AK548" i="4" s="1"/>
  <c r="AK549" i="4" s="1"/>
  <c r="AK550" i="4" s="1"/>
  <c r="AK551" i="4" s="1"/>
  <c r="AK552" i="4" s="1"/>
  <c r="AK553" i="4" s="1"/>
  <c r="AK554" i="4" s="1"/>
  <c r="AK555" i="4" s="1"/>
  <c r="AK556" i="4" s="1"/>
  <c r="AK557" i="4" s="1"/>
  <c r="AK558" i="4" s="1"/>
  <c r="AK559" i="4" s="1"/>
  <c r="AK560" i="4" s="1"/>
  <c r="AK561" i="4" s="1"/>
  <c r="AK562" i="4" s="1"/>
  <c r="AK563" i="4" s="1"/>
  <c r="AK564" i="4" s="1"/>
  <c r="AK565" i="4" s="1"/>
  <c r="AK566" i="4" s="1"/>
  <c r="AK567" i="4" s="1"/>
  <c r="AK568" i="4" s="1"/>
  <c r="AK569" i="4" s="1"/>
  <c r="AK570" i="4" s="1"/>
  <c r="AK571" i="4" s="1"/>
  <c r="AK572" i="4" s="1"/>
  <c r="AK573" i="4" s="1"/>
  <c r="AK574" i="4" s="1"/>
  <c r="AK575" i="4" s="1"/>
  <c r="AK576" i="4" s="1"/>
  <c r="AK577" i="4" s="1"/>
  <c r="AK578" i="4" s="1"/>
  <c r="AK579" i="4" s="1"/>
  <c r="AK580" i="4" s="1"/>
  <c r="AK581" i="4" s="1"/>
  <c r="AK582" i="4" s="1"/>
  <c r="AK583" i="4" s="1"/>
  <c r="AK584" i="4" s="1"/>
  <c r="AK585" i="4" s="1"/>
  <c r="AK586" i="4" s="1"/>
  <c r="AK587" i="4" s="1"/>
  <c r="AK588" i="4" s="1"/>
  <c r="AK589" i="4" s="1"/>
  <c r="AK590" i="4" s="1"/>
  <c r="AK591" i="4" s="1"/>
  <c r="AK592" i="4" s="1"/>
  <c r="AK593" i="4" s="1"/>
  <c r="AK594" i="4" s="1"/>
  <c r="AK595" i="4" s="1"/>
  <c r="AK596" i="4" s="1"/>
  <c r="AK597" i="4" s="1"/>
  <c r="AK598" i="4" s="1"/>
  <c r="AK599" i="4" s="1"/>
  <c r="AK600" i="4" s="1"/>
  <c r="AK601" i="4" s="1"/>
  <c r="AK602" i="4" s="1"/>
  <c r="AK603" i="4" s="1"/>
  <c r="AK604" i="4" s="1"/>
  <c r="AK605" i="4" s="1"/>
  <c r="AK606" i="4" s="1"/>
  <c r="AK607" i="4" s="1"/>
  <c r="AK608" i="4" s="1"/>
  <c r="AK609" i="4" s="1"/>
  <c r="AK610" i="4" s="1"/>
  <c r="AK611" i="4" s="1"/>
  <c r="AK612" i="4" s="1"/>
  <c r="AK613" i="4" s="1"/>
  <c r="AK614" i="4" s="1"/>
  <c r="AK615" i="4" s="1"/>
  <c r="AK616" i="4" s="1"/>
  <c r="AK617" i="4" s="1"/>
  <c r="AK618" i="4" s="1"/>
  <c r="AK619" i="4" s="1"/>
  <c r="AK620" i="4" s="1"/>
  <c r="AK621" i="4" s="1"/>
  <c r="AK622" i="4" s="1"/>
  <c r="AK623" i="4" s="1"/>
  <c r="AK624" i="4" s="1"/>
  <c r="AK625" i="4" s="1"/>
  <c r="AK626" i="4" s="1"/>
  <c r="AK627" i="4" s="1"/>
  <c r="AK628" i="4" s="1"/>
  <c r="AK629" i="4" s="1"/>
  <c r="AK630" i="4" s="1"/>
  <c r="AK631" i="4" s="1"/>
  <c r="AK632" i="4" s="1"/>
  <c r="AK633" i="4" s="1"/>
  <c r="AK634" i="4" s="1"/>
  <c r="AK635" i="4" s="1"/>
  <c r="AK636" i="4" s="1"/>
  <c r="AK637" i="4" s="1"/>
  <c r="AK638" i="4" s="1"/>
  <c r="AK639" i="4" s="1"/>
  <c r="AK640" i="4" s="1"/>
  <c r="AK641" i="4" s="1"/>
  <c r="AK642" i="4" s="1"/>
  <c r="AK643" i="4" s="1"/>
  <c r="AK644" i="4" s="1"/>
  <c r="AK645" i="4" s="1"/>
  <c r="AK646" i="4" s="1"/>
  <c r="AK647" i="4" s="1"/>
  <c r="AK648" i="4" s="1"/>
  <c r="AK649" i="4" s="1"/>
  <c r="AK650" i="4" s="1"/>
  <c r="AK651" i="4" s="1"/>
  <c r="AK652" i="4" s="1"/>
  <c r="AK653" i="4" s="1"/>
  <c r="AK654" i="4" s="1"/>
  <c r="AK655" i="4" s="1"/>
  <c r="AK656" i="4" s="1"/>
  <c r="AK657" i="4" s="1"/>
  <c r="AK658" i="4" s="1"/>
  <c r="AK659" i="4" s="1"/>
  <c r="AK660" i="4" s="1"/>
  <c r="AK661" i="4" s="1"/>
  <c r="AK662" i="4" s="1"/>
  <c r="AK663" i="4" s="1"/>
  <c r="AK664" i="4" s="1"/>
  <c r="AK665" i="4" s="1"/>
  <c r="AK666" i="4" s="1"/>
  <c r="AK667" i="4" s="1"/>
  <c r="AK668" i="4" s="1"/>
  <c r="AK669" i="4" s="1"/>
  <c r="AK670" i="4" s="1"/>
  <c r="AK671" i="4" s="1"/>
  <c r="AK672" i="4" s="1"/>
  <c r="AK673" i="4" s="1"/>
  <c r="AK674" i="4" s="1"/>
  <c r="AK675" i="4" s="1"/>
  <c r="AK676" i="4" s="1"/>
  <c r="AK677" i="4" s="1"/>
  <c r="AK678" i="4" s="1"/>
  <c r="AK679" i="4" s="1"/>
  <c r="AK680" i="4" s="1"/>
  <c r="AK681" i="4" s="1"/>
  <c r="AK682" i="4" s="1"/>
  <c r="AK683" i="4" s="1"/>
  <c r="AK684" i="4" s="1"/>
  <c r="AK685" i="4" s="1"/>
  <c r="AK686" i="4" s="1"/>
  <c r="AK687" i="4" s="1"/>
  <c r="AK688" i="4" s="1"/>
  <c r="AK689" i="4" s="1"/>
  <c r="AK690" i="4" s="1"/>
  <c r="AK691" i="4" s="1"/>
  <c r="AK692" i="4" s="1"/>
  <c r="AK693" i="4" s="1"/>
  <c r="AK694" i="4" s="1"/>
  <c r="AK695" i="4" s="1"/>
  <c r="AK696" i="4" s="1"/>
  <c r="AK697" i="4" s="1"/>
  <c r="AK698" i="4" s="1"/>
  <c r="AK699" i="4" s="1"/>
  <c r="AK700" i="4" s="1"/>
  <c r="AK701" i="4" s="1"/>
  <c r="AK702" i="4" s="1"/>
  <c r="AK703" i="4" s="1"/>
  <c r="AK704" i="4" s="1"/>
  <c r="AK705" i="4" s="1"/>
  <c r="AK706" i="4" s="1"/>
  <c r="AK707" i="4" s="1"/>
  <c r="AK708" i="4" s="1"/>
  <c r="AK709" i="4" s="1"/>
  <c r="AK710" i="4" s="1"/>
  <c r="AK711" i="4" s="1"/>
  <c r="AK712" i="4" s="1"/>
  <c r="AK713" i="4" s="1"/>
  <c r="AK714" i="4" s="1"/>
  <c r="AK715" i="4" s="1"/>
  <c r="AK716" i="4" s="1"/>
  <c r="AK717" i="4" s="1"/>
  <c r="AK718" i="4" s="1"/>
  <c r="AK719" i="4" s="1"/>
  <c r="AK720" i="4" s="1"/>
  <c r="AK721" i="4" s="1"/>
  <c r="AK722" i="4" s="1"/>
  <c r="AK723" i="4" s="1"/>
  <c r="AK724" i="4" s="1"/>
  <c r="AK725" i="4" s="1"/>
  <c r="AK726" i="4" s="1"/>
  <c r="AK727" i="4" s="1"/>
  <c r="AK728" i="4" s="1"/>
  <c r="AK729" i="4" s="1"/>
  <c r="AK730" i="4" s="1"/>
  <c r="AK731" i="4" s="1"/>
  <c r="AG139" i="4"/>
  <c r="AH119" i="4"/>
  <c r="AG134" i="4"/>
  <c r="AG119" i="4"/>
  <c r="AH134" i="4"/>
  <c r="AH153" i="4"/>
  <c r="AG141" i="4"/>
  <c r="AH142" i="4"/>
  <c r="J165" i="4" l="1"/>
  <c r="J166" i="4" s="1"/>
  <c r="J167" i="4" s="1"/>
  <c r="J168" i="4" s="1"/>
  <c r="J169" i="4" s="1"/>
  <c r="J170" i="4" s="1"/>
  <c r="J171" i="4" s="1"/>
  <c r="J172" i="4" s="1"/>
  <c r="J173" i="4" s="1"/>
  <c r="J174" i="4" s="1"/>
  <c r="J175" i="4" s="1"/>
  <c r="J176" i="4" s="1"/>
  <c r="J177" i="4" s="1"/>
  <c r="J178" i="4" s="1"/>
  <c r="J179" i="4" s="1"/>
  <c r="J180" i="4" s="1"/>
  <c r="J181" i="4" s="1"/>
  <c r="J182" i="4" s="1"/>
  <c r="J183" i="4" s="1"/>
  <c r="J184" i="4" s="1"/>
  <c r="J185" i="4" s="1"/>
  <c r="J186" i="4" s="1"/>
  <c r="J187" i="4" s="1"/>
  <c r="J188" i="4" s="1"/>
  <c r="J189" i="4" s="1"/>
  <c r="J190" i="4" s="1"/>
  <c r="J191" i="4" s="1"/>
  <c r="J192" i="4" s="1"/>
  <c r="J193" i="4" s="1"/>
  <c r="J194" i="4" s="1"/>
  <c r="J195" i="4" s="1"/>
  <c r="J196" i="4" s="1"/>
  <c r="J197" i="4" s="1"/>
  <c r="J198" i="4" s="1"/>
  <c r="J199" i="4" s="1"/>
  <c r="J200" i="4" s="1"/>
  <c r="J201" i="4" s="1"/>
  <c r="J202" i="4" s="1"/>
  <c r="J203" i="4" s="1"/>
  <c r="J204" i="4" s="1"/>
  <c r="J205" i="4" s="1"/>
  <c r="J206" i="4" s="1"/>
  <c r="J207" i="4" s="1"/>
  <c r="J208" i="4" s="1"/>
  <c r="J209" i="4" s="1"/>
  <c r="J210" i="4" s="1"/>
  <c r="J211" i="4" s="1"/>
  <c r="J212" i="4" s="1"/>
  <c r="J213" i="4" s="1"/>
  <c r="J214" i="4" s="1"/>
  <c r="J215" i="4" s="1"/>
  <c r="J216" i="4" s="1"/>
  <c r="J217" i="4" s="1"/>
  <c r="J218" i="4" s="1"/>
  <c r="J219" i="4" s="1"/>
  <c r="J220" i="4" s="1"/>
  <c r="J221" i="4" s="1"/>
  <c r="J222" i="4" s="1"/>
  <c r="J223" i="4" s="1"/>
  <c r="L160" i="4"/>
  <c r="P163" i="4"/>
  <c r="K166" i="4"/>
  <c r="K167" i="4" s="1"/>
  <c r="K168" i="4" s="1"/>
  <c r="K169" i="4" s="1"/>
  <c r="K170" i="4" s="1"/>
  <c r="K171" i="4" s="1"/>
  <c r="K172" i="4" s="1"/>
  <c r="K173" i="4" s="1"/>
  <c r="K174" i="4" s="1"/>
  <c r="K175" i="4" s="1"/>
  <c r="K176" i="4" s="1"/>
  <c r="K177" i="4" s="1"/>
  <c r="K178" i="4" s="1"/>
  <c r="K179" i="4" s="1"/>
  <c r="K180" i="4" s="1"/>
  <c r="K181" i="4" s="1"/>
  <c r="K182" i="4" s="1"/>
  <c r="K183" i="4" s="1"/>
  <c r="O166" i="4"/>
  <c r="O167" i="4" s="1"/>
  <c r="O168" i="4" s="1"/>
  <c r="O169" i="4" s="1"/>
  <c r="O170" i="4" s="1"/>
  <c r="O171" i="4" s="1"/>
  <c r="O172" i="4" s="1"/>
  <c r="O173" i="4" s="1"/>
  <c r="O174" i="4" s="1"/>
  <c r="O175" i="4" s="1"/>
  <c r="O176" i="4" s="1"/>
  <c r="O177" i="4" s="1"/>
  <c r="O178" i="4" s="1"/>
  <c r="O179" i="4" s="1"/>
  <c r="O180" i="4" s="1"/>
  <c r="O181" i="4" s="1"/>
  <c r="O182" i="4" s="1"/>
  <c r="O183" i="4" s="1"/>
  <c r="O184" i="4" s="1"/>
  <c r="O185" i="4" s="1"/>
  <c r="O186" i="4" s="1"/>
  <c r="O187" i="4" s="1"/>
  <c r="O188" i="4" s="1"/>
  <c r="O189" i="4" s="1"/>
  <c r="O190" i="4" s="1"/>
  <c r="O191" i="4" s="1"/>
  <c r="O192" i="4" s="1"/>
  <c r="O193" i="4" s="1"/>
  <c r="O194" i="4" s="1"/>
  <c r="O195" i="4" s="1"/>
  <c r="O196" i="4" s="1"/>
  <c r="O197" i="4" s="1"/>
  <c r="O198" i="4" s="1"/>
  <c r="O199" i="4" s="1"/>
  <c r="O200" i="4" s="1"/>
  <c r="O201" i="4" s="1"/>
  <c r="O202" i="4" s="1"/>
  <c r="O203" i="4" s="1"/>
  <c r="O204" i="4" s="1"/>
  <c r="O205" i="4" s="1"/>
  <c r="O206" i="4" s="1"/>
  <c r="O207" i="4" s="1"/>
  <c r="O208" i="4" s="1"/>
  <c r="O209" i="4" s="1"/>
  <c r="O210" i="4" s="1"/>
  <c r="O211" i="4" s="1"/>
  <c r="O212" i="4" s="1"/>
  <c r="O213" i="4" s="1"/>
  <c r="O214" i="4" s="1"/>
  <c r="O215" i="4" s="1"/>
  <c r="O216" i="4" s="1"/>
  <c r="O217" i="4" s="1"/>
  <c r="O218" i="4" s="1"/>
  <c r="O219" i="4" s="1"/>
  <c r="O220" i="4" s="1"/>
  <c r="O221" i="4" s="1"/>
  <c r="O222" i="4" s="1"/>
  <c r="O223" i="4" s="1"/>
  <c r="N166" i="4"/>
  <c r="N167" i="4" s="1"/>
  <c r="N168" i="4" s="1"/>
  <c r="N169" i="4" s="1"/>
  <c r="N170" i="4" s="1"/>
  <c r="N171" i="4" s="1"/>
  <c r="N172" i="4" s="1"/>
  <c r="N173" i="4" s="1"/>
  <c r="N174" i="4" s="1"/>
  <c r="N175" i="4" s="1"/>
  <c r="N176" i="4" s="1"/>
  <c r="N177" i="4" s="1"/>
  <c r="N178" i="4" s="1"/>
  <c r="N179" i="4" s="1"/>
  <c r="N180" i="4" s="1"/>
  <c r="N181" i="4" s="1"/>
  <c r="N182" i="4" s="1"/>
  <c r="N183" i="4" s="1"/>
  <c r="N184" i="4" s="1"/>
  <c r="N185" i="4" s="1"/>
  <c r="N186" i="4" s="1"/>
  <c r="N187" i="4" s="1"/>
  <c r="N188" i="4" s="1"/>
  <c r="N189" i="4" s="1"/>
  <c r="N190" i="4" s="1"/>
  <c r="N191" i="4" s="1"/>
  <c r="N192" i="4" s="1"/>
  <c r="N193" i="4" s="1"/>
  <c r="N194" i="4" s="1"/>
  <c r="N195" i="4" s="1"/>
  <c r="N196" i="4" s="1"/>
  <c r="N197" i="4" s="1"/>
  <c r="N198" i="4" s="1"/>
  <c r="N199" i="4" s="1"/>
  <c r="N200" i="4" s="1"/>
  <c r="N201" i="4" s="1"/>
  <c r="N202" i="4" s="1"/>
  <c r="N203" i="4" s="1"/>
  <c r="N204" i="4" s="1"/>
  <c r="N205" i="4" s="1"/>
  <c r="N206" i="4" s="1"/>
  <c r="N207" i="4" s="1"/>
  <c r="N208" i="4" s="1"/>
  <c r="N209" i="4" s="1"/>
  <c r="N210" i="4" s="1"/>
  <c r="N211" i="4" s="1"/>
  <c r="N212" i="4" s="1"/>
  <c r="N213" i="4" s="1"/>
  <c r="N214" i="4" s="1"/>
  <c r="N215" i="4" s="1"/>
  <c r="N216" i="4" s="1"/>
  <c r="N217" i="4" s="1"/>
  <c r="N218" i="4" s="1"/>
  <c r="N219" i="4" s="1"/>
  <c r="N220" i="4" s="1"/>
  <c r="N221" i="4" s="1"/>
  <c r="N222" i="4" s="1"/>
  <c r="N223" i="4" s="1"/>
  <c r="L172" i="4"/>
  <c r="L167" i="4"/>
  <c r="P167" i="4"/>
  <c r="P165" i="4"/>
  <c r="S160" i="4"/>
  <c r="S165" i="4" s="1"/>
  <c r="S166" i="4" s="1"/>
  <c r="S167" i="4" s="1"/>
  <c r="S168" i="4" s="1"/>
  <c r="S169" i="4" s="1"/>
  <c r="S170" i="4" s="1"/>
  <c r="S171" i="4" s="1"/>
  <c r="S172" i="4" s="1"/>
  <c r="S173" i="4" s="1"/>
  <c r="S174" i="4" s="1"/>
  <c r="S175" i="4" s="1"/>
  <c r="S176" i="4" s="1"/>
  <c r="S177" i="4" s="1"/>
  <c r="S178" i="4" s="1"/>
  <c r="S179" i="4" s="1"/>
  <c r="S180" i="4" s="1"/>
  <c r="S181" i="4" s="1"/>
  <c r="S182" i="4" s="1"/>
  <c r="S183" i="4" s="1"/>
  <c r="W162" i="4"/>
  <c r="V163" i="4"/>
  <c r="R162" i="4"/>
  <c r="W161" i="4"/>
  <c r="W166" i="4" s="1"/>
  <c r="W167" i="4" s="1"/>
  <c r="W168" i="4" s="1"/>
  <c r="W169" i="4" s="1"/>
  <c r="W170" i="4" s="1"/>
  <c r="W171" i="4" s="1"/>
  <c r="W172" i="4" s="1"/>
  <c r="W173" i="4" s="1"/>
  <c r="W174" i="4" s="1"/>
  <c r="W175" i="4" s="1"/>
  <c r="W176" i="4" s="1"/>
  <c r="W177" i="4" s="1"/>
  <c r="W178" i="4" s="1"/>
  <c r="W179" i="4" s="1"/>
  <c r="W180" i="4" s="1"/>
  <c r="W181" i="4" s="1"/>
  <c r="W182" i="4" s="1"/>
  <c r="W183" i="4" s="1"/>
  <c r="W184" i="4" s="1"/>
  <c r="W185" i="4" s="1"/>
  <c r="W186" i="4" s="1"/>
  <c r="W187" i="4" s="1"/>
  <c r="W188" i="4" s="1"/>
  <c r="W189" i="4" s="1"/>
  <c r="W190" i="4" s="1"/>
  <c r="W191" i="4" s="1"/>
  <c r="W192" i="4" s="1"/>
  <c r="W193" i="4" s="1"/>
  <c r="W194" i="4" s="1"/>
  <c r="W195" i="4" s="1"/>
  <c r="W196" i="4" s="1"/>
  <c r="W197" i="4" s="1"/>
  <c r="W198" i="4" s="1"/>
  <c r="W199" i="4" s="1"/>
  <c r="W200" i="4" s="1"/>
  <c r="W201" i="4" s="1"/>
  <c r="W202" i="4" s="1"/>
  <c r="W203" i="4" s="1"/>
  <c r="W204" i="4" s="1"/>
  <c r="W205" i="4" s="1"/>
  <c r="W206" i="4" s="1"/>
  <c r="W207" i="4" s="1"/>
  <c r="W208" i="4" s="1"/>
  <c r="W209" i="4" s="1"/>
  <c r="W210" i="4" s="1"/>
  <c r="W211" i="4" s="1"/>
  <c r="W212" i="4" s="1"/>
  <c r="W213" i="4" s="1"/>
  <c r="W214" i="4" s="1"/>
  <c r="W215" i="4" s="1"/>
  <c r="W216" i="4" s="1"/>
  <c r="W217" i="4" s="1"/>
  <c r="W218" i="4" s="1"/>
  <c r="W219" i="4" s="1"/>
  <c r="W220" i="4" s="1"/>
  <c r="W221" i="4" s="1"/>
  <c r="W222" i="4" s="1"/>
  <c r="W223" i="4" s="1"/>
  <c r="R161" i="4"/>
  <c r="T161" i="4" s="1"/>
  <c r="K162" i="4"/>
  <c r="L162" i="4" s="1"/>
  <c r="S163" i="4"/>
  <c r="T163" i="4" s="1"/>
  <c r="W163" i="4"/>
  <c r="AG146" i="4"/>
  <c r="R160" i="4"/>
  <c r="S162" i="4"/>
  <c r="AH147" i="4"/>
  <c r="AH146" i="4"/>
  <c r="AH145" i="4"/>
  <c r="AG148" i="4"/>
  <c r="AG147" i="4"/>
  <c r="L175" i="4" l="1"/>
  <c r="L176" i="4"/>
  <c r="L177" i="4"/>
  <c r="L170" i="4"/>
  <c r="R165" i="4"/>
  <c r="T160" i="4"/>
  <c r="L182" i="4"/>
  <c r="L174" i="4"/>
  <c r="L169" i="4"/>
  <c r="L166" i="4"/>
  <c r="L183" i="4"/>
  <c r="L179" i="4"/>
  <c r="L173" i="4"/>
  <c r="L171" i="4"/>
  <c r="L178" i="4"/>
  <c r="L181" i="4"/>
  <c r="L165" i="4"/>
  <c r="L168" i="4"/>
  <c r="X163" i="4"/>
  <c r="R166" i="4"/>
  <c r="R167" i="4" s="1"/>
  <c r="R168" i="4" s="1"/>
  <c r="R169" i="4" s="1"/>
  <c r="R170" i="4" s="1"/>
  <c r="R171" i="4" s="1"/>
  <c r="R172" i="4" s="1"/>
  <c r="R173" i="4" s="1"/>
  <c r="R174" i="4" s="1"/>
  <c r="R175" i="4" s="1"/>
  <c r="R176" i="4" s="1"/>
  <c r="R177" i="4" s="1"/>
  <c r="R178" i="4" s="1"/>
  <c r="R179" i="4" s="1"/>
  <c r="R180" i="4" s="1"/>
  <c r="R181" i="4" s="1"/>
  <c r="R182" i="4" s="1"/>
  <c r="R183" i="4" s="1"/>
  <c r="T183" i="4" s="1"/>
  <c r="P175" i="4"/>
  <c r="P181" i="4"/>
  <c r="P177" i="4"/>
  <c r="P223" i="4"/>
  <c r="P172" i="4"/>
  <c r="P186" i="4"/>
  <c r="P176" i="4"/>
  <c r="P184" i="4"/>
  <c r="P178" i="4"/>
  <c r="P185" i="4"/>
  <c r="P180" i="4"/>
  <c r="P182" i="4"/>
  <c r="P168" i="4"/>
  <c r="P190" i="4"/>
  <c r="T162" i="4"/>
  <c r="P203" i="4"/>
  <c r="P219" i="4"/>
  <c r="P189" i="4"/>
  <c r="L180" i="4"/>
  <c r="P192" i="4"/>
  <c r="P212" i="4"/>
  <c r="P200" i="4"/>
  <c r="P166" i="4"/>
  <c r="P216" i="4"/>
  <c r="P179" i="4"/>
  <c r="P207" i="4"/>
  <c r="P209" i="4"/>
  <c r="P220" i="4"/>
  <c r="P173" i="4"/>
  <c r="P169" i="4"/>
  <c r="P174" i="4"/>
  <c r="P170" i="4"/>
  <c r="P187" i="4"/>
  <c r="P215" i="4"/>
  <c r="P197" i="4"/>
  <c r="P193" i="4"/>
  <c r="P198" i="4"/>
  <c r="P194" i="4"/>
  <c r="S184" i="4"/>
  <c r="S185" i="4" s="1"/>
  <c r="S186" i="4" s="1"/>
  <c r="S187" i="4" s="1"/>
  <c r="S188" i="4" s="1"/>
  <c r="S189" i="4" s="1"/>
  <c r="S190" i="4" s="1"/>
  <c r="S191" i="4" s="1"/>
  <c r="S192" i="4" s="1"/>
  <c r="S193" i="4" s="1"/>
  <c r="S194" i="4" s="1"/>
  <c r="S195" i="4" s="1"/>
  <c r="S196" i="4" s="1"/>
  <c r="S197" i="4" s="1"/>
  <c r="S198" i="4" s="1"/>
  <c r="S199" i="4" s="1"/>
  <c r="S200" i="4" s="1"/>
  <c r="S201" i="4" s="1"/>
  <c r="S202" i="4" s="1"/>
  <c r="S203" i="4" s="1"/>
  <c r="S204" i="4" s="1"/>
  <c r="S205" i="4" s="1"/>
  <c r="S206" i="4" s="1"/>
  <c r="S207" i="4" s="1"/>
  <c r="S208" i="4" s="1"/>
  <c r="S209" i="4" s="1"/>
  <c r="S210" i="4" s="1"/>
  <c r="S211" i="4" s="1"/>
  <c r="S212" i="4" s="1"/>
  <c r="S213" i="4" s="1"/>
  <c r="S214" i="4" s="1"/>
  <c r="S215" i="4" s="1"/>
  <c r="S216" i="4" s="1"/>
  <c r="S217" i="4" s="1"/>
  <c r="S218" i="4" s="1"/>
  <c r="S219" i="4" s="1"/>
  <c r="S220" i="4" s="1"/>
  <c r="S221" i="4" s="1"/>
  <c r="S222" i="4" s="1"/>
  <c r="S223" i="4" s="1"/>
  <c r="P188" i="4"/>
  <c r="P208" i="4"/>
  <c r="P205" i="4"/>
  <c r="P217" i="4"/>
  <c r="P206" i="4"/>
  <c r="P210" i="4"/>
  <c r="P183" i="4"/>
  <c r="T165" i="4"/>
  <c r="P196" i="4"/>
  <c r="P201" i="4"/>
  <c r="P213" i="4"/>
  <c r="P202" i="4"/>
  <c r="P214" i="4"/>
  <c r="P218" i="4"/>
  <c r="P191" i="4"/>
  <c r="P204" i="4"/>
  <c r="P211" i="4"/>
  <c r="P221" i="4"/>
  <c r="P195" i="4"/>
  <c r="P222" i="4"/>
  <c r="P171" i="4"/>
  <c r="P199" i="4"/>
  <c r="K184" i="4"/>
  <c r="V162" i="4"/>
  <c r="X162" i="4" s="1"/>
  <c r="V160" i="4"/>
  <c r="V161" i="4"/>
  <c r="X161" i="4" s="1"/>
  <c r="T172" i="4" l="1"/>
  <c r="T166" i="4"/>
  <c r="T171" i="4"/>
  <c r="T168" i="4"/>
  <c r="T175" i="4"/>
  <c r="T167" i="4"/>
  <c r="T174" i="4"/>
  <c r="T177" i="4"/>
  <c r="V165" i="4"/>
  <c r="V166" i="4" s="1"/>
  <c r="V167" i="4" s="1"/>
  <c r="V168" i="4" s="1"/>
  <c r="V169" i="4" s="1"/>
  <c r="V170" i="4" s="1"/>
  <c r="V171" i="4" s="1"/>
  <c r="V172" i="4" s="1"/>
  <c r="V173" i="4" s="1"/>
  <c r="V174" i="4" s="1"/>
  <c r="V175" i="4" s="1"/>
  <c r="V176" i="4" s="1"/>
  <c r="V177" i="4" s="1"/>
  <c r="V178" i="4" s="1"/>
  <c r="V179" i="4" s="1"/>
  <c r="V180" i="4" s="1"/>
  <c r="V181" i="4" s="1"/>
  <c r="V182" i="4" s="1"/>
  <c r="V183" i="4" s="1"/>
  <c r="V184" i="4" s="1"/>
  <c r="V185" i="4" s="1"/>
  <c r="V186" i="4" s="1"/>
  <c r="V187" i="4" s="1"/>
  <c r="V188" i="4" s="1"/>
  <c r="V189" i="4" s="1"/>
  <c r="V190" i="4" s="1"/>
  <c r="V191" i="4" s="1"/>
  <c r="V192" i="4" s="1"/>
  <c r="V193" i="4" s="1"/>
  <c r="V194" i="4" s="1"/>
  <c r="V195" i="4" s="1"/>
  <c r="V196" i="4" s="1"/>
  <c r="V197" i="4" s="1"/>
  <c r="V198" i="4" s="1"/>
  <c r="V199" i="4" s="1"/>
  <c r="V200" i="4" s="1"/>
  <c r="V201" i="4" s="1"/>
  <c r="V202" i="4" s="1"/>
  <c r="V203" i="4" s="1"/>
  <c r="V204" i="4" s="1"/>
  <c r="V205" i="4" s="1"/>
  <c r="V206" i="4" s="1"/>
  <c r="V207" i="4" s="1"/>
  <c r="V208" i="4" s="1"/>
  <c r="V209" i="4" s="1"/>
  <c r="V210" i="4" s="1"/>
  <c r="V211" i="4" s="1"/>
  <c r="V212" i="4" s="1"/>
  <c r="V213" i="4" s="1"/>
  <c r="V214" i="4" s="1"/>
  <c r="V215" i="4" s="1"/>
  <c r="V216" i="4" s="1"/>
  <c r="V217" i="4" s="1"/>
  <c r="V218" i="4" s="1"/>
  <c r="V219" i="4" s="1"/>
  <c r="V220" i="4" s="1"/>
  <c r="V221" i="4" s="1"/>
  <c r="V222" i="4" s="1"/>
  <c r="V223" i="4" s="1"/>
  <c r="X160" i="4"/>
  <c r="T169" i="4"/>
  <c r="T179" i="4"/>
  <c r="T182" i="4"/>
  <c r="T173" i="4"/>
  <c r="T181" i="4"/>
  <c r="T178" i="4"/>
  <c r="R184" i="4"/>
  <c r="R185" i="4" s="1"/>
  <c r="R186" i="4" s="1"/>
  <c r="R187" i="4" s="1"/>
  <c r="R188" i="4" s="1"/>
  <c r="R189" i="4" s="1"/>
  <c r="R190" i="4" s="1"/>
  <c r="R191" i="4" s="1"/>
  <c r="R192" i="4" s="1"/>
  <c r="R193" i="4" s="1"/>
  <c r="R194" i="4" s="1"/>
  <c r="R195" i="4" s="1"/>
  <c r="R196" i="4" s="1"/>
  <c r="R197" i="4" s="1"/>
  <c r="R198" i="4" s="1"/>
  <c r="R199" i="4" s="1"/>
  <c r="R200" i="4" s="1"/>
  <c r="R201" i="4" s="1"/>
  <c r="R202" i="4" s="1"/>
  <c r="R203" i="4" s="1"/>
  <c r="R204" i="4" s="1"/>
  <c r="R205" i="4" s="1"/>
  <c r="R206" i="4" s="1"/>
  <c r="R207" i="4" s="1"/>
  <c r="R208" i="4" s="1"/>
  <c r="R209" i="4" s="1"/>
  <c r="R210" i="4" s="1"/>
  <c r="R211" i="4" s="1"/>
  <c r="R212" i="4" s="1"/>
  <c r="R213" i="4" s="1"/>
  <c r="R214" i="4" s="1"/>
  <c r="R215" i="4" s="1"/>
  <c r="R216" i="4" s="1"/>
  <c r="R217" i="4" s="1"/>
  <c r="R218" i="4" s="1"/>
  <c r="R219" i="4" s="1"/>
  <c r="R220" i="4" s="1"/>
  <c r="R221" i="4" s="1"/>
  <c r="R222" i="4" s="1"/>
  <c r="R223" i="4" s="1"/>
  <c r="T223" i="4" s="1"/>
  <c r="T170" i="4"/>
  <c r="T176" i="4"/>
  <c r="T180" i="4"/>
  <c r="K185" i="4"/>
  <c r="L184" i="4"/>
  <c r="T185" i="4" l="1"/>
  <c r="T205" i="4"/>
  <c r="T210" i="4"/>
  <c r="T203" i="4"/>
  <c r="T213" i="4"/>
  <c r="T188" i="4"/>
  <c r="T192" i="4"/>
  <c r="T220" i="4"/>
  <c r="T201" i="4"/>
  <c r="T209" i="4"/>
  <c r="T212" i="4"/>
  <c r="T199" i="4"/>
  <c r="T193" i="4"/>
  <c r="T198" i="4"/>
  <c r="T191" i="4"/>
  <c r="T211" i="4"/>
  <c r="T219" i="4"/>
  <c r="T222" i="4"/>
  <c r="T217" i="4"/>
  <c r="T189" i="4"/>
  <c r="T184" i="4"/>
  <c r="T214" i="4"/>
  <c r="T207" i="4"/>
  <c r="T196" i="4"/>
  <c r="T190" i="4"/>
  <c r="T195" i="4"/>
  <c r="T221" i="4"/>
  <c r="T216" i="4"/>
  <c r="T215" i="4"/>
  <c r="T194" i="4"/>
  <c r="T197" i="4"/>
  <c r="T208" i="4"/>
  <c r="T202" i="4"/>
  <c r="T206" i="4"/>
  <c r="T204" i="4"/>
  <c r="T200" i="4"/>
  <c r="T218" i="4"/>
  <c r="T187" i="4"/>
  <c r="T186" i="4"/>
  <c r="K186" i="4"/>
  <c r="L185" i="4"/>
  <c r="K187" i="4" l="1"/>
  <c r="L186" i="4"/>
  <c r="K188" i="4" l="1"/>
  <c r="L187" i="4"/>
  <c r="K189" i="4" l="1"/>
  <c r="L188" i="4"/>
  <c r="K190" i="4" l="1"/>
  <c r="L189" i="4"/>
  <c r="K191" i="4" l="1"/>
  <c r="L190" i="4"/>
  <c r="K192" i="4" l="1"/>
  <c r="L191" i="4"/>
  <c r="K193" i="4" l="1"/>
  <c r="L192" i="4"/>
  <c r="K194" i="4" l="1"/>
  <c r="L193" i="4"/>
  <c r="K195" i="4" l="1"/>
  <c r="L194" i="4"/>
  <c r="K196" i="4" l="1"/>
  <c r="L195" i="4"/>
  <c r="K197" i="4" l="1"/>
  <c r="L196" i="4"/>
  <c r="K198" i="4" l="1"/>
  <c r="L197" i="4"/>
  <c r="K199" i="4" l="1"/>
  <c r="L198" i="4"/>
  <c r="K200" i="4" l="1"/>
  <c r="L199" i="4"/>
  <c r="K201" i="4" l="1"/>
  <c r="L200" i="4"/>
  <c r="K202" i="4" l="1"/>
  <c r="L201" i="4"/>
  <c r="K203" i="4" l="1"/>
  <c r="L202" i="4"/>
  <c r="K204" i="4" l="1"/>
  <c r="L203" i="4"/>
  <c r="K205" i="4" l="1"/>
  <c r="L204" i="4"/>
  <c r="K206" i="4" l="1"/>
  <c r="L205" i="4"/>
  <c r="K207" i="4" l="1"/>
  <c r="L206" i="4"/>
  <c r="K208" i="4" l="1"/>
  <c r="L207" i="4"/>
  <c r="K209" i="4" l="1"/>
  <c r="L208" i="4"/>
  <c r="K210" i="4" l="1"/>
  <c r="L209" i="4"/>
  <c r="K211" i="4" l="1"/>
  <c r="L210" i="4"/>
  <c r="K212" i="4" l="1"/>
  <c r="L211" i="4"/>
  <c r="K213" i="4" l="1"/>
  <c r="L212" i="4"/>
  <c r="K214" i="4" l="1"/>
  <c r="L213" i="4"/>
  <c r="K215" i="4" l="1"/>
  <c r="L214" i="4"/>
  <c r="K216" i="4" l="1"/>
  <c r="L215" i="4"/>
  <c r="K217" i="4" l="1"/>
  <c r="L216" i="4"/>
  <c r="K218" i="4" l="1"/>
  <c r="L217" i="4"/>
  <c r="K219" i="4" l="1"/>
  <c r="L218" i="4"/>
  <c r="K220" i="4" l="1"/>
  <c r="L219" i="4"/>
  <c r="K221" i="4" l="1"/>
  <c r="L220" i="4"/>
  <c r="K222" i="4" l="1"/>
  <c r="L221" i="4"/>
  <c r="K223" i="4" l="1"/>
  <c r="L223" i="4" s="1"/>
  <c r="L222" i="4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<sst xmlns="http://schemas.openxmlformats.org/spreadsheetml/2006/main" count="4255" uniqueCount="180">
  <si>
    <t>INTRODUCTION TO THE DATA CALCULATIONS</t>
  </si>
  <si>
    <t>seq</t>
  </si>
  <si>
    <t>archetype</t>
  </si>
  <si>
    <t>BUA</t>
  </si>
  <si>
    <t>MAX</t>
  </si>
  <si>
    <t>baseline</t>
  </si>
  <si>
    <t>Arch 1</t>
  </si>
  <si>
    <t>Arch 2</t>
  </si>
  <si>
    <t>Arch 3</t>
  </si>
  <si>
    <t>All</t>
  </si>
  <si>
    <t>Baseline Forest Success Rate</t>
  </si>
  <si>
    <t>Max. Forest Success Rate</t>
  </si>
  <si>
    <t>Archetype 1</t>
  </si>
  <si>
    <t>maximum</t>
  </si>
  <si>
    <t>Baseline Annual Sequestration</t>
  </si>
  <si>
    <t>Max. Annual Sequestration</t>
  </si>
  <si>
    <t>Applied Forest Success Index</t>
  </si>
  <si>
    <t>Strength of time skew</t>
  </si>
  <si>
    <t>Sequestration at the selected F Rate</t>
  </si>
  <si>
    <t>Total net benefit</t>
  </si>
  <si>
    <t>Year of net positivity</t>
  </si>
  <si>
    <t>required sequestration</t>
  </si>
  <si>
    <t>growth curve</t>
  </si>
  <si>
    <t>Years after harvest</t>
  </si>
  <si>
    <t>firs year sequestration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</si>
  <si>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</si>
  <si>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</si>
  <si>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</si>
  <si>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</si>
  <si>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</si>
  <si>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</si>
  <si>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</si>
  <si>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</si>
  <si>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</si>
  <si>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</si>
  <si>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</si>
  <si>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</si>
  <si>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</si>
  <si>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</si>
  <si>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</si>
  <si>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</si>
  <si>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</si>
  <si>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</si>
  <si>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</si>
  <si>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</si>
  <si>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</si>
  <si>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</si>
  <si>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</si>
  <si>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</si>
  <si>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</si>
  <si>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</si>
  <si>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Newly sequestered by planting in year 0</t>
  </si>
  <si>
    <t>Newly sequestered by planting in year 1</t>
  </si>
  <si>
    <t>Newly sequestered by planting in year 2</t>
  </si>
  <si>
    <t>Newly sequestered by planting in year 3</t>
  </si>
  <si>
    <t>Newly sequestered by planting in year 4</t>
  </si>
  <si>
    <t>Newly sequestered by planting in year 5</t>
  </si>
  <si>
    <t>Newly sequestered by planting in year 6</t>
  </si>
  <si>
    <t>Newly sequestered by planting in year 7</t>
  </si>
  <si>
    <t>Newly sequestered by planting in year 8</t>
  </si>
  <si>
    <t>Newly sequestered by planting in year 9</t>
  </si>
  <si>
    <t>Newly sequestered by planting in year 10</t>
  </si>
  <si>
    <t>Newly sequestered by planting in year 11</t>
  </si>
  <si>
    <t>Newly sequestered by planting in year 12</t>
  </si>
  <si>
    <t>Newly sequestered by planting in year 13</t>
  </si>
  <si>
    <t>Newly sequestered by planting in year 14</t>
  </si>
  <si>
    <t>Newly sequestered by planting in year 15</t>
  </si>
  <si>
    <t>Newly sequestered by planting in year 16</t>
  </si>
  <si>
    <t>Newly sequestered by planting in year 17</t>
  </si>
  <si>
    <t>Newly sequestered by planting in year 18</t>
  </si>
  <si>
    <t>Newly sequestered by planting in year 19</t>
  </si>
  <si>
    <t>Newly sequestered by planting in year 20</t>
  </si>
  <si>
    <t>Newly sequestered by planting in year 21</t>
  </si>
  <si>
    <t>Newly sequestered by planting in year 22</t>
  </si>
  <si>
    <t>Newly sequestered by planting in year 23</t>
  </si>
  <si>
    <t>Newly sequestered by planting in year 24</t>
  </si>
  <si>
    <t>Newly sequestered by planting in year 25</t>
  </si>
  <si>
    <r>
      <t>Each Year's Additional Sequestration (</t>
    </r>
    <r>
      <rPr>
        <sz val="16"/>
        <color theme="1"/>
        <rFont val="Aptos Narrow (Body)"/>
      </rPr>
      <t>C</t>
    </r>
    <r>
      <rPr>
        <sz val="10"/>
        <color theme="1"/>
        <rFont val="Aptos Narrow (Body)"/>
      </rPr>
      <t>SEQ</t>
    </r>
    <r>
      <rPr>
        <sz val="12"/>
        <color theme="1"/>
        <rFont val="Aptos Narrow"/>
        <family val="2"/>
        <scheme val="minor"/>
      </rPr>
      <t>)</t>
    </r>
  </si>
  <si>
    <t>New Cumulative Sequestration</t>
  </si>
  <si>
    <t>Years after harvest would have occurred</t>
  </si>
  <si>
    <t>Original area remaining in place from year 1</t>
  </si>
  <si>
    <t>Original area remaining in place from year 2</t>
  </si>
  <si>
    <t>Original area remaining in place from year 3</t>
  </si>
  <si>
    <t>Original area remaining in place from year 4</t>
  </si>
  <si>
    <t>Original area remaining in place from year 5</t>
  </si>
  <si>
    <t>Original area remaining in place from year 6</t>
  </si>
  <si>
    <t>Original area remaining in place from year 7</t>
  </si>
  <si>
    <t>Original area remaining in place from year 8</t>
  </si>
  <si>
    <t>Original area remaining in place from year 9</t>
  </si>
  <si>
    <t>Original area remaining in place from year 10</t>
  </si>
  <si>
    <t>Original area remaining in place from year 11</t>
  </si>
  <si>
    <t>Original area remaining in place from year 12</t>
  </si>
  <si>
    <t>Original area remaining in place from year 13</t>
  </si>
  <si>
    <t>Original area remaining in place from year 14</t>
  </si>
  <si>
    <t>Original area remaining in place from year 15</t>
  </si>
  <si>
    <t>Original area remaining in place from year 16</t>
  </si>
  <si>
    <t>Original area remaining in place from year 17</t>
  </si>
  <si>
    <t>Original area remaining in place from year 18</t>
  </si>
  <si>
    <t>Original area remaining in place from year 19</t>
  </si>
  <si>
    <t>Original area remaining in place from year 20</t>
  </si>
  <si>
    <t>Original area remaining in place from year 21</t>
  </si>
  <si>
    <t>Original area remaining in place from year 22</t>
  </si>
  <si>
    <t>Original area remaining in place from year 23</t>
  </si>
  <si>
    <t>Original area remaining in place from year 24</t>
  </si>
  <si>
    <t>Original area remaining in place from year 25</t>
  </si>
  <si>
    <t>Original area remaining in place from year 26</t>
  </si>
  <si>
    <r>
      <rPr>
        <sz val="16"/>
        <color theme="1"/>
        <rFont val="Aptos Narrow (Body)"/>
      </rPr>
      <t>C</t>
    </r>
    <r>
      <rPr>
        <sz val="10"/>
        <color theme="1"/>
        <rFont val="Aptos Narrow (Body)"/>
      </rPr>
      <t>LOSS</t>
    </r>
  </si>
  <si>
    <t>New Cumulative Loss</t>
  </si>
  <si>
    <t>Net benefit</t>
  </si>
  <si>
    <t>Archetype</t>
  </si>
  <si>
    <t>Scenario</t>
  </si>
  <si>
    <t>Consumption</t>
  </si>
  <si>
    <t>U</t>
  </si>
  <si>
    <t>Forest Consumed</t>
  </si>
  <si>
    <t>Baseline annual sequestration</t>
  </si>
  <si>
    <t>Max. annual sequestration</t>
  </si>
  <si>
    <r>
      <rPr>
        <sz val="16"/>
        <color theme="1"/>
        <rFont val="Aptos Narrow (Body)"/>
      </rPr>
      <t>C</t>
    </r>
    <r>
      <rPr>
        <sz val="10"/>
        <color theme="1"/>
        <rFont val="Aptos Narrow (Body)"/>
      </rPr>
      <t>SEQ</t>
    </r>
  </si>
  <si>
    <t>tonnes per year</t>
  </si>
  <si>
    <t>hectares per year</t>
  </si>
  <si>
    <t>tonnes CO2 per hectare</t>
  </si>
  <si>
    <t>Predicted build rate</t>
  </si>
  <si>
    <t>Timber consumption</t>
  </si>
  <si>
    <t>Share of buildings using full timber frame or mass timber</t>
  </si>
  <si>
    <r>
      <rPr>
        <sz val="16"/>
        <color theme="1"/>
        <rFont val="Aptos Narrow (Body)"/>
      </rPr>
      <t>A</t>
    </r>
    <r>
      <rPr>
        <sz val="10"/>
        <color theme="1"/>
        <rFont val="Aptos Narrow (Body)"/>
      </rPr>
      <t>[LRD]</t>
    </r>
    <r>
      <rPr>
        <sz val="12"/>
        <color theme="1"/>
        <rFont val="Aptos Narrow (Body)"/>
      </rPr>
      <t xml:space="preserve"> x </t>
    </r>
    <r>
      <rPr>
        <sz val="16"/>
        <color theme="1"/>
        <rFont val="Aptos Narrow (Body)"/>
      </rPr>
      <t>T</t>
    </r>
    <r>
      <rPr>
        <sz val="10"/>
        <color theme="1"/>
        <rFont val="Aptos Narrow (Body)"/>
      </rPr>
      <t>[LRD-0]</t>
    </r>
    <r>
      <rPr>
        <sz val="12"/>
        <color theme="1"/>
        <rFont val="Aptos Narrow (Body)"/>
      </rPr>
      <t xml:space="preserve"> x </t>
    </r>
    <r>
      <rPr>
        <sz val="16"/>
        <color theme="1"/>
        <rFont val="Aptos Narrow (Body)"/>
      </rPr>
      <t>P</t>
    </r>
    <r>
      <rPr>
        <sz val="10"/>
        <color theme="1"/>
        <rFont val="Aptos Narrow (Body)"/>
      </rPr>
      <t>[i]</t>
    </r>
  </si>
  <si>
    <t>Yield</t>
  </si>
  <si>
    <r>
      <t>Y</t>
    </r>
    <r>
      <rPr>
        <sz val="10"/>
        <color theme="1"/>
        <rFont val="Aptos Narrow (Body)"/>
      </rPr>
      <t>0</t>
    </r>
  </si>
  <si>
    <r>
      <t>U</t>
    </r>
    <r>
      <rPr>
        <sz val="12"/>
        <color theme="1"/>
        <rFont val="Aptos Narrow (Body)"/>
      </rPr>
      <t xml:space="preserve"> / </t>
    </r>
    <r>
      <rPr>
        <sz val="16"/>
        <color theme="1"/>
        <rFont val="Aptos Narrow (Body)"/>
      </rPr>
      <t>Y</t>
    </r>
    <r>
      <rPr>
        <sz val="10"/>
        <color theme="1"/>
        <rFont val="Aptos Narrow (Body)"/>
      </rPr>
      <t>0</t>
    </r>
  </si>
  <si>
    <t>Baseline sequestration</t>
  </si>
  <si>
    <r>
      <rPr>
        <sz val="16"/>
        <color theme="1"/>
        <rFont val="Aptos Narrow (Body)"/>
      </rPr>
      <t>C</t>
    </r>
    <r>
      <rPr>
        <sz val="10"/>
        <color theme="1"/>
        <rFont val="Aptos Narrow (Body)"/>
      </rPr>
      <t>[T-0]</t>
    </r>
    <r>
      <rPr>
        <sz val="12"/>
        <color theme="1"/>
        <rFont val="Aptos Narrow"/>
        <family val="2"/>
        <scheme val="minor"/>
      </rPr>
      <t xml:space="preserve">                    (@ </t>
    </r>
    <r>
      <rPr>
        <sz val="16"/>
        <color theme="1"/>
        <rFont val="Aptos Narrow (Body)"/>
      </rPr>
      <t>F</t>
    </r>
    <r>
      <rPr>
        <sz val="10"/>
        <color theme="1"/>
        <rFont val="Aptos Narrow (Body)"/>
      </rPr>
      <t>s</t>
    </r>
    <r>
      <rPr>
        <sz val="12"/>
        <color theme="1"/>
        <rFont val="Aptos Narrow"/>
        <family val="2"/>
        <scheme val="minor"/>
      </rPr>
      <t xml:space="preserve"> = 0.4)</t>
    </r>
  </si>
  <si>
    <r>
      <t>(</t>
    </r>
    <r>
      <rPr>
        <sz val="16"/>
        <color theme="1"/>
        <rFont val="Aptos Narrow (Body)"/>
      </rPr>
      <t xml:space="preserve">U </t>
    </r>
    <r>
      <rPr>
        <sz val="12"/>
        <color theme="1"/>
        <rFont val="Aptos Narrow (Body)"/>
      </rPr>
      <t>/</t>
    </r>
    <r>
      <rPr>
        <sz val="16"/>
        <color theme="1"/>
        <rFont val="Aptos Narrow (Body)"/>
      </rPr>
      <t xml:space="preserve"> Y</t>
    </r>
    <r>
      <rPr>
        <sz val="10"/>
        <color theme="1"/>
        <rFont val="Aptos Narrow (Body)"/>
      </rPr>
      <t>0</t>
    </r>
    <r>
      <rPr>
        <sz val="12"/>
        <color theme="1"/>
        <rFont val="Aptos Narrow (Body)"/>
      </rPr>
      <t xml:space="preserve">) x </t>
    </r>
    <r>
      <rPr>
        <sz val="16"/>
        <color theme="1"/>
        <rFont val="Aptos Narrow (Body)"/>
      </rPr>
      <t>C</t>
    </r>
    <r>
      <rPr>
        <sz val="10"/>
        <color theme="1"/>
        <rFont val="Aptos Narrow (Body)"/>
      </rPr>
      <t>[T-0]</t>
    </r>
  </si>
  <si>
    <t>Max. sequestration</t>
  </si>
  <si>
    <r>
      <rPr>
        <sz val="16"/>
        <color theme="1"/>
        <rFont val="Aptos Narrow (Body)"/>
      </rPr>
      <t>C</t>
    </r>
    <r>
      <rPr>
        <sz val="10"/>
        <color theme="1"/>
        <rFont val="Aptos Narrow (Body)"/>
      </rPr>
      <t>[T-MAX]</t>
    </r>
    <r>
      <rPr>
        <sz val="12"/>
        <color theme="1"/>
        <rFont val="Aptos Narrow"/>
        <family val="2"/>
        <scheme val="minor"/>
      </rPr>
      <t xml:space="preserve">                    (@ </t>
    </r>
    <r>
      <rPr>
        <sz val="16"/>
        <color theme="1"/>
        <rFont val="Aptos Narrow (Body)"/>
      </rPr>
      <t>F</t>
    </r>
    <r>
      <rPr>
        <sz val="10"/>
        <color theme="1"/>
        <rFont val="Aptos Narrow (Body)"/>
      </rPr>
      <t>s</t>
    </r>
    <r>
      <rPr>
        <sz val="12"/>
        <color theme="1"/>
        <rFont val="Aptos Narrow"/>
        <family val="2"/>
        <scheme val="minor"/>
      </rPr>
      <t xml:space="preserve"> = 1.0)</t>
    </r>
  </si>
  <si>
    <r>
      <t>(</t>
    </r>
    <r>
      <rPr>
        <sz val="16"/>
        <color theme="1"/>
        <rFont val="Aptos Narrow (Body)"/>
      </rPr>
      <t xml:space="preserve">U </t>
    </r>
    <r>
      <rPr>
        <sz val="12"/>
        <color theme="1"/>
        <rFont val="Aptos Narrow (Body)"/>
      </rPr>
      <t>/</t>
    </r>
    <r>
      <rPr>
        <sz val="16"/>
        <color theme="1"/>
        <rFont val="Aptos Narrow (Body)"/>
      </rPr>
      <t xml:space="preserve"> Y</t>
    </r>
    <r>
      <rPr>
        <sz val="10"/>
        <color theme="1"/>
        <rFont val="Aptos Narrow (Body)"/>
      </rPr>
      <t>0</t>
    </r>
    <r>
      <rPr>
        <sz val="12"/>
        <color theme="1"/>
        <rFont val="Aptos Narrow (Body)"/>
      </rPr>
      <t xml:space="preserve">) x </t>
    </r>
    <r>
      <rPr>
        <sz val="16"/>
        <color theme="1"/>
        <rFont val="Aptos Narrow (Body)"/>
      </rPr>
      <t>C</t>
    </r>
    <r>
      <rPr>
        <sz val="10"/>
        <color theme="1"/>
        <rFont val="Aptos Narrow (Body)"/>
      </rPr>
      <t>[T-MAX]</t>
    </r>
  </si>
  <si>
    <t>m2 per year</t>
  </si>
  <si>
    <t>kg per m2</t>
  </si>
  <si>
    <t>tonnes/ha</t>
  </si>
  <si>
    <t>tCO2/ha</t>
  </si>
  <si>
    <t>LRD</t>
  </si>
  <si>
    <t>Current</t>
  </si>
  <si>
    <r>
      <rPr>
        <sz val="16"/>
        <color theme="1"/>
        <rFont val="Aptos Narrow (Body)"/>
      </rPr>
      <t>A</t>
    </r>
    <r>
      <rPr>
        <sz val="10"/>
        <color theme="1"/>
        <rFont val="Aptos Narrow (Body)"/>
      </rPr>
      <t>[LRD]</t>
    </r>
  </si>
  <si>
    <r>
      <rPr>
        <sz val="16"/>
        <color theme="1"/>
        <rFont val="Aptos Narrow (Body)"/>
      </rPr>
      <t>T</t>
    </r>
    <r>
      <rPr>
        <sz val="12"/>
        <color theme="1"/>
        <rFont val="Aptos Narrow"/>
        <family val="2"/>
        <scheme val="minor"/>
      </rPr>
      <t>[</t>
    </r>
    <r>
      <rPr>
        <sz val="10"/>
        <color theme="1"/>
        <rFont val="Aptos Narrow (Body)"/>
      </rPr>
      <t>LRD-0</t>
    </r>
    <r>
      <rPr>
        <sz val="12"/>
        <color theme="1"/>
        <rFont val="Aptos Narrow"/>
        <family val="2"/>
        <scheme val="minor"/>
      </rPr>
      <t>]</t>
    </r>
  </si>
  <si>
    <r>
      <rPr>
        <sz val="16"/>
        <color theme="1"/>
        <rFont val="Aptos Narrow (Body)"/>
      </rPr>
      <t>P</t>
    </r>
    <r>
      <rPr>
        <sz val="10"/>
        <color theme="1"/>
        <rFont val="Aptos Narrow (Body)"/>
      </rPr>
      <t>LRD-0</t>
    </r>
  </si>
  <si>
    <t>Future Max.</t>
  </si>
  <si>
    <r>
      <rPr>
        <sz val="16"/>
        <color theme="1"/>
        <rFont val="Aptos Narrow (Body)"/>
      </rPr>
      <t>P</t>
    </r>
    <r>
      <rPr>
        <sz val="10"/>
        <color theme="1"/>
        <rFont val="Aptos Narrow (Body)"/>
      </rPr>
      <t>LRD-MAX</t>
    </r>
  </si>
  <si>
    <t>MSD</t>
  </si>
  <si>
    <r>
      <rPr>
        <sz val="16"/>
        <color theme="1"/>
        <rFont val="Aptos Narrow (Body)"/>
      </rPr>
      <t>A</t>
    </r>
    <r>
      <rPr>
        <sz val="10"/>
        <color theme="1"/>
        <rFont val="Aptos Narrow (Body)"/>
      </rPr>
      <t>[MSD]</t>
    </r>
  </si>
  <si>
    <r>
      <rPr>
        <sz val="16"/>
        <color theme="1"/>
        <rFont val="Aptos Narrow (Body)"/>
      </rPr>
      <t>T</t>
    </r>
    <r>
      <rPr>
        <sz val="12"/>
        <color theme="1"/>
        <rFont val="Aptos Narrow"/>
        <family val="2"/>
        <scheme val="minor"/>
      </rPr>
      <t>[MSD</t>
    </r>
    <r>
      <rPr>
        <sz val="10"/>
        <color theme="1"/>
        <rFont val="Aptos Narrow (Body)"/>
      </rPr>
      <t>-0</t>
    </r>
    <r>
      <rPr>
        <sz val="12"/>
        <color theme="1"/>
        <rFont val="Aptos Narrow"/>
        <family val="2"/>
        <scheme val="minor"/>
      </rPr>
      <t>]</t>
    </r>
  </si>
  <si>
    <r>
      <rPr>
        <sz val="16"/>
        <color theme="1"/>
        <rFont val="Aptos Narrow (Body)"/>
      </rPr>
      <t>P</t>
    </r>
    <r>
      <rPr>
        <sz val="10"/>
        <color theme="1"/>
        <rFont val="Aptos Narrow (Body)"/>
      </rPr>
      <t>MSD-0</t>
    </r>
  </si>
  <si>
    <r>
      <rPr>
        <sz val="16"/>
        <color theme="1"/>
        <rFont val="Aptos Narrow (Body)"/>
      </rPr>
      <t>P</t>
    </r>
    <r>
      <rPr>
        <sz val="10"/>
        <color theme="1"/>
        <rFont val="Aptos Narrow (Body)"/>
      </rPr>
      <t>MSD-MAX</t>
    </r>
  </si>
  <si>
    <t>MSN</t>
  </si>
  <si>
    <r>
      <rPr>
        <sz val="16"/>
        <color theme="1"/>
        <rFont val="Aptos Narrow (Body)"/>
      </rPr>
      <t>A</t>
    </r>
    <r>
      <rPr>
        <sz val="10"/>
        <color theme="1"/>
        <rFont val="Aptos Narrow (Body)"/>
      </rPr>
      <t>[MSN]</t>
    </r>
  </si>
  <si>
    <r>
      <rPr>
        <sz val="16"/>
        <color theme="1"/>
        <rFont val="Aptos Narrow (Body)"/>
      </rPr>
      <t>T</t>
    </r>
    <r>
      <rPr>
        <sz val="12"/>
        <color theme="1"/>
        <rFont val="Aptos Narrow"/>
        <family val="2"/>
        <scheme val="minor"/>
      </rPr>
      <t>[</t>
    </r>
    <r>
      <rPr>
        <sz val="10"/>
        <color theme="1"/>
        <rFont val="Aptos Narrow (Body)"/>
      </rPr>
      <t>MSN-0</t>
    </r>
    <r>
      <rPr>
        <sz val="12"/>
        <color theme="1"/>
        <rFont val="Aptos Narrow"/>
        <family val="2"/>
        <scheme val="minor"/>
      </rPr>
      <t>]</t>
    </r>
  </si>
  <si>
    <r>
      <rPr>
        <sz val="16"/>
        <color theme="1"/>
        <rFont val="Aptos Narrow (Body)"/>
      </rPr>
      <t>P</t>
    </r>
    <r>
      <rPr>
        <sz val="10"/>
        <color theme="1"/>
        <rFont val="Aptos Narrow (Body)"/>
      </rPr>
      <t>MSN-0</t>
    </r>
  </si>
  <si>
    <r>
      <rPr>
        <sz val="16"/>
        <color theme="1"/>
        <rFont val="Aptos Narrow (Body)"/>
      </rPr>
      <t>P</t>
    </r>
    <r>
      <rPr>
        <sz val="10"/>
        <color theme="1"/>
        <rFont val="Aptos Narrow (Body)"/>
      </rPr>
      <t>MSN-MAX</t>
    </r>
  </si>
  <si>
    <t>ALL</t>
  </si>
  <si>
    <r>
      <rPr>
        <sz val="16"/>
        <color theme="1"/>
        <rFont val="Aptos Narrow (Body)"/>
      </rPr>
      <t>A</t>
    </r>
    <r>
      <rPr>
        <sz val="10"/>
        <color theme="1"/>
        <rFont val="Aptos Narrow (Body)"/>
      </rPr>
      <t>[ALL]</t>
    </r>
  </si>
  <si>
    <t>Year</t>
  </si>
  <si>
    <t>Years after first harvest</t>
  </si>
  <si>
    <t>BAU</t>
  </si>
  <si>
    <t>Losses</t>
  </si>
  <si>
    <r>
      <rPr>
        <sz val="16"/>
        <color rgb="FFFF0000"/>
        <rFont val="Aptos Narrow (Body)"/>
      </rPr>
      <t>C</t>
    </r>
    <r>
      <rPr>
        <sz val="10"/>
        <color rgb="FFFF0000"/>
        <rFont val="Aptos Narrow (Body)"/>
      </rPr>
      <t>LOSS</t>
    </r>
  </si>
  <si>
    <t>Baseline</t>
  </si>
  <si>
    <t>60%</t>
  </si>
  <si>
    <t>80%</t>
  </si>
  <si>
    <t>100%</t>
  </si>
  <si>
    <t>Archetype 2</t>
  </si>
  <si>
    <t>Archetype 3</t>
  </si>
  <si>
    <r>
      <rPr>
        <sz val="16"/>
        <color theme="1"/>
        <rFont val="Aptos Narrow (Body)"/>
      </rPr>
      <t>C</t>
    </r>
    <r>
      <rPr>
        <sz val="10"/>
        <color theme="1"/>
        <rFont val="Aptos Narrow (Body)"/>
      </rPr>
      <t>NET</t>
    </r>
  </si>
  <si>
    <t>market share</t>
  </si>
  <si>
    <t>All Archetypes</t>
  </si>
  <si>
    <t>multiple</t>
  </si>
  <si>
    <t>10 x</t>
  </si>
  <si>
    <t>No Success (0.00)</t>
  </si>
  <si>
    <t>Max Success (1.00)</t>
  </si>
  <si>
    <t>(0.416)</t>
  </si>
  <si>
    <t>(1.00)</t>
  </si>
  <si>
    <t>(negative = late, positive = early)</t>
  </si>
  <si>
    <t>LATE</t>
  </si>
  <si>
    <t>EARLY</t>
  </si>
  <si>
    <t>Business As Usual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</si>
</sst>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yyyy"/>
    <numFmt numFmtId="166" formatCode="0.0"/>
    <numFmt numFmtId="167" formatCode="0.0%"/>
  </numFmts>
  <fonts count="30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2"/>
      <color rgb="FFFF0000"/>
      <name val="Aptos Narrow"/>
      <family val="2"/>
      <scheme val="minor"/>
    </font>
    <font>
      <sz val="12"/>
      <color theme="0"/>
      <name val="Aptos Narrow"/>
      <family val="2"/>
      <scheme val="minor"/>
    </font>
    <font>
      <b/>
      <sz val="12"/>
      <color theme="1"/>
      <name val="Aptos Narrow"/>
      <scheme val="minor"/>
    </font>
    <font>
      <sz val="8"/>
      <name val="Aptos Narrow"/>
      <family val="2"/>
      <scheme val="minor"/>
    </font>
    <font>
      <sz val="16"/>
      <color theme="1"/>
      <name val="Aptos Narrow"/>
      <family val="2"/>
      <scheme val="minor"/>
    </font>
    <font>
      <sz val="18"/>
      <color theme="1"/>
      <name val="Aptos Narrow"/>
      <family val="2"/>
      <scheme val="minor"/>
    </font>
    <font>
      <sz val="10"/>
      <color theme="1"/>
      <name val="Aptos Narrow (Body)"/>
    </font>
    <font>
      <sz val="16"/>
      <color theme="1"/>
      <name val="Aptos Narrow (Body)"/>
    </font>
    <font>
      <sz val="12"/>
      <color theme="1"/>
      <name val="Aptos Narrow (Body)"/>
    </font>
    <font>
      <sz val="12"/>
      <color theme="1"/>
      <name val="Aptos Narrow"/>
      <scheme val="minor"/>
    </font>
    <font>
      <sz val="12"/>
      <color rgb="FFFF0000"/>
      <name val="Aptos Narrow (Body)"/>
    </font>
    <font>
      <sz val="16"/>
      <color rgb="FFFF0000"/>
      <name val="Aptos Narrow (Body)"/>
    </font>
    <font>
      <sz val="10"/>
      <color rgb="FFFF0000"/>
      <name val="Aptos Narrow (Body)"/>
    </font>
    <font>
      <b/>
      <sz val="12"/>
      <color rgb="FFFF0000"/>
      <name val="Aptos Narrow"/>
      <scheme val="minor"/>
    </font>
    <font>
      <sz val="12"/>
      <color rgb="FFFF0000"/>
      <name val="Aptos Narrow"/>
      <scheme val="minor"/>
    </font>
    <font>
      <sz val="12"/>
      <name val="Aptos Narrow"/>
      <scheme val="minor"/>
    </font>
    <font>
      <b/>
      <sz val="12"/>
      <name val="Aptos Narrow"/>
      <scheme val="minor"/>
    </font>
    <font>
      <sz val="10"/>
      <color theme="1"/>
      <name val="Aptos Narrow"/>
      <family val="2"/>
      <scheme val="minor"/>
    </font>
    <font>
      <sz val="48"/>
      <color theme="1"/>
      <name val="Aptos Narrow"/>
      <family val="2"/>
      <scheme val="minor"/>
    </font>
    <font>
      <sz val="14"/>
      <color theme="1"/>
      <name val="Aptos Narrow"/>
      <family val="2"/>
      <scheme val="minor"/>
    </font>
    <font>
      <sz val="22"/>
      <color theme="1"/>
      <name val="Aptos Narrow"/>
      <family val="2"/>
      <scheme val="minor"/>
    </font>
    <font>
      <sz val="22"/>
      <color theme="1"/>
      <name val="Eurostile"/>
    </font>
    <font>
      <sz val="14"/>
      <color theme="1"/>
      <name val="Eurostile"/>
    </font>
    <font>
      <sz val="16"/>
      <color theme="1"/>
      <name val="Eurostile"/>
    </font>
    <font>
      <sz val="12"/>
      <name val="Aptos Narrow"/>
      <family val="2"/>
      <scheme val="minor"/>
    </font>
    <font>
      <sz val="22"/>
      <color theme="9" tint="-0.499984740745262"/>
      <name val="Aptos Narrow"/>
      <family val="2"/>
      <scheme val="minor"/>
    </font>
    <font>
      <sz val="12"/>
      <color rgb="FF92D050"/>
      <name val="Aptos Narrow"/>
      <family val="2"/>
      <scheme val="minor"/>
    </font>
    <font>
      <sz val="48"/>
      <color rgb="FF92D050"/>
      <name val="Aptos Narrow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9" tint="-0.49998474074526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8999908444471571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01">
    <xf numFmtId="0" fontId="0" fillId="0" borderId="0" xfId="0"/>
    <xf numFmtId="0" fontId="0" fillId="0" borderId="0" xfId="0" applyAlignment="1">
      <alignment vertical="center"/>
    </xf>
    <xf numFmtId="0" fontId="4" fillId="0" borderId="3" xfId="0" applyFont="1" applyBorder="1" applyAlignment="1">
      <alignment horizontal="center"/>
    </xf>
    <xf numFmtId="0" fontId="0" fillId="0" borderId="5" xfId="0" applyBorder="1" applyAlignment="1">
      <alignment vertical="center"/>
    </xf>
    <xf numFmtId="0" fontId="0" fillId="0" borderId="8" xfId="0" applyBorder="1" applyAlignment="1">
      <alignment horizontal="center"/>
    </xf>
    <xf numFmtId="1" fontId="0" fillId="0" borderId="4" xfId="0" applyNumberFormat="1" applyBorder="1" applyAlignment="1">
      <alignment vertical="center"/>
    </xf>
    <xf numFmtId="1" fontId="0" fillId="0" borderId="9" xfId="0" applyNumberForma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0" fillId="0" borderId="11" xfId="0" applyBorder="1" applyAlignment="1">
      <alignment horizontal="right" vertical="center"/>
    </xf>
    <xf numFmtId="1" fontId="0" fillId="0" borderId="0" xfId="0" applyNumberFormat="1" applyAlignment="1">
      <alignment vertical="center"/>
    </xf>
    <xf numFmtId="165" fontId="0" fillId="0" borderId="0" xfId="0" quotePrefix="1" applyNumberFormat="1"/>
    <xf numFmtId="1" fontId="0" fillId="0" borderId="0" xfId="0" applyNumberFormat="1"/>
    <xf numFmtId="1" fontId="7" fillId="0" borderId="0" xfId="0" applyNumberFormat="1" applyFont="1" applyAlignment="1">
      <alignment vertical="center"/>
    </xf>
    <xf numFmtId="1" fontId="0" fillId="0" borderId="15" xfId="0" applyNumberFormat="1" applyBorder="1"/>
    <xf numFmtId="0" fontId="6" fillId="0" borderId="1" xfId="0" applyFont="1" applyBorder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left" vertical="center"/>
    </xf>
    <xf numFmtId="2" fontId="0" fillId="0" borderId="0" xfId="0" applyNumberFormat="1"/>
    <xf numFmtId="0" fontId="0" fillId="0" borderId="0" xfId="0" quotePrefix="1" applyAlignment="1">
      <alignment vertical="center"/>
    </xf>
    <xf numFmtId="0" fontId="0" fillId="0" borderId="1" xfId="0" applyBorder="1"/>
    <xf numFmtId="0" fontId="7" fillId="0" borderId="1" xfId="0" applyFont="1" applyBorder="1" applyAlignment="1">
      <alignment vertical="center"/>
    </xf>
    <xf numFmtId="0" fontId="0" fillId="0" borderId="15" xfId="0" applyBorder="1" applyAlignment="1">
      <alignment wrapText="1"/>
    </xf>
    <xf numFmtId="0" fontId="0" fillId="0" borderId="1" xfId="0" applyBorder="1" applyAlignment="1">
      <alignment vertical="center" wrapText="1"/>
    </xf>
    <xf numFmtId="0" fontId="0" fillId="0" borderId="16" xfId="0" quotePrefix="1" applyBorder="1" applyAlignment="1">
      <alignment vertical="center" wrapText="1"/>
    </xf>
    <xf numFmtId="0" fontId="10" fillId="0" borderId="0" xfId="0" applyFont="1" applyAlignment="1">
      <alignment horizontal="right" vertical="center"/>
    </xf>
    <xf numFmtId="0" fontId="0" fillId="0" borderId="18" xfId="0" applyBorder="1" applyAlignment="1">
      <alignment vertical="center"/>
    </xf>
    <xf numFmtId="0" fontId="0" fillId="0" borderId="16" xfId="0" applyBorder="1" applyAlignment="1">
      <alignment vertical="center"/>
    </xf>
    <xf numFmtId="0" fontId="0" fillId="0" borderId="17" xfId="0" applyBorder="1" applyAlignment="1">
      <alignment vertical="center"/>
    </xf>
    <xf numFmtId="164" fontId="0" fillId="0" borderId="0" xfId="0" applyNumberFormat="1"/>
    <xf numFmtId="1" fontId="0" fillId="0" borderId="5" xfId="0" applyNumberFormat="1" applyBorder="1"/>
    <xf numFmtId="1" fontId="0" fillId="0" borderId="1" xfId="0" applyNumberFormat="1" applyBorder="1"/>
    <xf numFmtId="0" fontId="0" fillId="0" borderId="19" xfId="0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19" xfId="0" applyBorder="1" applyAlignment="1">
      <alignment horizontal="right" vertical="center"/>
    </xf>
    <xf numFmtId="0" fontId="0" fillId="0" borderId="19" xfId="0" quotePrefix="1" applyBorder="1" applyAlignment="1">
      <alignment vertical="center"/>
    </xf>
    <xf numFmtId="1" fontId="0" fillId="0" borderId="19" xfId="0" applyNumberFormat="1" applyBorder="1" applyAlignment="1">
      <alignment vertical="center"/>
    </xf>
    <xf numFmtId="9" fontId="0" fillId="0" borderId="19" xfId="0" quotePrefix="1" applyNumberFormat="1" applyBorder="1" applyAlignment="1">
      <alignment vertical="center"/>
    </xf>
    <xf numFmtId="0" fontId="0" fillId="0" borderId="2" xfId="0" applyBorder="1" applyAlignment="1">
      <alignment horizontal="right" vertical="center"/>
    </xf>
    <xf numFmtId="0" fontId="0" fillId="0" borderId="7" xfId="0" applyBorder="1" applyAlignment="1">
      <alignment horizontal="right" vertical="center"/>
    </xf>
    <xf numFmtId="0" fontId="10" fillId="0" borderId="18" xfId="0" applyFont="1" applyBorder="1" applyAlignment="1">
      <alignment horizontal="center" vertical="center"/>
    </xf>
    <xf numFmtId="0" fontId="0" fillId="0" borderId="11" xfId="0" applyBorder="1" applyAlignment="1">
      <alignment vertical="center"/>
    </xf>
    <xf numFmtId="0" fontId="0" fillId="0" borderId="12" xfId="0" applyBorder="1" applyAlignment="1">
      <alignment vertical="center"/>
    </xf>
    <xf numFmtId="9" fontId="0" fillId="0" borderId="17" xfId="1" applyFont="1" applyBorder="1" applyAlignment="1">
      <alignment vertical="center"/>
    </xf>
    <xf numFmtId="0" fontId="0" fillId="0" borderId="19" xfId="0" applyBorder="1" applyAlignment="1">
      <alignment horizontal="center" vertical="center"/>
    </xf>
    <xf numFmtId="0" fontId="2" fillId="0" borderId="19" xfId="0" applyFont="1" applyBorder="1" applyAlignment="1">
      <alignment vertical="center"/>
    </xf>
    <xf numFmtId="0" fontId="12" fillId="0" borderId="19" xfId="0" applyFont="1" applyBorder="1" applyAlignment="1">
      <alignment horizontal="center" vertical="center"/>
    </xf>
    <xf numFmtId="1" fontId="2" fillId="0" borderId="19" xfId="0" applyNumberFormat="1" applyFont="1" applyBorder="1" applyAlignment="1">
      <alignment vertical="center"/>
    </xf>
    <xf numFmtId="0" fontId="3" fillId="2" borderId="19" xfId="0" quotePrefix="1" applyFont="1" applyFill="1" applyBorder="1" applyAlignment="1">
      <alignment vertical="center"/>
    </xf>
    <xf numFmtId="0" fontId="3" fillId="2" borderId="19" xfId="0" applyFont="1" applyFill="1" applyBorder="1" applyAlignment="1">
      <alignment vertical="center"/>
    </xf>
    <xf numFmtId="0" fontId="3" fillId="3" borderId="19" xfId="0" quotePrefix="1" applyFont="1" applyFill="1" applyBorder="1" applyAlignment="1">
      <alignment vertical="center"/>
    </xf>
    <xf numFmtId="0" fontId="3" fillId="3" borderId="19" xfId="0" applyFont="1" applyFill="1" applyBorder="1" applyAlignment="1">
      <alignment vertical="center"/>
    </xf>
    <xf numFmtId="9" fontId="0" fillId="4" borderId="19" xfId="0" quotePrefix="1" applyNumberFormat="1" applyFill="1" applyBorder="1" applyAlignment="1">
      <alignment vertical="center"/>
    </xf>
    <xf numFmtId="0" fontId="0" fillId="4" borderId="19" xfId="0" applyFill="1" applyBorder="1" applyAlignment="1">
      <alignment vertical="center"/>
    </xf>
    <xf numFmtId="0" fontId="0" fillId="5" borderId="19" xfId="0" applyFill="1" applyBorder="1" applyAlignment="1">
      <alignment vertical="center"/>
    </xf>
    <xf numFmtId="9" fontId="0" fillId="0" borderId="0" xfId="0" applyNumberFormat="1" applyAlignment="1">
      <alignment vertical="center"/>
    </xf>
    <xf numFmtId="9" fontId="0" fillId="0" borderId="0" xfId="0" quotePrefix="1" applyNumberFormat="1" applyAlignment="1">
      <alignment vertical="center"/>
    </xf>
    <xf numFmtId="1" fontId="0" fillId="12" borderId="19" xfId="0" applyNumberFormat="1" applyFill="1" applyBorder="1" applyAlignment="1">
      <alignment vertical="center"/>
    </xf>
    <xf numFmtId="164" fontId="0" fillId="0" borderId="0" xfId="0" applyNumberFormat="1" applyAlignment="1">
      <alignment vertical="center"/>
    </xf>
    <xf numFmtId="1" fontId="0" fillId="12" borderId="0" xfId="0" applyNumberFormat="1" applyFill="1" applyAlignment="1">
      <alignment vertical="center"/>
    </xf>
    <xf numFmtId="2" fontId="0" fillId="5" borderId="0" xfId="0" applyNumberFormat="1" applyFill="1" applyAlignment="1">
      <alignment vertical="center"/>
    </xf>
    <xf numFmtId="2" fontId="0" fillId="13" borderId="0" xfId="0" applyNumberFormat="1" applyFill="1" applyAlignment="1">
      <alignment vertical="center"/>
    </xf>
    <xf numFmtId="2" fontId="2" fillId="5" borderId="0" xfId="0" applyNumberFormat="1" applyFont="1" applyFill="1" applyAlignment="1">
      <alignment vertical="center"/>
    </xf>
    <xf numFmtId="1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2" fontId="4" fillId="5" borderId="0" xfId="0" applyNumberFormat="1" applyFont="1" applyFill="1" applyAlignment="1">
      <alignment vertical="center"/>
    </xf>
    <xf numFmtId="1" fontId="4" fillId="0" borderId="0" xfId="0" applyNumberFormat="1" applyFont="1" applyAlignment="1">
      <alignment vertical="center"/>
    </xf>
    <xf numFmtId="0" fontId="4" fillId="0" borderId="0" xfId="0" applyFont="1" applyAlignment="1">
      <alignment vertical="center"/>
    </xf>
    <xf numFmtId="164" fontId="4" fillId="0" borderId="0" xfId="0" applyNumberFormat="1" applyFont="1" applyAlignment="1">
      <alignment vertical="center"/>
    </xf>
    <xf numFmtId="2" fontId="4" fillId="13" borderId="0" xfId="0" applyNumberFormat="1" applyFont="1" applyFill="1" applyAlignment="1">
      <alignment vertical="center"/>
    </xf>
    <xf numFmtId="0" fontId="4" fillId="0" borderId="0" xfId="0" applyFont="1"/>
    <xf numFmtId="2" fontId="15" fillId="5" borderId="0" xfId="0" applyNumberFormat="1" applyFont="1" applyFill="1" applyAlignment="1">
      <alignment vertical="center"/>
    </xf>
    <xf numFmtId="1" fontId="15" fillId="0" borderId="0" xfId="0" applyNumberFormat="1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166" fontId="0" fillId="0" borderId="0" xfId="1" applyNumberFormat="1" applyFont="1" applyAlignment="1">
      <alignment horizontal="left" vertical="center"/>
    </xf>
    <xf numFmtId="1" fontId="16" fillId="0" borderId="0" xfId="0" applyNumberFormat="1" applyFont="1" applyAlignment="1">
      <alignment vertical="center"/>
    </xf>
    <xf numFmtId="1" fontId="17" fillId="0" borderId="0" xfId="0" applyNumberFormat="1" applyFont="1" applyAlignment="1">
      <alignment vertical="center"/>
    </xf>
    <xf numFmtId="1" fontId="18" fillId="0" borderId="0" xfId="0" applyNumberFormat="1" applyFont="1" applyAlignment="1">
      <alignment vertical="center"/>
    </xf>
    <xf numFmtId="167" fontId="0" fillId="0" borderId="0" xfId="1" applyNumberFormat="1" applyFont="1" applyAlignment="1">
      <alignment vertical="center"/>
    </xf>
    <xf numFmtId="0" fontId="19" fillId="0" borderId="0" xfId="0" applyFont="1" applyAlignment="1">
      <alignment vertical="center"/>
    </xf>
    <xf numFmtId="0" fontId="0" fillId="0" borderId="6" xfId="0" applyBorder="1"/>
    <xf numFmtId="0" fontId="20" fillId="0" borderId="0" xfId="0" applyFont="1" applyAlignment="1">
      <alignment horizontal="left" vertical="center"/>
    </xf>
    <xf numFmtId="0" fontId="0" fillId="3" borderId="5" xfId="0" applyFill="1" applyBorder="1"/>
    <xf numFmtId="0" fontId="22" fillId="3" borderId="7" xfId="0" applyFont="1" applyFill="1" applyBorder="1" applyAlignment="1">
      <alignment vertical="center"/>
    </xf>
    <xf numFmtId="0" fontId="22" fillId="3" borderId="8" xfId="0" applyFont="1" applyFill="1" applyBorder="1" applyAlignment="1">
      <alignment vertical="center"/>
    </xf>
    <xf numFmtId="0" fontId="22" fillId="0" borderId="8" xfId="0" applyFont="1" applyBorder="1" applyAlignment="1">
      <alignment vertical="center"/>
    </xf>
    <xf numFmtId="0" fontId="22" fillId="0" borderId="9" xfId="0" applyFont="1" applyBorder="1" applyAlignment="1">
      <alignment vertical="center"/>
    </xf>
    <xf numFmtId="0" fontId="22" fillId="0" borderId="0" xfId="0" applyFont="1" applyAlignment="1">
      <alignment vertical="center"/>
    </xf>
    <xf numFmtId="0" fontId="23" fillId="0" borderId="12" xfId="0" applyFont="1" applyBorder="1" applyAlignment="1">
      <alignment vertical="center"/>
    </xf>
    <xf numFmtId="0" fontId="24" fillId="0" borderId="11" xfId="0" applyFont="1" applyBorder="1" applyAlignment="1">
      <alignment textRotation="90" wrapText="1"/>
    </xf>
    <xf numFmtId="2" fontId="23" fillId="0" borderId="12" xfId="0" applyNumberFormat="1" applyFont="1" applyBorder="1" applyAlignment="1">
      <alignment vertical="center"/>
    </xf>
    <xf numFmtId="164" fontId="23" fillId="0" borderId="12" xfId="0" applyNumberFormat="1" applyFont="1" applyBorder="1" applyAlignment="1">
      <alignment vertical="center"/>
    </xf>
    <xf numFmtId="0" fontId="3" fillId="0" borderId="0" xfId="0" applyFont="1" applyAlignment="1">
      <alignment horizontal="center" vertical="center"/>
    </xf>
    <xf numFmtId="0" fontId="26" fillId="0" borderId="0" xfId="0" applyFont="1"/>
    <xf numFmtId="0" fontId="0" fillId="0" borderId="19" xfId="0" applyBorder="1"/>
    <xf numFmtId="0" fontId="7" fillId="0" borderId="19" xfId="0" applyFont="1" applyBorder="1" applyAlignment="1">
      <alignment horizontal="right" vertical="center"/>
    </xf>
    <xf numFmtId="0" fontId="22" fillId="0" borderId="19" xfId="0" applyFont="1" applyBorder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0" fillId="13" borderId="2" xfId="0" applyFill="1" applyBorder="1"/>
    <xf numFmtId="0" fontId="0" fillId="13" borderId="3" xfId="0" applyFill="1" applyBorder="1"/>
    <xf numFmtId="0" fontId="0" fillId="13" borderId="4" xfId="0" applyFill="1" applyBorder="1"/>
    <xf numFmtId="3" fontId="25" fillId="0" borderId="12" xfId="0" applyNumberFormat="1" applyFont="1" applyBorder="1" applyAlignment="1">
      <alignment vertical="center"/>
    </xf>
    <xf numFmtId="0" fontId="0" fillId="3" borderId="0" xfId="0" applyFill="1"/>
    <xf numFmtId="0" fontId="27" fillId="14" borderId="0" xfId="0" applyFont="1" applyFill="1" applyAlignment="1">
      <alignment horizontal="center" vertical="center"/>
    </xf>
    <xf numFmtId="3" fontId="25" fillId="0" borderId="12" xfId="0" applyNumberFormat="1" applyFont="1" applyBorder="1" applyAlignment="1">
      <alignment horizontal="center" vertical="center"/>
    </xf>
    <xf numFmtId="0" fontId="21" fillId="0" borderId="11" xfId="0" applyFont="1" applyBorder="1" applyAlignment="1">
      <alignment textRotation="90" wrapText="1"/>
    </xf>
    <xf numFmtId="2" fontId="22" fillId="0" borderId="12" xfId="0" applyNumberFormat="1" applyFont="1" applyBorder="1" applyAlignment="1">
      <alignment vertical="center"/>
    </xf>
    <xf numFmtId="0" fontId="28" fillId="15" borderId="5" xfId="0" applyFont="1" applyFill="1" applyBorder="1"/>
    <xf numFmtId="0" fontId="29" fillId="15" borderId="0" xfId="0" applyFont="1" applyFill="1" applyAlignment="1">
      <alignment horizontal="left" vertical="center"/>
    </xf>
    <xf numFmtId="0" fontId="28" fillId="15" borderId="0" xfId="0" applyFont="1" applyFill="1"/>
    <xf numFmtId="0" fontId="0" fillId="15" borderId="2" xfId="0" applyFill="1" applyBorder="1"/>
    <xf numFmtId="0" fontId="0" fillId="15" borderId="5" xfId="0" applyFill="1" applyBorder="1"/>
    <xf numFmtId="0" fontId="0" fillId="15" borderId="7" xfId="0" applyFill="1" applyBorder="1"/>
    <xf numFmtId="0" fontId="0" fillId="15" borderId="3" xfId="0" applyFill="1" applyBorder="1"/>
    <xf numFmtId="0" fontId="0" fillId="15" borderId="4" xfId="0" applyFill="1" applyBorder="1"/>
    <xf numFmtId="0" fontId="0" fillId="15" borderId="8" xfId="0" applyFill="1" applyBorder="1"/>
    <xf numFmtId="0" fontId="0" fillId="15" borderId="9" xfId="0" applyFill="1" applyBorder="1"/>
    <xf numFmtId="0" fontId="0" fillId="15" borderId="6" xfId="0" applyFill="1" applyBorder="1"/>
    <xf numFmtId="1" fontId="4" fillId="0" borderId="0" xfId="0" applyNumberFormat="1" applyFont="1"/>
    <xf numFmtId="9" fontId="0" fillId="0" borderId="17" xfId="1" applyFont="1" applyBorder="1" applyAlignment="1">
      <alignment horizontal="right" vertical="center" indent="1"/>
    </xf>
    <xf numFmtId="1" fontId="0" fillId="0" borderId="4" xfId="0" applyNumberFormat="1" applyBorder="1" applyAlignment="1">
      <alignment horizontal="right" vertical="center" indent="1"/>
    </xf>
    <xf numFmtId="1" fontId="0" fillId="0" borderId="9" xfId="0" applyNumberFormat="1" applyBorder="1" applyAlignment="1">
      <alignment horizontal="right" vertical="center" indent="1"/>
    </xf>
    <xf numFmtId="0" fontId="0" fillId="0" borderId="0" xfId="0" applyAlignment="1">
      <alignment horizontal="right" indent="1"/>
    </xf>
    <xf numFmtId="1" fontId="0" fillId="0" borderId="3" xfId="0" applyNumberFormat="1" applyBorder="1" applyAlignment="1">
      <alignment horizontal="right" vertical="center" indent="1"/>
    </xf>
    <xf numFmtId="1" fontId="0" fillId="0" borderId="8" xfId="0" applyNumberFormat="1" applyBorder="1" applyAlignment="1">
      <alignment horizontal="right" vertical="center" indent="1"/>
    </xf>
    <xf numFmtId="0" fontId="4" fillId="0" borderId="2" xfId="0" applyFont="1" applyBorder="1" applyAlignment="1">
      <alignment horizontal="left" vertical="center" wrapText="1" indent="1"/>
    </xf>
    <xf numFmtId="0" fontId="0" fillId="0" borderId="7" xfId="0" applyBorder="1" applyAlignment="1">
      <alignment horizontal="left" vertical="center" indent="1"/>
    </xf>
    <xf numFmtId="0" fontId="0" fillId="0" borderId="18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22" fillId="0" borderId="19" xfId="0" applyFont="1" applyBorder="1" applyAlignment="1">
      <alignment horizontal="center" vertical="center" textRotation="90"/>
    </xf>
    <xf numFmtId="0" fontId="27" fillId="14" borderId="0" xfId="0" applyFont="1" applyFill="1" applyAlignment="1">
      <alignment horizontal="center" vertical="center"/>
    </xf>
    <xf numFmtId="0" fontId="10" fillId="0" borderId="13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textRotation="90"/>
    </xf>
    <xf numFmtId="0" fontId="0" fillId="0" borderId="15" xfId="0" applyBorder="1" applyAlignment="1">
      <alignment horizontal="center" vertical="center" textRotation="90"/>
    </xf>
    <xf numFmtId="0" fontId="0" fillId="0" borderId="12" xfId="0" applyBorder="1" applyAlignment="1">
      <alignment horizontal="center" vertical="center" textRotation="90"/>
    </xf>
    <xf numFmtId="0" fontId="9" fillId="0" borderId="4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4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0" fillId="0" borderId="9" xfId="0" applyBorder="1" applyAlignment="1">
      <alignment horizontal="center"/>
    </xf>
    <xf numFmtId="0" fontId="10" fillId="0" borderId="2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0" fillId="0" borderId="2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10" borderId="20" xfId="0" applyFill="1" applyBorder="1" applyAlignment="1">
      <alignment horizontal="center" vertical="center"/>
    </xf>
    <xf numFmtId="0" fontId="0" fillId="10" borderId="10" xfId="0" applyFill="1" applyBorder="1" applyAlignment="1">
      <alignment horizontal="center" vertical="center"/>
    </xf>
    <xf numFmtId="0" fontId="0" fillId="10" borderId="21" xfId="0" applyFill="1" applyBorder="1" applyAlignment="1">
      <alignment horizontal="center" vertical="center"/>
    </xf>
    <xf numFmtId="0" fontId="0" fillId="11" borderId="20" xfId="0" applyFill="1" applyBorder="1" applyAlignment="1">
      <alignment horizontal="center" vertical="center"/>
    </xf>
    <xf numFmtId="0" fontId="0" fillId="11" borderId="10" xfId="0" applyFill="1" applyBorder="1" applyAlignment="1">
      <alignment horizontal="center" vertical="center"/>
    </xf>
    <xf numFmtId="0" fontId="0" fillId="11" borderId="21" xfId="0" applyFill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6" borderId="20" xfId="0" applyFill="1" applyBorder="1" applyAlignment="1">
      <alignment horizontal="center" vertical="center"/>
    </xf>
    <xf numFmtId="0" fontId="0" fillId="6" borderId="10" xfId="0" applyFill="1" applyBorder="1" applyAlignment="1">
      <alignment horizontal="center" vertical="center"/>
    </xf>
    <xf numFmtId="0" fontId="0" fillId="6" borderId="21" xfId="0" applyFill="1" applyBorder="1" applyAlignment="1">
      <alignment horizontal="center" vertical="center"/>
    </xf>
    <xf numFmtId="0" fontId="0" fillId="7" borderId="20" xfId="0" applyFill="1" applyBorder="1" applyAlignment="1">
      <alignment horizontal="center" vertical="center"/>
    </xf>
    <xf numFmtId="0" fontId="0" fillId="7" borderId="10" xfId="0" applyFill="1" applyBorder="1" applyAlignment="1">
      <alignment horizontal="center" vertical="center"/>
    </xf>
    <xf numFmtId="0" fontId="0" fillId="7" borderId="21" xfId="0" applyFill="1" applyBorder="1" applyAlignment="1">
      <alignment horizontal="center" vertical="center"/>
    </xf>
    <xf numFmtId="0" fontId="0" fillId="8" borderId="20" xfId="0" applyFill="1" applyBorder="1" applyAlignment="1">
      <alignment horizontal="center" vertical="center"/>
    </xf>
    <xf numFmtId="0" fontId="0" fillId="8" borderId="10" xfId="0" applyFill="1" applyBorder="1" applyAlignment="1">
      <alignment horizontal="center" vertical="center"/>
    </xf>
    <xf numFmtId="0" fontId="0" fillId="8" borderId="21" xfId="0" applyFill="1" applyBorder="1" applyAlignment="1">
      <alignment horizontal="center" vertical="center"/>
    </xf>
    <xf numFmtId="0" fontId="0" fillId="9" borderId="20" xfId="0" applyFill="1" applyBorder="1" applyAlignment="1">
      <alignment horizontal="center" vertical="center"/>
    </xf>
    <xf numFmtId="0" fontId="0" fillId="9" borderId="10" xfId="0" applyFill="1" applyBorder="1" applyAlignment="1">
      <alignment horizontal="center" vertical="center"/>
    </xf>
    <xf numFmtId="0" fontId="0" fillId="9" borderId="21" xfId="0" applyFill="1" applyBorder="1" applyAlignment="1">
      <alignment horizontal="center" vertical="center"/>
    </xf>
    <xf numFmtId="0" fontId="0" fillId="0" borderId="22" xfId="0" applyBorder="1" applyAlignment="1">
      <alignment horizontal="center" vertical="center"/>
    </xf>
  </cellXfs>
  <cellStyles count="2">
    <cellStyle name="Normal" xfId="0" builtinId="0"/>
    <cellStyle name="Per 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9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624724971209746E-2"/>
          <c:y val="2.802547770700637E-2"/>
          <c:w val="0.864481166964712"/>
          <c:h val="0.85904889914238425"/>
        </c:manualLayout>
      </c:layout>
      <c:lineChart>
        <c:grouping val="standard"/>
        <c:varyColors val="0"/>
        <c:ser>
          <c:idx val="0"/>
          <c:order val="0"/>
          <c:tx>
            <c:v>Losses</c:v>
          </c:tx>
          <c:spPr>
            <a:ln w="34925" cap="rnd">
              <a:solidFill>
                <a:srgbClr val="FF0000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cat>
            <c:strRef>
              <c:f>'02 TOOL DEMO'!$AA$53:$AZ$53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'02 TOOL DEMO'!$AA$81:$AZ$81</c:f>
              <c:numCache>
                <c:formatCode>0</c:formatCode>
                <c:ptCount val="26"/>
                <c:pt idx="0">
                  <c:v>1426.7213114754097</c:v>
                </c:pt>
                <c:pt idx="1">
                  <c:v>4280.1639344262294</c:v>
                </c:pt>
                <c:pt idx="2">
                  <c:v>8560.3278688524588</c:v>
                </c:pt>
                <c:pt idx="3">
                  <c:v>14267.213114754097</c:v>
                </c:pt>
                <c:pt idx="4">
                  <c:v>21400.819672131147</c:v>
                </c:pt>
                <c:pt idx="5">
                  <c:v>29961.147540983606</c:v>
                </c:pt>
                <c:pt idx="6">
                  <c:v>39948.196721311477</c:v>
                </c:pt>
                <c:pt idx="7">
                  <c:v>51340.566393442627</c:v>
                </c:pt>
                <c:pt idx="8">
                  <c:v>64109.722131147544</c:v>
                </c:pt>
                <c:pt idx="9">
                  <c:v>78205.728688524599</c:v>
                </c:pt>
                <c:pt idx="10">
                  <c:v>93578.650819672141</c:v>
                </c:pt>
                <c:pt idx="11">
                  <c:v>110178.55327868853</c:v>
                </c:pt>
                <c:pt idx="12">
                  <c:v>127955.50081967213</c:v>
                </c:pt>
                <c:pt idx="13">
                  <c:v>146859.55819672131</c:v>
                </c:pt>
                <c:pt idx="14">
                  <c:v>166840.79016393441</c:v>
                </c:pt>
                <c:pt idx="15">
                  <c:v>187849.26147540982</c:v>
                </c:pt>
                <c:pt idx="16">
                  <c:v>209835.03688524588</c:v>
                </c:pt>
                <c:pt idx="17">
                  <c:v>232748.18114754095</c:v>
                </c:pt>
                <c:pt idx="18">
                  <c:v>256538.75901639339</c:v>
                </c:pt>
                <c:pt idx="19">
                  <c:v>281156.8352459016</c:v>
                </c:pt>
                <c:pt idx="20">
                  <c:v>306552.47459016391</c:v>
                </c:pt>
                <c:pt idx="21">
                  <c:v>332675.74180327868</c:v>
                </c:pt>
                <c:pt idx="22">
                  <c:v>359476.70163934422</c:v>
                </c:pt>
                <c:pt idx="23">
                  <c:v>386905.41885245894</c:v>
                </c:pt>
                <c:pt idx="24">
                  <c:v>414911.95819672121</c:v>
                </c:pt>
                <c:pt idx="25">
                  <c:v>443446.3844262294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A3-FF48-AD21-376BA8E5662E}"/>
            </c:ext>
          </c:extLst>
        </c:ser>
        <c:ser>
          <c:idx val="1"/>
          <c:order val="1"/>
          <c:tx>
            <c:v>Sequestration</c:v>
          </c:tx>
          <c:spPr>
            <a:ln w="3492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'02 TOOL DEMO'!$AA$50:$AZ$50</c:f>
              <c:numCache>
                <c:formatCode>0</c:formatCode>
                <c:ptCount val="26"/>
                <c:pt idx="0">
                  <c:v>0</c:v>
                </c:pt>
                <c:pt idx="1">
                  <c:v>333.54337744420309</c:v>
                </c:pt>
                <c:pt idx="2">
                  <c:v>1231.6558483112781</c:v>
                </c:pt>
                <c:pt idx="3">
                  <c:v>2879.1579853841599</c:v>
                </c:pt>
                <c:pt idx="4">
                  <c:v>5424.7725933241163</c:v>
                </c:pt>
                <c:pt idx="5">
                  <c:v>8988.3442622950824</c:v>
                </c:pt>
                <c:pt idx="6">
                  <c:v>13668.058921587992</c:v>
                </c:pt>
                <c:pt idx="7">
                  <c:v>19543.331661070511</c:v>
                </c:pt>
                <c:pt idx="8">
                  <c:v>26679.138463361644</c:v>
                </c:pt>
                <c:pt idx="9">
                  <c:v>35128.904025281452</c:v>
                </c:pt>
                <c:pt idx="10">
                  <c:v>44935.945668575943</c:v>
                </c:pt>
                <c:pt idx="11">
                  <c:v>56136.361161366774</c:v>
                </c:pt>
                <c:pt idx="12">
                  <c:v>68759.028718151283</c:v>
                </c:pt>
                <c:pt idx="13">
                  <c:v>82825.606999802476</c:v>
                </c:pt>
                <c:pt idx="14">
                  <c:v>98336.096006320353</c:v>
                </c:pt>
                <c:pt idx="15">
                  <c:v>115290.49573770491</c:v>
                </c:pt>
                <c:pt idx="16">
                  <c:v>133688.80619395614</c:v>
                </c:pt>
                <c:pt idx="17">
                  <c:v>153531.02737507405</c:v>
                </c:pt>
                <c:pt idx="18">
                  <c:v>174817.15928105864</c:v>
                </c:pt>
                <c:pt idx="19">
                  <c:v>197547.20191190991</c:v>
                </c:pt>
                <c:pt idx="20">
                  <c:v>221721.15526762788</c:v>
                </c:pt>
                <c:pt idx="21">
                  <c:v>247339.01934821252</c:v>
                </c:pt>
                <c:pt idx="22">
                  <c:v>274400.79415366385</c:v>
                </c:pt>
                <c:pt idx="23">
                  <c:v>302906.47968398186</c:v>
                </c:pt>
                <c:pt idx="24">
                  <c:v>332856.07593916653</c:v>
                </c:pt>
                <c:pt idx="25">
                  <c:v>364249.58291921788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CA3-FF48-AD21-376BA8E56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79607072"/>
        <c:axId val="1779608784"/>
      </c:lineChart>
      <c:catAx>
        <c:axId val="1779607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Study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8784"/>
        <c:crosses val="autoZero"/>
        <c:auto val="1"/>
        <c:lblAlgn val="ctr"/>
        <c:lblOffset val="100"/>
        <c:noMultiLvlLbl val="0"/>
      </c:catAx>
      <c:valAx>
        <c:axId val="1779608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800"/>
                  <a:t>Cumulative Carbon, tonnes CO2</a:t>
                </a:r>
              </a:p>
            </c:rich>
          </c:tx>
          <c:layout>
            <c:manualLayout>
              <c:xMode val="edge"/>
              <c:yMode val="edge"/>
              <c:x val="2.0167966519048373E-2"/>
              <c:y val="0.296787583632970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7072"/>
        <c:crosses val="autoZero"/>
        <c:crossBetween val="between"/>
        <c:dispUnits>
          <c:builtInUnit val="thousands"/>
          <c:dispUnitsLbl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900" b="1" i="0" u="none" strike="noStrike" kern="1200" cap="all" baseline="0">
                      <a:solidFill>
                        <a:schemeClr val="lt1">
                          <a:lumMod val="8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r>
                    <a:rPr lang="en-GB" sz="1050"/>
                    <a:t>Thousands</a:t>
                  </a:r>
                  <a:endParaRPr lang="en-GB"/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GB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000"/>
              <a:t>(a) Archetype 1, Business as usual</a:t>
            </a:r>
          </a:p>
        </c:rich>
      </c:tx>
      <c:layout>
        <c:manualLayout>
          <c:xMode val="edge"/>
          <c:yMode val="edge"/>
          <c:x val="0.15999526682680051"/>
          <c:y val="4.04631114619330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983398039936056"/>
          <c:y val="2.802547770700637E-2"/>
          <c:w val="0.80027186702544917"/>
          <c:h val="0.85904889914238425"/>
        </c:manualLayout>
      </c:layout>
      <c:lineChart>
        <c:grouping val="standard"/>
        <c:varyColors val="0"/>
        <c:ser>
          <c:idx val="0"/>
          <c:order val="0"/>
          <c:tx>
            <c:strRef>
              <c:f>'04 SUMMARY Results From Sheets'!$F$67</c:f>
              <c:strCache>
                <c:ptCount val="1"/>
                <c:pt idx="0">
                  <c:v>Losses</c:v>
                </c:pt>
              </c:strCache>
            </c:strRef>
          </c:tx>
          <c:spPr>
            <a:ln w="158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Sheets'!$I$67:$AH$67</c:f>
              <c:numCache>
                <c:formatCode>0</c:formatCode>
                <c:ptCount val="26"/>
                <c:pt idx="0">
                  <c:v>973.77049180327867</c:v>
                </c:pt>
                <c:pt idx="1">
                  <c:v>2921.311475409836</c:v>
                </c:pt>
                <c:pt idx="2">
                  <c:v>5842.622950819672</c:v>
                </c:pt>
                <c:pt idx="3">
                  <c:v>9737.7049180327867</c:v>
                </c:pt>
                <c:pt idx="4">
                  <c:v>14606.557377049179</c:v>
                </c:pt>
                <c:pt idx="5">
                  <c:v>20449.180327868853</c:v>
                </c:pt>
                <c:pt idx="6">
                  <c:v>27265.573770491803</c:v>
                </c:pt>
                <c:pt idx="7">
                  <c:v>35041.131147540982</c:v>
                </c:pt>
                <c:pt idx="8">
                  <c:v>43756.37704918033</c:v>
                </c:pt>
                <c:pt idx="9">
                  <c:v>53377.229508196724</c:v>
                </c:pt>
                <c:pt idx="10">
                  <c:v>63869.606557377054</c:v>
                </c:pt>
                <c:pt idx="11">
                  <c:v>75199.426229508201</c:v>
                </c:pt>
                <c:pt idx="12">
                  <c:v>87332.606557377061</c:v>
                </c:pt>
                <c:pt idx="13">
                  <c:v>100235.06557377051</c:v>
                </c:pt>
                <c:pt idx="14">
                  <c:v>113872.72131147543</c:v>
                </c:pt>
                <c:pt idx="15">
                  <c:v>128211.49180327871</c:v>
                </c:pt>
                <c:pt idx="16">
                  <c:v>143217.29508196726</c:v>
                </c:pt>
                <c:pt idx="17">
                  <c:v>158856.04918032791</c:v>
                </c:pt>
                <c:pt idx="18">
                  <c:v>175093.67213114758</c:v>
                </c:pt>
                <c:pt idx="19">
                  <c:v>191896.08196721316</c:v>
                </c:pt>
                <c:pt idx="20">
                  <c:v>209229.19672131151</c:v>
                </c:pt>
                <c:pt idx="21">
                  <c:v>227058.93442622953</c:v>
                </c:pt>
                <c:pt idx="22">
                  <c:v>245351.21311475412</c:v>
                </c:pt>
                <c:pt idx="23">
                  <c:v>264071.95081967214</c:v>
                </c:pt>
                <c:pt idx="24">
                  <c:v>283187.06557377049</c:v>
                </c:pt>
                <c:pt idx="25">
                  <c:v>302662.47540983604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14-FD40-B673-28420ABD92E8}"/>
            </c:ext>
          </c:extLst>
        </c:ser>
        <c:ser>
          <c:idx val="1"/>
          <c:order val="1"/>
          <c:tx>
            <c:strRef>
              <c:f>'04 SUMMARY Results From Sheets'!$F$68</c:f>
              <c:strCache>
                <c:ptCount val="1"/>
                <c:pt idx="0">
                  <c:v>Baseline</c:v>
                </c:pt>
              </c:strCache>
            </c:strRef>
          </c:tx>
          <c:spPr>
            <a:ln w="12700" cap="rnd">
              <a:solidFill>
                <a:schemeClr val="accent6">
                  <a:lumMod val="40000"/>
                  <a:lumOff val="6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val>
            <c:numRef>
              <c:f>'04 SUMMARY Results From Sheets'!$I$68:$AH$68</c:f>
              <c:numCache>
                <c:formatCode>0</c:formatCode>
                <c:ptCount val="26"/>
                <c:pt idx="0">
                  <c:v>0</c:v>
                </c:pt>
                <c:pt idx="1">
                  <c:v>226.48167527509554</c:v>
                </c:pt>
                <c:pt idx="2">
                  <c:v>836.31545025825312</c:v>
                </c:pt>
                <c:pt idx="3">
                  <c:v>1954.9976644958463</c:v>
                </c:pt>
                <c:pt idx="4">
                  <c:v>3683.5136537165968</c:v>
                </c:pt>
                <c:pt idx="5">
                  <c:v>6103.2399505951071</c:v>
                </c:pt>
                <c:pt idx="6">
                  <c:v>9280.846485515387</c:v>
                </c:pt>
                <c:pt idx="7">
                  <c:v>13270.257466876268</c:v>
                </c:pt>
                <c:pt idx="8">
                  <c:v>18115.592701549525</c:v>
                </c:pt>
                <c:pt idx="9">
                  <c:v>23853.12847518528</c:v>
                </c:pt>
                <c:pt idx="10">
                  <c:v>30512.27799236471</c:v>
                </c:pt>
                <c:pt idx="11">
                  <c:v>38117.552256905474</c:v>
                </c:pt>
                <c:pt idx="12">
                  <c:v>46688.560071861684</c:v>
                </c:pt>
                <c:pt idx="13">
                  <c:v>56240.008039523935</c:v>
                </c:pt>
                <c:pt idx="14">
                  <c:v>66771.896159892232</c:v>
                </c:pt>
                <c:pt idx="15">
                  <c:v>78284.22443296657</c:v>
                </c:pt>
                <c:pt idx="16">
                  <c:v>90776.992858746948</c:v>
                </c:pt>
                <c:pt idx="17">
                  <c:v>104250.20143723337</c:v>
                </c:pt>
                <c:pt idx="18">
                  <c:v>118703.85016842582</c:v>
                </c:pt>
                <c:pt idx="19">
                  <c:v>134137.93905232433</c:v>
                </c:pt>
                <c:pt idx="20">
                  <c:v>150552.46808892887</c:v>
                </c:pt>
                <c:pt idx="21">
                  <c:v>167947.43727823946</c:v>
                </c:pt>
                <c:pt idx="22">
                  <c:v>186322.84662025608</c:v>
                </c:pt>
                <c:pt idx="23">
                  <c:v>205678.69611497875</c:v>
                </c:pt>
                <c:pt idx="24">
                  <c:v>226014.98576240745</c:v>
                </c:pt>
                <c:pt idx="25">
                  <c:v>247331.7155625422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14-FD40-B673-28420ABD92E8}"/>
            </c:ext>
          </c:extLst>
        </c:ser>
        <c:ser>
          <c:idx val="2"/>
          <c:order val="2"/>
          <c:tx>
            <c:strRef>
              <c:f>'04 SUMMARY Results From Sheets'!$F$69</c:f>
              <c:strCache>
                <c:ptCount val="1"/>
                <c:pt idx="0">
                  <c:v>60%</c:v>
                </c:pt>
              </c:strCache>
            </c:strRef>
          </c:tx>
          <c:spPr>
            <a:ln w="127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'04 SUMMARY Results From Sheets'!$I$69:$AH$69</c:f>
              <c:numCache>
                <c:formatCode>0</c:formatCode>
                <c:ptCount val="26"/>
                <c:pt idx="0">
                  <c:v>0</c:v>
                </c:pt>
                <c:pt idx="1">
                  <c:v>323.54525039299358</c:v>
                </c:pt>
                <c:pt idx="2">
                  <c:v>1194.7363575117902</c:v>
                </c:pt>
                <c:pt idx="3">
                  <c:v>2792.8538064226373</c:v>
                </c:pt>
                <c:pt idx="4">
                  <c:v>5262.1623624522817</c:v>
                </c:pt>
                <c:pt idx="5">
                  <c:v>8718.9142151358683</c:v>
                </c:pt>
                <c:pt idx="6">
                  <c:v>13258.352122164839</c:v>
                </c:pt>
                <c:pt idx="7">
                  <c:v>18957.510666966096</c:v>
                </c:pt>
                <c:pt idx="8">
                  <c:v>25879.418145070747</c:v>
                </c:pt>
                <c:pt idx="9">
                  <c:v>34075.897821693252</c:v>
                </c:pt>
                <c:pt idx="10">
                  <c:v>43588.968560521011</c:v>
                </c:pt>
                <c:pt idx="11">
                  <c:v>54453.646081293526</c:v>
                </c:pt>
                <c:pt idx="12">
                  <c:v>66697.9429598024</c:v>
                </c:pt>
                <c:pt idx="13">
                  <c:v>80342.868627891337</c:v>
                </c:pt>
                <c:pt idx="14">
                  <c:v>95388.423085560324</c:v>
                </c:pt>
                <c:pt idx="15">
                  <c:v>111834.60633280937</c:v>
                </c:pt>
                <c:pt idx="16">
                  <c:v>129681.41836963847</c:v>
                </c:pt>
                <c:pt idx="17">
                  <c:v>148928.85919604765</c:v>
                </c:pt>
                <c:pt idx="18">
                  <c:v>169576.92881203687</c:v>
                </c:pt>
                <c:pt idx="19">
                  <c:v>191625.62721760615</c:v>
                </c:pt>
                <c:pt idx="20">
                  <c:v>215074.9544127555</c:v>
                </c:pt>
                <c:pt idx="21">
                  <c:v>239924.9103974849</c:v>
                </c:pt>
                <c:pt idx="22">
                  <c:v>266175.49517179438</c:v>
                </c:pt>
                <c:pt idx="23">
                  <c:v>293826.70873568387</c:v>
                </c:pt>
                <c:pt idx="24">
                  <c:v>322878.55108915345</c:v>
                </c:pt>
                <c:pt idx="25">
                  <c:v>353331.0222322031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14-FD40-B673-28420ABD92E8}"/>
            </c:ext>
          </c:extLst>
        </c:ser>
        <c:ser>
          <c:idx val="3"/>
          <c:order val="3"/>
          <c:tx>
            <c:strRef>
              <c:f>'04 SUMMARY Results From Sheets'!$F$70</c:f>
              <c:strCache>
                <c:ptCount val="1"/>
                <c:pt idx="0">
                  <c:v>80%</c:v>
                </c:pt>
              </c:strCache>
            </c:strRef>
          </c:tx>
          <c:spPr>
            <a:ln w="1270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'04 SUMMARY Results From Sheets'!$I$70:$AH$70</c:f>
              <c:numCache>
                <c:formatCode>0</c:formatCode>
                <c:ptCount val="26"/>
                <c:pt idx="0">
                  <c:v>0</c:v>
                </c:pt>
                <c:pt idx="1">
                  <c:v>431.39366719065816</c:v>
                </c:pt>
                <c:pt idx="2">
                  <c:v>1592.9818100157204</c:v>
                </c:pt>
                <c:pt idx="3">
                  <c:v>3723.8050752301833</c:v>
                </c:pt>
                <c:pt idx="4">
                  <c:v>7016.216483269709</c:v>
                </c:pt>
                <c:pt idx="5">
                  <c:v>11625.21895351449</c:v>
                </c:pt>
                <c:pt idx="6">
                  <c:v>17677.802829553118</c:v>
                </c:pt>
                <c:pt idx="7">
                  <c:v>25276.680889288131</c:v>
                </c:pt>
                <c:pt idx="8">
                  <c:v>34505.890860094332</c:v>
                </c:pt>
                <c:pt idx="9">
                  <c:v>45434.530428924336</c:v>
                </c:pt>
                <c:pt idx="10">
                  <c:v>58118.624747361348</c:v>
                </c:pt>
                <c:pt idx="11">
                  <c:v>72604.861441724701</c:v>
                </c:pt>
                <c:pt idx="12">
                  <c:v>88930.590613069857</c:v>
                </c:pt>
                <c:pt idx="13">
                  <c:v>107123.82483718844</c:v>
                </c:pt>
                <c:pt idx="14">
                  <c:v>127184.56411408044</c:v>
                </c:pt>
                <c:pt idx="15">
                  <c:v>149112.80844374583</c:v>
                </c:pt>
                <c:pt idx="16">
                  <c:v>172908.55782618464</c:v>
                </c:pt>
                <c:pt idx="17">
                  <c:v>198571.81226139687</c:v>
                </c:pt>
                <c:pt idx="18">
                  <c:v>226102.57174938251</c:v>
                </c:pt>
                <c:pt idx="19">
                  <c:v>255500.83629014157</c:v>
                </c:pt>
                <c:pt idx="20">
                  <c:v>286766.605883674</c:v>
                </c:pt>
                <c:pt idx="21">
                  <c:v>319899.88052997988</c:v>
                </c:pt>
                <c:pt idx="22">
                  <c:v>354900.66022905917</c:v>
                </c:pt>
                <c:pt idx="23">
                  <c:v>391768.94498091185</c:v>
                </c:pt>
                <c:pt idx="24">
                  <c:v>430504.73478553793</c:v>
                </c:pt>
                <c:pt idx="25">
                  <c:v>471108.02964293747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14-FD40-B673-28420ABD92E8}"/>
            </c:ext>
          </c:extLst>
        </c:ser>
        <c:ser>
          <c:idx val="4"/>
          <c:order val="4"/>
          <c:tx>
            <c:strRef>
              <c:f>'04 SUMMARY Results From Sheets'!$F$71</c:f>
              <c:strCache>
                <c:ptCount val="1"/>
                <c:pt idx="0">
                  <c:v>100%</c:v>
                </c:pt>
              </c:strCache>
            </c:strRef>
          </c:tx>
          <c:spPr>
            <a:ln w="1270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'04 SUMMARY Results From Sheets'!$I$71:$AH$71</c:f>
              <c:numCache>
                <c:formatCode>0</c:formatCode>
                <c:ptCount val="26"/>
                <c:pt idx="0">
                  <c:v>0</c:v>
                </c:pt>
                <c:pt idx="1">
                  <c:v>539.24208398832263</c:v>
                </c:pt>
                <c:pt idx="2">
                  <c:v>1991.2272625196501</c:v>
                </c:pt>
                <c:pt idx="3">
                  <c:v>4654.7563440377289</c:v>
                </c:pt>
                <c:pt idx="4">
                  <c:v>8770.2706040871344</c:v>
                </c:pt>
                <c:pt idx="5">
                  <c:v>14531.52369189311</c:v>
                </c:pt>
                <c:pt idx="6">
                  <c:v>22097.253536941396</c:v>
                </c:pt>
                <c:pt idx="7">
                  <c:v>31595.851111610162</c:v>
                </c:pt>
                <c:pt idx="8">
                  <c:v>43132.36357511791</c:v>
                </c:pt>
                <c:pt idx="9">
                  <c:v>56793.16303615542</c:v>
                </c:pt>
                <c:pt idx="10">
                  <c:v>72648.280934201684</c:v>
                </c:pt>
                <c:pt idx="11">
                  <c:v>90756.076802155876</c:v>
                </c:pt>
                <c:pt idx="12">
                  <c:v>111163.23826633734</c:v>
                </c:pt>
                <c:pt idx="13">
                  <c:v>133904.78104648556</c:v>
                </c:pt>
                <c:pt idx="14">
                  <c:v>158980.70514260055</c:v>
                </c:pt>
                <c:pt idx="15">
                  <c:v>186391.01055468229</c:v>
                </c:pt>
                <c:pt idx="16">
                  <c:v>216135.69728273081</c:v>
                </c:pt>
                <c:pt idx="17">
                  <c:v>248214.7653267461</c:v>
                </c:pt>
                <c:pt idx="18">
                  <c:v>282628.21468672814</c:v>
                </c:pt>
                <c:pt idx="19">
                  <c:v>319376.04536267696</c:v>
                </c:pt>
                <c:pt idx="20">
                  <c:v>358458.25735459256</c:v>
                </c:pt>
                <c:pt idx="21">
                  <c:v>399874.85066247487</c:v>
                </c:pt>
                <c:pt idx="22">
                  <c:v>443625.82528632396</c:v>
                </c:pt>
                <c:pt idx="23">
                  <c:v>489711.18122613983</c:v>
                </c:pt>
                <c:pt idx="24">
                  <c:v>538130.91848192248</c:v>
                </c:pt>
                <c:pt idx="25">
                  <c:v>588885.0370536719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714-FD40-B673-28420ABD9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dropLines>
        <c:smooth val="0"/>
        <c:axId val="1779607072"/>
        <c:axId val="1779608784"/>
      </c:lineChart>
      <c:catAx>
        <c:axId val="1779607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600"/>
                  <a:t>Study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8784"/>
        <c:crosses val="autoZero"/>
        <c:auto val="1"/>
        <c:lblAlgn val="ctr"/>
        <c:lblOffset val="100"/>
        <c:noMultiLvlLbl val="0"/>
      </c:catAx>
      <c:valAx>
        <c:axId val="1779608784"/>
        <c:scaling>
          <c:orientation val="minMax"/>
          <c:max val="6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600"/>
                  <a:t>Cumulative</a:t>
                </a:r>
                <a:r>
                  <a:rPr lang="en-GB" sz="600" baseline="0"/>
                  <a:t> carbon, tons CO2</a:t>
                </a:r>
                <a:endParaRPr lang="en-GB" sz="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7072"/>
        <c:crosses val="autoZero"/>
        <c:crossBetween val="between"/>
        <c:dispUnits>
          <c:builtInUnit val="thousand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9837276960808647"/>
          <c:y val="0.17340689101760368"/>
          <c:w val="0.28604436740489408"/>
          <c:h val="0.2964983198756206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(b) Archetype 1, Max. shift to timber</a:t>
            </a:r>
          </a:p>
        </c:rich>
      </c:tx>
      <c:layout>
        <c:manualLayout>
          <c:xMode val="edge"/>
          <c:yMode val="edge"/>
          <c:x val="0.16691597566619606"/>
          <c:y val="4.040286749012694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983398039936056"/>
          <c:y val="2.802547770700637E-2"/>
          <c:w val="0.80027186702544917"/>
          <c:h val="0.85904889914238425"/>
        </c:manualLayout>
      </c:layout>
      <c:lineChart>
        <c:grouping val="standard"/>
        <c:varyColors val="0"/>
        <c:ser>
          <c:idx val="0"/>
          <c:order val="0"/>
          <c:tx>
            <c:strRef>
              <c:f>'04 SUMMARY Results From Sheets'!$F$72</c:f>
              <c:strCache>
                <c:ptCount val="1"/>
                <c:pt idx="0">
                  <c:v>Losses</c:v>
                </c:pt>
              </c:strCache>
            </c:strRef>
          </c:tx>
          <c:spPr>
            <a:ln w="158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Sheets'!$I$72:$AH$72</c:f>
              <c:numCache>
                <c:formatCode>0</c:formatCode>
                <c:ptCount val="26"/>
                <c:pt idx="0">
                  <c:v>4426.2295081967213</c:v>
                </c:pt>
                <c:pt idx="1">
                  <c:v>13278.688524590165</c:v>
                </c:pt>
                <c:pt idx="2">
                  <c:v>26557.37704918033</c:v>
                </c:pt>
                <c:pt idx="3">
                  <c:v>44262.295081967211</c:v>
                </c:pt>
                <c:pt idx="4">
                  <c:v>66393.442622950824</c:v>
                </c:pt>
                <c:pt idx="5">
                  <c:v>92950.819672131154</c:v>
                </c:pt>
                <c:pt idx="6">
                  <c:v>123934.4262295082</c:v>
                </c:pt>
                <c:pt idx="7">
                  <c:v>159277.86885245901</c:v>
                </c:pt>
                <c:pt idx="8">
                  <c:v>198892.62295081967</c:v>
                </c:pt>
                <c:pt idx="9">
                  <c:v>242623.7704918033</c:v>
                </c:pt>
                <c:pt idx="10">
                  <c:v>290316.39344262297</c:v>
                </c:pt>
                <c:pt idx="11">
                  <c:v>341815.57377049181</c:v>
                </c:pt>
                <c:pt idx="12">
                  <c:v>396966.39344262297</c:v>
                </c:pt>
                <c:pt idx="13">
                  <c:v>455613.93442622956</c:v>
                </c:pt>
                <c:pt idx="14">
                  <c:v>517603.27868852468</c:v>
                </c:pt>
                <c:pt idx="15">
                  <c:v>582779.50819672144</c:v>
                </c:pt>
                <c:pt idx="16">
                  <c:v>650987.70491803298</c:v>
                </c:pt>
                <c:pt idx="17">
                  <c:v>722072.95081967232</c:v>
                </c:pt>
                <c:pt idx="18">
                  <c:v>795880.32786885265</c:v>
                </c:pt>
                <c:pt idx="19">
                  <c:v>872254.91803278704</c:v>
                </c:pt>
                <c:pt idx="20">
                  <c:v>951041.80327868869</c:v>
                </c:pt>
                <c:pt idx="21">
                  <c:v>1032086.0655737707</c:v>
                </c:pt>
                <c:pt idx="22">
                  <c:v>1115232.7868852462</c:v>
                </c:pt>
                <c:pt idx="23">
                  <c:v>1200327.0491803281</c:v>
                </c:pt>
                <c:pt idx="24">
                  <c:v>1287213.9344262297</c:v>
                </c:pt>
                <c:pt idx="25">
                  <c:v>1375738.524590164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14-FD40-B673-28420ABD92E8}"/>
            </c:ext>
          </c:extLst>
        </c:ser>
        <c:ser>
          <c:idx val="1"/>
          <c:order val="1"/>
          <c:tx>
            <c:strRef>
              <c:f>'04 SUMMARY Results From Sheets'!$F$73</c:f>
              <c:strCache>
                <c:ptCount val="1"/>
                <c:pt idx="0">
                  <c:v>Baseline</c:v>
                </c:pt>
              </c:strCache>
            </c:strRef>
          </c:tx>
          <c:spPr>
            <a:ln w="12700" cap="rnd">
              <a:solidFill>
                <a:srgbClr val="4EA72E">
                  <a:lumMod val="40000"/>
                  <a:lumOff val="60000"/>
                </a:srgbClr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Sheets'!$I$73:$AH$73</c:f>
              <c:numCache>
                <c:formatCode>0</c:formatCode>
                <c:ptCount val="26"/>
                <c:pt idx="0">
                  <c:v>0</c:v>
                </c:pt>
                <c:pt idx="1">
                  <c:v>1029.4621603413427</c:v>
                </c:pt>
                <c:pt idx="2">
                  <c:v>3801.4338648102394</c:v>
                </c:pt>
                <c:pt idx="3">
                  <c:v>8886.3530204356593</c:v>
                </c:pt>
                <c:pt idx="4">
                  <c:v>16743.243880529975</c:v>
                </c:pt>
                <c:pt idx="5">
                  <c:v>27741.999775432287</c:v>
                </c:pt>
                <c:pt idx="6">
                  <c:v>42185.665843251729</c:v>
                </c:pt>
                <c:pt idx="7">
                  <c:v>60319.352122164819</c:v>
                </c:pt>
                <c:pt idx="8">
                  <c:v>82343.603188861423</c:v>
                </c:pt>
                <c:pt idx="9">
                  <c:v>108423.31125084212</c:v>
                </c:pt>
                <c:pt idx="10">
                  <c:v>138692.17269256679</c:v>
                </c:pt>
                <c:pt idx="11">
                  <c:v>173261.60116775206</c:v>
                </c:pt>
                <c:pt idx="12">
                  <c:v>212220.72759937117</c:v>
                </c:pt>
                <c:pt idx="13">
                  <c:v>255636.4001796541</c:v>
                </c:pt>
                <c:pt idx="14">
                  <c:v>303508.61890860088</c:v>
                </c:pt>
                <c:pt idx="15">
                  <c:v>355837.38378621149</c:v>
                </c:pt>
                <c:pt idx="16">
                  <c:v>412622.69481248589</c:v>
                </c:pt>
                <c:pt idx="17">
                  <c:v>473864.55198742414</c:v>
                </c:pt>
                <c:pt idx="18">
                  <c:v>539562.95531102619</c:v>
                </c:pt>
                <c:pt idx="19">
                  <c:v>609717.90478329209</c:v>
                </c:pt>
                <c:pt idx="20">
                  <c:v>684329.40040422184</c:v>
                </c:pt>
                <c:pt idx="21">
                  <c:v>763397.44217381533</c:v>
                </c:pt>
                <c:pt idx="22">
                  <c:v>846922.03009207267</c:v>
                </c:pt>
                <c:pt idx="23">
                  <c:v>934903.16415899387</c:v>
                </c:pt>
                <c:pt idx="24">
                  <c:v>1027340.8443745789</c:v>
                </c:pt>
                <c:pt idx="25">
                  <c:v>1124235.0707388278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14-FD40-B673-28420ABD92E8}"/>
            </c:ext>
          </c:extLst>
        </c:ser>
        <c:ser>
          <c:idx val="2"/>
          <c:order val="2"/>
          <c:tx>
            <c:strRef>
              <c:f>'04 SUMMARY Results From Sheets'!$F$74</c:f>
              <c:strCache>
                <c:ptCount val="1"/>
                <c:pt idx="0">
                  <c:v>60%</c:v>
                </c:pt>
              </c:strCache>
            </c:strRef>
          </c:tx>
          <c:spPr>
            <a:ln w="127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Sheets'!$I$74:$AH$74</c:f>
              <c:numCache>
                <c:formatCode>0</c:formatCode>
                <c:ptCount val="26"/>
                <c:pt idx="0">
                  <c:v>0</c:v>
                </c:pt>
                <c:pt idx="1">
                  <c:v>1470.6602290590613</c:v>
                </c:pt>
                <c:pt idx="2">
                  <c:v>5430.6198068717713</c:v>
                </c:pt>
                <c:pt idx="3">
                  <c:v>12694.790029193802</c:v>
                </c:pt>
                <c:pt idx="4">
                  <c:v>23918.919829328544</c:v>
                </c:pt>
                <c:pt idx="5">
                  <c:v>39631.428250617566</c:v>
                </c:pt>
                <c:pt idx="6">
                  <c:v>60265.236918931056</c:v>
                </c:pt>
                <c:pt idx="7">
                  <c:v>86170.503031664033</c:v>
                </c:pt>
                <c:pt idx="8">
                  <c:v>117633.71884123061</c:v>
                </c:pt>
                <c:pt idx="9">
                  <c:v>154890.44464406016</c:v>
                </c:pt>
                <c:pt idx="10">
                  <c:v>198131.67527509542</c:v>
                </c:pt>
                <c:pt idx="11">
                  <c:v>247516.57309678866</c:v>
                </c:pt>
                <c:pt idx="12">
                  <c:v>303172.46799910173</c:v>
                </c:pt>
                <c:pt idx="13">
                  <c:v>365194.85739950597</c:v>
                </c:pt>
                <c:pt idx="14">
                  <c:v>433583.74129800138</c:v>
                </c:pt>
                <c:pt idx="15">
                  <c:v>508339.11969458795</c:v>
                </c:pt>
                <c:pt idx="16">
                  <c:v>589460.99258926569</c:v>
                </c:pt>
                <c:pt idx="17">
                  <c:v>676949.35998203466</c:v>
                </c:pt>
                <c:pt idx="18">
                  <c:v>770804.22187289479</c:v>
                </c:pt>
                <c:pt idx="19">
                  <c:v>871025.57826184609</c:v>
                </c:pt>
                <c:pt idx="20">
                  <c:v>977613.42914888856</c:v>
                </c:pt>
                <c:pt idx="21">
                  <c:v>1090567.7745340222</c:v>
                </c:pt>
                <c:pt idx="22">
                  <c:v>1209888.614417247</c:v>
                </c:pt>
                <c:pt idx="23">
                  <c:v>1335575.9487985629</c:v>
                </c:pt>
                <c:pt idx="24">
                  <c:v>1467629.77767797</c:v>
                </c:pt>
                <c:pt idx="25">
                  <c:v>1606050.1010554682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14-FD40-B673-28420ABD92E8}"/>
            </c:ext>
          </c:extLst>
        </c:ser>
        <c:ser>
          <c:idx val="3"/>
          <c:order val="3"/>
          <c:tx>
            <c:strRef>
              <c:f>'04 SUMMARY Results From Sheets'!$F$75</c:f>
              <c:strCache>
                <c:ptCount val="1"/>
                <c:pt idx="0">
                  <c:v>80%</c:v>
                </c:pt>
              </c:strCache>
            </c:strRef>
          </c:tx>
          <c:spPr>
            <a:ln w="1270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Sheets'!$I$75:$AH$75</c:f>
              <c:numCache>
                <c:formatCode>0</c:formatCode>
                <c:ptCount val="26"/>
                <c:pt idx="0">
                  <c:v>0</c:v>
                </c:pt>
                <c:pt idx="1">
                  <c:v>1960.8803054120817</c:v>
                </c:pt>
                <c:pt idx="2">
                  <c:v>7240.8264091623623</c:v>
                </c:pt>
                <c:pt idx="3">
                  <c:v>16926.386705591736</c:v>
                </c:pt>
                <c:pt idx="4">
                  <c:v>31891.893105771389</c:v>
                </c:pt>
                <c:pt idx="5">
                  <c:v>52841.904334156745</c:v>
                </c:pt>
                <c:pt idx="6">
                  <c:v>80353.649225241403</c:v>
                </c:pt>
                <c:pt idx="7">
                  <c:v>114894.00404221872</c:v>
                </c:pt>
                <c:pt idx="8">
                  <c:v>156844.95845497417</c:v>
                </c:pt>
                <c:pt idx="9">
                  <c:v>206520.59285874691</c:v>
                </c:pt>
                <c:pt idx="10">
                  <c:v>264175.5670334606</c:v>
                </c:pt>
                <c:pt idx="11">
                  <c:v>330022.0974623849</c:v>
                </c:pt>
                <c:pt idx="12">
                  <c:v>404229.95733213564</c:v>
                </c:pt>
                <c:pt idx="13">
                  <c:v>486926.47653267463</c:v>
                </c:pt>
                <c:pt idx="14">
                  <c:v>578111.6550640018</c:v>
                </c:pt>
                <c:pt idx="15">
                  <c:v>677785.49292611727</c:v>
                </c:pt>
                <c:pt idx="16">
                  <c:v>785947.99011902092</c:v>
                </c:pt>
                <c:pt idx="17">
                  <c:v>902599.14664271276</c:v>
                </c:pt>
                <c:pt idx="18">
                  <c:v>1027738.9624971929</c:v>
                </c:pt>
                <c:pt idx="19">
                  <c:v>1161367.4376824612</c:v>
                </c:pt>
                <c:pt idx="20">
                  <c:v>1303484.5721985179</c:v>
                </c:pt>
                <c:pt idx="21">
                  <c:v>1454090.3660453628</c:v>
                </c:pt>
                <c:pt idx="22">
                  <c:v>1613184.8192229958</c:v>
                </c:pt>
                <c:pt idx="23">
                  <c:v>1780767.9317314171</c:v>
                </c:pt>
                <c:pt idx="24">
                  <c:v>1956839.7035706267</c:v>
                </c:pt>
                <c:pt idx="25">
                  <c:v>2141400.1347406246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14-FD40-B673-28420ABD92E8}"/>
            </c:ext>
          </c:extLst>
        </c:ser>
        <c:ser>
          <c:idx val="4"/>
          <c:order val="4"/>
          <c:tx>
            <c:strRef>
              <c:f>'04 SUMMARY Results From Sheets'!$F$76</c:f>
              <c:strCache>
                <c:ptCount val="1"/>
                <c:pt idx="0">
                  <c:v>100%</c:v>
                </c:pt>
              </c:strCache>
            </c:strRef>
          </c:tx>
          <c:spPr>
            <a:ln w="1270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Sheets'!$I$76:$AH$76</c:f>
              <c:numCache>
                <c:formatCode>0</c:formatCode>
                <c:ptCount val="26"/>
                <c:pt idx="0">
                  <c:v>0</c:v>
                </c:pt>
                <c:pt idx="1">
                  <c:v>2451.1003817651022</c:v>
                </c:pt>
                <c:pt idx="2">
                  <c:v>9051.0330114529515</c:v>
                </c:pt>
                <c:pt idx="3">
                  <c:v>21157.983381989667</c:v>
                </c:pt>
                <c:pt idx="4">
                  <c:v>39864.866382214233</c:v>
                </c:pt>
                <c:pt idx="5">
                  <c:v>66052.380417695924</c:v>
                </c:pt>
                <c:pt idx="6">
                  <c:v>100442.06153155174</c:v>
                </c:pt>
                <c:pt idx="7">
                  <c:v>143617.50505277337</c:v>
                </c:pt>
                <c:pt idx="8">
                  <c:v>196056.19806871767</c:v>
                </c:pt>
                <c:pt idx="9">
                  <c:v>258150.7410734336</c:v>
                </c:pt>
                <c:pt idx="10">
                  <c:v>330219.45879182569</c:v>
                </c:pt>
                <c:pt idx="11">
                  <c:v>412527.62182798109</c:v>
                </c:pt>
                <c:pt idx="12">
                  <c:v>505287.4466651695</c:v>
                </c:pt>
                <c:pt idx="13">
                  <c:v>608658.09566584323</c:v>
                </c:pt>
                <c:pt idx="14">
                  <c:v>722639.56883000222</c:v>
                </c:pt>
                <c:pt idx="15">
                  <c:v>847231.86615764652</c:v>
                </c:pt>
                <c:pt idx="16">
                  <c:v>982434.98764877603</c:v>
                </c:pt>
                <c:pt idx="17">
                  <c:v>1128248.9333033909</c:v>
                </c:pt>
                <c:pt idx="18">
                  <c:v>1284673.703121491</c:v>
                </c:pt>
                <c:pt idx="19">
                  <c:v>1451709.2971030765</c:v>
                </c:pt>
                <c:pt idx="20">
                  <c:v>1629355.7152481473</c:v>
                </c:pt>
                <c:pt idx="21">
                  <c:v>1817612.9575567034</c:v>
                </c:pt>
                <c:pt idx="22">
                  <c:v>2016481.0240287445</c:v>
                </c:pt>
                <c:pt idx="23">
                  <c:v>2225959.9146642713</c:v>
                </c:pt>
                <c:pt idx="24">
                  <c:v>2446049.6294632833</c:v>
                </c:pt>
                <c:pt idx="25">
                  <c:v>2676750.1684257807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714-FD40-B673-28420ABD9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dropLines>
        <c:smooth val="0"/>
        <c:axId val="1779607072"/>
        <c:axId val="1779608784"/>
      </c:lineChart>
      <c:catAx>
        <c:axId val="1779607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Study</a:t>
                </a:r>
                <a:r>
                  <a:rPr lang="en-GB" baseline="0"/>
                  <a:t> Year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8784"/>
        <c:crosses val="autoZero"/>
        <c:auto val="1"/>
        <c:lblAlgn val="ctr"/>
        <c:lblOffset val="100"/>
        <c:noMultiLvlLbl val="0"/>
      </c:catAx>
      <c:valAx>
        <c:axId val="177960878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6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Cumulative carbon, tons CO2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7072"/>
        <c:crosses val="autoZero"/>
        <c:crossBetween val="between"/>
        <c:dispUnits>
          <c:builtInUnit val="thousand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9837276960808647"/>
          <c:y val="0.17340689101760368"/>
          <c:w val="0.28604436740489408"/>
          <c:h val="0.2964983198756206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(c) Archetype 2, Business as usual</a:t>
            </a:r>
          </a:p>
        </c:rich>
      </c:tx>
      <c:layout>
        <c:manualLayout>
          <c:xMode val="edge"/>
          <c:yMode val="edge"/>
          <c:x val="0.21456999938889129"/>
          <c:y val="4.04028835569807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983398039936056"/>
          <c:y val="2.802547770700637E-2"/>
          <c:w val="0.80027186702544917"/>
          <c:h val="0.85904889914238425"/>
        </c:manualLayout>
      </c:layout>
      <c:lineChart>
        <c:grouping val="standard"/>
        <c:varyColors val="0"/>
        <c:ser>
          <c:idx val="0"/>
          <c:order val="0"/>
          <c:tx>
            <c:strRef>
              <c:f>'04 SUMMARY Results From Sheets'!$F$78</c:f>
              <c:strCache>
                <c:ptCount val="1"/>
                <c:pt idx="0">
                  <c:v>Losses</c:v>
                </c:pt>
              </c:strCache>
            </c:strRef>
          </c:tx>
          <c:spPr>
            <a:ln w="158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Sheets'!$I$78:$AH$78</c:f>
              <c:numCache>
                <c:formatCode>0</c:formatCode>
                <c:ptCount val="26"/>
                <c:pt idx="0">
                  <c:v>194.75409836065575</c:v>
                </c:pt>
                <c:pt idx="1">
                  <c:v>584.2622950819673</c:v>
                </c:pt>
                <c:pt idx="2">
                  <c:v>1168.5245901639346</c:v>
                </c:pt>
                <c:pt idx="3">
                  <c:v>1947.5409836065576</c:v>
                </c:pt>
                <c:pt idx="4">
                  <c:v>2921.311475409836</c:v>
                </c:pt>
                <c:pt idx="5">
                  <c:v>4089.8360655737706</c:v>
                </c:pt>
                <c:pt idx="6">
                  <c:v>5453.1147540983602</c:v>
                </c:pt>
                <c:pt idx="7">
                  <c:v>7008.2262295081964</c:v>
                </c:pt>
                <c:pt idx="8">
                  <c:v>8751.2754098360656</c:v>
                </c:pt>
                <c:pt idx="9">
                  <c:v>10675.445901639345</c:v>
                </c:pt>
                <c:pt idx="10">
                  <c:v>12773.921311475409</c:v>
                </c:pt>
                <c:pt idx="11">
                  <c:v>15039.885245901638</c:v>
                </c:pt>
                <c:pt idx="12">
                  <c:v>17466.521311475408</c:v>
                </c:pt>
                <c:pt idx="13">
                  <c:v>20047.013114754096</c:v>
                </c:pt>
                <c:pt idx="14">
                  <c:v>22774.54426229508</c:v>
                </c:pt>
                <c:pt idx="15">
                  <c:v>25642.298360655735</c:v>
                </c:pt>
                <c:pt idx="16">
                  <c:v>28643.459016393441</c:v>
                </c:pt>
                <c:pt idx="17">
                  <c:v>31771.209836065573</c:v>
                </c:pt>
                <c:pt idx="18">
                  <c:v>35018.734426229508</c:v>
                </c:pt>
                <c:pt idx="19">
                  <c:v>38379.216393442621</c:v>
                </c:pt>
                <c:pt idx="20">
                  <c:v>41845.839344262291</c:v>
                </c:pt>
                <c:pt idx="21">
                  <c:v>45411.7868852459</c:v>
                </c:pt>
                <c:pt idx="22">
                  <c:v>49070.24262295082</c:v>
                </c:pt>
                <c:pt idx="23">
                  <c:v>52814.390163934426</c:v>
                </c:pt>
                <c:pt idx="24">
                  <c:v>56637.413114754097</c:v>
                </c:pt>
                <c:pt idx="25">
                  <c:v>60532.495081967216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14-FD40-B673-28420ABD92E8}"/>
            </c:ext>
          </c:extLst>
        </c:ser>
        <c:ser>
          <c:idx val="1"/>
          <c:order val="1"/>
          <c:tx>
            <c:strRef>
              <c:f>'04 SUMMARY Results From Sheets'!$F$79</c:f>
              <c:strCache>
                <c:ptCount val="1"/>
                <c:pt idx="0">
                  <c:v>Baseline</c:v>
                </c:pt>
              </c:strCache>
            </c:strRef>
          </c:tx>
          <c:spPr>
            <a:ln w="12700" cap="rnd">
              <a:solidFill>
                <a:srgbClr val="4EA72E">
                  <a:lumMod val="40000"/>
                  <a:lumOff val="60000"/>
                </a:srgbClr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Sheets'!$I$79:$AH$79</c:f>
              <c:numCache>
                <c:formatCode>0</c:formatCode>
                <c:ptCount val="26"/>
                <c:pt idx="0">
                  <c:v>0</c:v>
                </c:pt>
                <c:pt idx="1">
                  <c:v>45.2963350550191</c:v>
                </c:pt>
                <c:pt idx="2">
                  <c:v>167.26309005165061</c:v>
                </c:pt>
                <c:pt idx="3">
                  <c:v>390.99953289916914</c:v>
                </c:pt>
                <c:pt idx="4">
                  <c:v>736.70273074331919</c:v>
                </c:pt>
                <c:pt idx="5">
                  <c:v>1220.647990119021</c:v>
                </c:pt>
                <c:pt idx="6">
                  <c:v>1856.1692971030766</c:v>
                </c:pt>
                <c:pt idx="7">
                  <c:v>2654.0514933752529</c:v>
                </c:pt>
                <c:pt idx="8">
                  <c:v>3623.1185403099039</c:v>
                </c:pt>
                <c:pt idx="9">
                  <c:v>4770.6256950370544</c:v>
                </c:pt>
                <c:pt idx="10">
                  <c:v>6102.4555984729413</c:v>
                </c:pt>
                <c:pt idx="11">
                  <c:v>7623.5104513810938</c:v>
                </c:pt>
                <c:pt idx="12">
                  <c:v>9337.7120143723369</c:v>
                </c:pt>
                <c:pt idx="13">
                  <c:v>11248.001607904787</c:v>
                </c:pt>
                <c:pt idx="14">
                  <c:v>13354.379231978446</c:v>
                </c:pt>
                <c:pt idx="15">
                  <c:v>15656.844886593313</c:v>
                </c:pt>
                <c:pt idx="16">
                  <c:v>18155.398571749389</c:v>
                </c:pt>
                <c:pt idx="17">
                  <c:v>20850.040287446671</c:v>
                </c:pt>
                <c:pt idx="18">
                  <c:v>23740.770033685163</c:v>
                </c:pt>
                <c:pt idx="19">
                  <c:v>26827.587810464862</c:v>
                </c:pt>
                <c:pt idx="20">
                  <c:v>30110.493617785767</c:v>
                </c:pt>
                <c:pt idx="21">
                  <c:v>33589.487455647883</c:v>
                </c:pt>
                <c:pt idx="22">
                  <c:v>37264.569324051205</c:v>
                </c:pt>
                <c:pt idx="23">
                  <c:v>41135.739222995733</c:v>
                </c:pt>
                <c:pt idx="24">
                  <c:v>45202.997152481475</c:v>
                </c:pt>
                <c:pt idx="25">
                  <c:v>49466.343112508424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14-FD40-B673-28420ABD92E8}"/>
            </c:ext>
          </c:extLst>
        </c:ser>
        <c:ser>
          <c:idx val="2"/>
          <c:order val="2"/>
          <c:tx>
            <c:strRef>
              <c:f>'04 SUMMARY Results From Sheets'!$F$80</c:f>
              <c:strCache>
                <c:ptCount val="1"/>
                <c:pt idx="0">
                  <c:v>60%</c:v>
                </c:pt>
              </c:strCache>
            </c:strRef>
          </c:tx>
          <c:spPr>
            <a:ln w="127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Sheets'!$I$80:$AH$80</c:f>
              <c:numCache>
                <c:formatCode>0</c:formatCode>
                <c:ptCount val="26"/>
                <c:pt idx="0">
                  <c:v>0</c:v>
                </c:pt>
                <c:pt idx="1">
                  <c:v>64.709050078598708</c:v>
                </c:pt>
                <c:pt idx="2">
                  <c:v>238.94727150235798</c:v>
                </c:pt>
                <c:pt idx="3">
                  <c:v>558.57076128452741</c:v>
                </c:pt>
                <c:pt idx="4">
                  <c:v>1052.4324724904561</c:v>
                </c:pt>
                <c:pt idx="5">
                  <c:v>1743.7828430271729</c:v>
                </c:pt>
                <c:pt idx="6">
                  <c:v>2651.6704244329667</c:v>
                </c:pt>
                <c:pt idx="7">
                  <c:v>3791.5021333932182</c:v>
                </c:pt>
                <c:pt idx="8">
                  <c:v>5175.883629014148</c:v>
                </c:pt>
                <c:pt idx="9">
                  <c:v>6815.1795643386486</c:v>
                </c:pt>
                <c:pt idx="10">
                  <c:v>8717.7937121041996</c:v>
                </c:pt>
                <c:pt idx="11">
                  <c:v>10890.729216258704</c:v>
                </c:pt>
                <c:pt idx="12">
                  <c:v>13339.588591960477</c:v>
                </c:pt>
                <c:pt idx="13">
                  <c:v>16068.573725578262</c:v>
                </c:pt>
                <c:pt idx="14">
                  <c:v>19077.68461711206</c:v>
                </c:pt>
                <c:pt idx="15">
                  <c:v>22366.921266561869</c:v>
                </c:pt>
                <c:pt idx="16">
                  <c:v>25936.28367392769</c:v>
                </c:pt>
                <c:pt idx="17">
                  <c:v>29785.771839209523</c:v>
                </c:pt>
                <c:pt idx="18">
                  <c:v>33915.385762407372</c:v>
                </c:pt>
                <c:pt idx="19">
                  <c:v>38325.125443521232</c:v>
                </c:pt>
                <c:pt idx="20">
                  <c:v>43014.990882551101</c:v>
                </c:pt>
                <c:pt idx="21">
                  <c:v>47984.982079496986</c:v>
                </c:pt>
                <c:pt idx="22">
                  <c:v>53235.099034358878</c:v>
                </c:pt>
                <c:pt idx="23">
                  <c:v>58765.341747136787</c:v>
                </c:pt>
                <c:pt idx="24">
                  <c:v>64575.710217830703</c:v>
                </c:pt>
                <c:pt idx="25">
                  <c:v>70666.204446440635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14-FD40-B673-28420ABD92E8}"/>
            </c:ext>
          </c:extLst>
        </c:ser>
        <c:ser>
          <c:idx val="3"/>
          <c:order val="3"/>
          <c:tx>
            <c:strRef>
              <c:f>'04 SUMMARY Results From Sheets'!$F$81</c:f>
              <c:strCache>
                <c:ptCount val="1"/>
                <c:pt idx="0">
                  <c:v>80%</c:v>
                </c:pt>
              </c:strCache>
            </c:strRef>
          </c:tx>
          <c:spPr>
            <a:ln w="1270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Sheets'!$I$81:$AH$81</c:f>
              <c:numCache>
                <c:formatCode>0</c:formatCode>
                <c:ptCount val="26"/>
                <c:pt idx="0">
                  <c:v>0</c:v>
                </c:pt>
                <c:pt idx="1">
                  <c:v>86.27873343813161</c:v>
                </c:pt>
                <c:pt idx="2">
                  <c:v>318.59636200314401</c:v>
                </c:pt>
                <c:pt idx="3">
                  <c:v>744.76101504603662</c:v>
                </c:pt>
                <c:pt idx="4">
                  <c:v>1403.2432966539416</c:v>
                </c:pt>
                <c:pt idx="5">
                  <c:v>2325.0437907028972</c:v>
                </c:pt>
                <c:pt idx="6">
                  <c:v>3535.5605659106232</c:v>
                </c:pt>
                <c:pt idx="7">
                  <c:v>5055.3361778576254</c:v>
                </c:pt>
                <c:pt idx="8">
                  <c:v>6901.1781720188656</c:v>
                </c:pt>
                <c:pt idx="9">
                  <c:v>9086.9060857848654</c:v>
                </c:pt>
                <c:pt idx="10">
                  <c:v>11623.724949472267</c:v>
                </c:pt>
                <c:pt idx="11">
                  <c:v>14520.972288344938</c:v>
                </c:pt>
                <c:pt idx="12">
                  <c:v>17786.118122613971</c:v>
                </c:pt>
                <c:pt idx="13">
                  <c:v>21424.764967437684</c:v>
                </c:pt>
                <c:pt idx="14">
                  <c:v>25436.912822816081</c:v>
                </c:pt>
                <c:pt idx="15">
                  <c:v>29822.56168874916</c:v>
                </c:pt>
                <c:pt idx="16">
                  <c:v>34581.711565236925</c:v>
                </c:pt>
                <c:pt idx="17">
                  <c:v>39714.362452279369</c:v>
                </c:pt>
                <c:pt idx="18">
                  <c:v>45220.514349876496</c:v>
                </c:pt>
                <c:pt idx="19">
                  <c:v>51100.167258028305</c:v>
                </c:pt>
                <c:pt idx="20">
                  <c:v>57353.321176734797</c:v>
                </c:pt>
                <c:pt idx="21">
                  <c:v>63979.976105995971</c:v>
                </c:pt>
                <c:pt idx="22">
                  <c:v>70980.132045811828</c:v>
                </c:pt>
                <c:pt idx="23">
                  <c:v>78353.788996182368</c:v>
                </c:pt>
                <c:pt idx="24">
                  <c:v>86100.94695710759</c:v>
                </c:pt>
                <c:pt idx="25">
                  <c:v>94221.605928587494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14-FD40-B673-28420ABD92E8}"/>
            </c:ext>
          </c:extLst>
        </c:ser>
        <c:ser>
          <c:idx val="4"/>
          <c:order val="4"/>
          <c:tx>
            <c:strRef>
              <c:f>'04 SUMMARY Results From Sheets'!$F$82</c:f>
              <c:strCache>
                <c:ptCount val="1"/>
                <c:pt idx="0">
                  <c:v>100%</c:v>
                </c:pt>
              </c:strCache>
            </c:strRef>
          </c:tx>
          <c:spPr>
            <a:ln w="1270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Sheets'!$I$82:$AH$82</c:f>
              <c:numCache>
                <c:formatCode>0</c:formatCode>
                <c:ptCount val="26"/>
                <c:pt idx="0">
                  <c:v>0</c:v>
                </c:pt>
                <c:pt idx="1">
                  <c:v>107.84841679766453</c:v>
                </c:pt>
                <c:pt idx="2">
                  <c:v>398.24545250393004</c:v>
                </c:pt>
                <c:pt idx="3">
                  <c:v>930.9512688075456</c:v>
                </c:pt>
                <c:pt idx="4">
                  <c:v>1754.0541208174268</c:v>
                </c:pt>
                <c:pt idx="5">
                  <c:v>2906.3047383786216</c:v>
                </c:pt>
                <c:pt idx="6">
                  <c:v>4419.4507073882778</c:v>
                </c:pt>
                <c:pt idx="7">
                  <c:v>6319.1702223220309</c:v>
                </c:pt>
                <c:pt idx="8">
                  <c:v>8626.4727150235813</c:v>
                </c:pt>
                <c:pt idx="9">
                  <c:v>11358.632607231082</c:v>
                </c:pt>
                <c:pt idx="10">
                  <c:v>14529.656186840333</c:v>
                </c:pt>
                <c:pt idx="11">
                  <c:v>18151.215360431172</c:v>
                </c:pt>
                <c:pt idx="12">
                  <c:v>22232.647653267464</c:v>
                </c:pt>
                <c:pt idx="13">
                  <c:v>26780.95620929711</c:v>
                </c:pt>
                <c:pt idx="14">
                  <c:v>31796.141028520105</c:v>
                </c:pt>
                <c:pt idx="15">
                  <c:v>37278.202110936458</c:v>
                </c:pt>
                <c:pt idx="16">
                  <c:v>43227.13945654616</c:v>
                </c:pt>
                <c:pt idx="17">
                  <c:v>49642.953065349211</c:v>
                </c:pt>
                <c:pt idx="18">
                  <c:v>56525.642937345619</c:v>
                </c:pt>
                <c:pt idx="19">
                  <c:v>63875.209072535377</c:v>
                </c:pt>
                <c:pt idx="20">
                  <c:v>71691.651470918499</c:v>
                </c:pt>
                <c:pt idx="21">
                  <c:v>79974.970132494971</c:v>
                </c:pt>
                <c:pt idx="22">
                  <c:v>88725.165057264792</c:v>
                </c:pt>
                <c:pt idx="23">
                  <c:v>97942.236245227963</c:v>
                </c:pt>
                <c:pt idx="24">
                  <c:v>107626.18369638448</c:v>
                </c:pt>
                <c:pt idx="25">
                  <c:v>117777.00741073437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714-FD40-B673-28420ABD9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dropLines>
        <c:smooth val="0"/>
        <c:axId val="1779607072"/>
        <c:axId val="1779608784"/>
      </c:lineChart>
      <c:catAx>
        <c:axId val="1779607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Study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8784"/>
        <c:crosses val="autoZero"/>
        <c:auto val="1"/>
        <c:lblAlgn val="ctr"/>
        <c:lblOffset val="100"/>
        <c:noMultiLvlLbl val="0"/>
      </c:catAx>
      <c:valAx>
        <c:axId val="1779608784"/>
        <c:scaling>
          <c:orientation val="minMax"/>
          <c:max val="16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6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Cumulative carbon, tons CO2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7072"/>
        <c:crosses val="autoZero"/>
        <c:crossBetween val="between"/>
        <c:dispUnits>
          <c:builtInUnit val="thousand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9837276960808647"/>
          <c:y val="0.17340689101760368"/>
          <c:w val="0.28604436740489408"/>
          <c:h val="0.2964983198756206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(d) Archetype 2, Max. shift to timber</a:t>
            </a:r>
          </a:p>
        </c:rich>
      </c:tx>
      <c:layout>
        <c:manualLayout>
          <c:xMode val="edge"/>
          <c:yMode val="edge"/>
          <c:x val="0.16691597566619606"/>
          <c:y val="3.53525231123581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983398039936056"/>
          <c:y val="2.802547770700637E-2"/>
          <c:w val="0.80027186702544917"/>
          <c:h val="0.85904889914238425"/>
        </c:manualLayout>
      </c:layout>
      <c:lineChart>
        <c:grouping val="standard"/>
        <c:varyColors val="0"/>
        <c:ser>
          <c:idx val="0"/>
          <c:order val="0"/>
          <c:tx>
            <c:strRef>
              <c:f>'04 SUMMARY Results From Sheets'!$F$83</c:f>
              <c:strCache>
                <c:ptCount val="1"/>
                <c:pt idx="0">
                  <c:v>Losses</c:v>
                </c:pt>
              </c:strCache>
            </c:strRef>
          </c:tx>
          <c:spPr>
            <a:ln w="158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Sheets'!$I$83:$AH$83</c:f>
              <c:numCache>
                <c:formatCode>0</c:formatCode>
                <c:ptCount val="26"/>
                <c:pt idx="0">
                  <c:v>6491.8032786885242</c:v>
                </c:pt>
                <c:pt idx="1">
                  <c:v>19475.409836065573</c:v>
                </c:pt>
                <c:pt idx="2">
                  <c:v>38950.819672131147</c:v>
                </c:pt>
                <c:pt idx="3">
                  <c:v>64918.032786885247</c:v>
                </c:pt>
                <c:pt idx="4">
                  <c:v>97377.049180327871</c:v>
                </c:pt>
                <c:pt idx="5">
                  <c:v>136327.86885245901</c:v>
                </c:pt>
                <c:pt idx="6">
                  <c:v>181770.49180327868</c:v>
                </c:pt>
                <c:pt idx="7">
                  <c:v>233607.54098360654</c:v>
                </c:pt>
                <c:pt idx="8">
                  <c:v>291709.18032786885</c:v>
                </c:pt>
                <c:pt idx="9">
                  <c:v>355848.19672131148</c:v>
                </c:pt>
                <c:pt idx="10">
                  <c:v>425797.37704918033</c:v>
                </c:pt>
                <c:pt idx="11">
                  <c:v>501329.50819672132</c:v>
                </c:pt>
                <c:pt idx="12">
                  <c:v>582217.37704918033</c:v>
                </c:pt>
                <c:pt idx="13">
                  <c:v>668233.7704918033</c:v>
                </c:pt>
                <c:pt idx="14">
                  <c:v>759151.47540983604</c:v>
                </c:pt>
                <c:pt idx="15">
                  <c:v>854743.27868852462</c:v>
                </c:pt>
                <c:pt idx="16">
                  <c:v>954781.96721311484</c:v>
                </c:pt>
                <c:pt idx="17">
                  <c:v>1059040.3278688525</c:v>
                </c:pt>
                <c:pt idx="18">
                  <c:v>1167291.1475409837</c:v>
                </c:pt>
                <c:pt idx="19">
                  <c:v>1279307.2131147543</c:v>
                </c:pt>
                <c:pt idx="20">
                  <c:v>1394861.3114754101</c:v>
                </c:pt>
                <c:pt idx="21">
                  <c:v>1513726.2295081969</c:v>
                </c:pt>
                <c:pt idx="22">
                  <c:v>1635674.7540983609</c:v>
                </c:pt>
                <c:pt idx="23">
                  <c:v>1760479.6721311477</c:v>
                </c:pt>
                <c:pt idx="24">
                  <c:v>1887913.7704918035</c:v>
                </c:pt>
                <c:pt idx="25">
                  <c:v>2017749.8360655741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14-FD40-B673-28420ABD92E8}"/>
            </c:ext>
          </c:extLst>
        </c:ser>
        <c:ser>
          <c:idx val="1"/>
          <c:order val="1"/>
          <c:tx>
            <c:strRef>
              <c:f>'04 SUMMARY Results From Sheets'!$F$84</c:f>
              <c:strCache>
                <c:ptCount val="1"/>
                <c:pt idx="0">
                  <c:v>Baseline</c:v>
                </c:pt>
              </c:strCache>
            </c:strRef>
          </c:tx>
          <c:spPr>
            <a:ln w="12700" cap="rnd">
              <a:solidFill>
                <a:srgbClr val="4EA72E">
                  <a:lumMod val="40000"/>
                  <a:lumOff val="60000"/>
                </a:srgbClr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Sheets'!$I$84:$AH$84</c:f>
              <c:numCache>
                <c:formatCode>0</c:formatCode>
                <c:ptCount val="26"/>
                <c:pt idx="0">
                  <c:v>0</c:v>
                </c:pt>
                <c:pt idx="1">
                  <c:v>1509.8778351673034</c:v>
                </c:pt>
                <c:pt idx="2">
                  <c:v>5575.4363350550211</c:v>
                </c:pt>
                <c:pt idx="3">
                  <c:v>13033.31776330564</c:v>
                </c:pt>
                <c:pt idx="4">
                  <c:v>24556.757691443978</c:v>
                </c:pt>
                <c:pt idx="5">
                  <c:v>40688.266337300709</c:v>
                </c:pt>
                <c:pt idx="6">
                  <c:v>61872.309903435904</c:v>
                </c:pt>
                <c:pt idx="7">
                  <c:v>88468.38311250844</c:v>
                </c:pt>
                <c:pt idx="8">
                  <c:v>120770.61801033013</c:v>
                </c:pt>
                <c:pt idx="9">
                  <c:v>159020.85650123516</c:v>
                </c:pt>
                <c:pt idx="10">
                  <c:v>203415.18661576469</c:v>
                </c:pt>
                <c:pt idx="11">
                  <c:v>254117.01504603642</c:v>
                </c:pt>
                <c:pt idx="12">
                  <c:v>311257.06714574451</c:v>
                </c:pt>
                <c:pt idx="13">
                  <c:v>374933.38693015953</c:v>
                </c:pt>
                <c:pt idx="14">
                  <c:v>445145.97439928149</c:v>
                </c:pt>
                <c:pt idx="15">
                  <c:v>521894.82955311041</c:v>
                </c:pt>
                <c:pt idx="16">
                  <c:v>605179.95239164622</c:v>
                </c:pt>
                <c:pt idx="17">
                  <c:v>695001.34291488898</c:v>
                </c:pt>
                <c:pt idx="18">
                  <c:v>791359.0011228387</c:v>
                </c:pt>
                <c:pt idx="19">
                  <c:v>894252.92701549537</c:v>
                </c:pt>
                <c:pt idx="20">
                  <c:v>1003683.120592859</c:v>
                </c:pt>
                <c:pt idx="21">
                  <c:v>1119649.5818549294</c:v>
                </c:pt>
                <c:pt idx="22">
                  <c:v>1242152.310801707</c:v>
                </c:pt>
                <c:pt idx="23">
                  <c:v>1371191.3074331915</c:v>
                </c:pt>
                <c:pt idx="24">
                  <c:v>1506766.5717493829</c:v>
                </c:pt>
                <c:pt idx="25">
                  <c:v>1648878.1037502813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14-FD40-B673-28420ABD92E8}"/>
            </c:ext>
          </c:extLst>
        </c:ser>
        <c:ser>
          <c:idx val="2"/>
          <c:order val="2"/>
          <c:tx>
            <c:strRef>
              <c:f>'04 SUMMARY Results From Sheets'!$F$85</c:f>
              <c:strCache>
                <c:ptCount val="1"/>
                <c:pt idx="0">
                  <c:v>60%</c:v>
                </c:pt>
              </c:strCache>
            </c:strRef>
          </c:tx>
          <c:spPr>
            <a:ln w="127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Sheets'!$I$85:$AH$85</c:f>
              <c:numCache>
                <c:formatCode>0</c:formatCode>
                <c:ptCount val="26"/>
                <c:pt idx="0">
                  <c:v>0</c:v>
                </c:pt>
                <c:pt idx="1">
                  <c:v>2156.9683359532905</c:v>
                </c:pt>
                <c:pt idx="2">
                  <c:v>7964.9090500786006</c:v>
                </c:pt>
                <c:pt idx="3">
                  <c:v>18619.025376150912</c:v>
                </c:pt>
                <c:pt idx="4">
                  <c:v>35081.082416348538</c:v>
                </c:pt>
                <c:pt idx="5">
                  <c:v>58126.094767572438</c:v>
                </c:pt>
                <c:pt idx="6">
                  <c:v>88389.014147765571</c:v>
                </c:pt>
                <c:pt idx="7">
                  <c:v>126383.40444644063</c:v>
                </c:pt>
                <c:pt idx="8">
                  <c:v>172529.45430047164</c:v>
                </c:pt>
                <c:pt idx="9">
                  <c:v>227172.65214462165</c:v>
                </c:pt>
                <c:pt idx="10">
                  <c:v>290593.12373680674</c:v>
                </c:pt>
                <c:pt idx="11">
                  <c:v>363024.3072086235</c:v>
                </c:pt>
                <c:pt idx="12">
                  <c:v>444652.95306534931</c:v>
                </c:pt>
                <c:pt idx="13">
                  <c:v>535619.12418594223</c:v>
                </c:pt>
                <c:pt idx="14">
                  <c:v>635922.8205704022</c:v>
                </c:pt>
                <c:pt idx="15">
                  <c:v>745564.04221872916</c:v>
                </c:pt>
                <c:pt idx="16">
                  <c:v>864542.78913092322</c:v>
                </c:pt>
                <c:pt idx="17">
                  <c:v>992859.06130698428</c:v>
                </c:pt>
                <c:pt idx="18">
                  <c:v>1130512.8587469123</c:v>
                </c:pt>
                <c:pt idx="19">
                  <c:v>1277504.1814507076</c:v>
                </c:pt>
                <c:pt idx="20">
                  <c:v>1433833.0294183698</c:v>
                </c:pt>
                <c:pt idx="21">
                  <c:v>1599499.402649899</c:v>
                </c:pt>
                <c:pt idx="22">
                  <c:v>1774503.3011452954</c:v>
                </c:pt>
                <c:pt idx="23">
                  <c:v>1958844.7249045589</c:v>
                </c:pt>
                <c:pt idx="24">
                  <c:v>2152523.6739276894</c:v>
                </c:pt>
                <c:pt idx="25">
                  <c:v>2355540.1482146871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14-FD40-B673-28420ABD92E8}"/>
            </c:ext>
          </c:extLst>
        </c:ser>
        <c:ser>
          <c:idx val="3"/>
          <c:order val="3"/>
          <c:tx>
            <c:strRef>
              <c:f>'04 SUMMARY Results From Sheets'!$F$86</c:f>
              <c:strCache>
                <c:ptCount val="1"/>
                <c:pt idx="0">
                  <c:v>80%</c:v>
                </c:pt>
              </c:strCache>
            </c:strRef>
          </c:tx>
          <c:spPr>
            <a:ln w="1270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Sheets'!$I$86:$AH$86</c:f>
              <c:numCache>
                <c:formatCode>0</c:formatCode>
                <c:ptCount val="26"/>
                <c:pt idx="0">
                  <c:v>0</c:v>
                </c:pt>
                <c:pt idx="1">
                  <c:v>2875.957781271054</c:v>
                </c:pt>
                <c:pt idx="2">
                  <c:v>10619.878733438134</c:v>
                </c:pt>
                <c:pt idx="3">
                  <c:v>24825.367168201221</c:v>
                </c:pt>
                <c:pt idx="4">
                  <c:v>46774.776555131386</c:v>
                </c:pt>
                <c:pt idx="5">
                  <c:v>77501.459690096584</c:v>
                </c:pt>
                <c:pt idx="6">
                  <c:v>117852.01886368744</c:v>
                </c:pt>
                <c:pt idx="7">
                  <c:v>168511.2059285875</c:v>
                </c:pt>
                <c:pt idx="8">
                  <c:v>230039.27240062883</c:v>
                </c:pt>
                <c:pt idx="9">
                  <c:v>302896.86952616216</c:v>
                </c:pt>
                <c:pt idx="10">
                  <c:v>387457.49831574224</c:v>
                </c:pt>
                <c:pt idx="11">
                  <c:v>484032.40961149789</c:v>
                </c:pt>
                <c:pt idx="12">
                  <c:v>592870.60408713226</c:v>
                </c:pt>
                <c:pt idx="13">
                  <c:v>714158.83224792278</c:v>
                </c:pt>
                <c:pt idx="14">
                  <c:v>847897.09409386932</c:v>
                </c:pt>
                <c:pt idx="15">
                  <c:v>994085.3896249719</c:v>
                </c:pt>
                <c:pt idx="16">
                  <c:v>1152723.7188412305</c:v>
                </c:pt>
                <c:pt idx="17">
                  <c:v>1323812.0817426452</c:v>
                </c:pt>
                <c:pt idx="18">
                  <c:v>1507350.4783292161</c:v>
                </c:pt>
                <c:pt idx="19">
                  <c:v>1703338.9086009429</c:v>
                </c:pt>
                <c:pt idx="20">
                  <c:v>1911777.3725578259</c:v>
                </c:pt>
                <c:pt idx="21">
                  <c:v>2132665.8701998647</c:v>
                </c:pt>
                <c:pt idx="22">
                  <c:v>2366004.4015270597</c:v>
                </c:pt>
                <c:pt idx="23">
                  <c:v>2611792.9665394109</c:v>
                </c:pt>
                <c:pt idx="24">
                  <c:v>2870031.5652369182</c:v>
                </c:pt>
                <c:pt idx="25">
                  <c:v>3140720.1976195816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14-FD40-B673-28420ABD92E8}"/>
            </c:ext>
          </c:extLst>
        </c:ser>
        <c:ser>
          <c:idx val="4"/>
          <c:order val="4"/>
          <c:tx>
            <c:strRef>
              <c:f>'04 SUMMARY Results From Sheets'!$F$87</c:f>
              <c:strCache>
                <c:ptCount val="1"/>
                <c:pt idx="0">
                  <c:v>100%</c:v>
                </c:pt>
              </c:strCache>
            </c:strRef>
          </c:tx>
          <c:spPr>
            <a:ln w="1270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Sheets'!$I$87:$AH$87</c:f>
              <c:numCache>
                <c:formatCode>0</c:formatCode>
                <c:ptCount val="26"/>
                <c:pt idx="0">
                  <c:v>0</c:v>
                </c:pt>
                <c:pt idx="1">
                  <c:v>3594.9472265888176</c:v>
                </c:pt>
                <c:pt idx="2">
                  <c:v>13274.848416797669</c:v>
                </c:pt>
                <c:pt idx="3">
                  <c:v>31031.708960251526</c:v>
                </c:pt>
                <c:pt idx="4">
                  <c:v>58468.470693914234</c:v>
                </c:pt>
                <c:pt idx="5">
                  <c:v>96876.824612620723</c:v>
                </c:pt>
                <c:pt idx="6">
                  <c:v>147315.02357960929</c:v>
                </c:pt>
                <c:pt idx="7">
                  <c:v>210639.0074107344</c:v>
                </c:pt>
                <c:pt idx="8">
                  <c:v>287549.09050078609</c:v>
                </c:pt>
                <c:pt idx="9">
                  <c:v>378621.08690770279</c:v>
                </c:pt>
                <c:pt idx="10">
                  <c:v>484321.87289467792</c:v>
                </c:pt>
                <c:pt idx="11">
                  <c:v>605040.51201437251</c:v>
                </c:pt>
                <c:pt idx="12">
                  <c:v>741088.2551089155</c:v>
                </c:pt>
                <c:pt idx="13">
                  <c:v>892698.54030990368</c:v>
                </c:pt>
                <c:pt idx="14">
                  <c:v>1059871.367617337</c:v>
                </c:pt>
                <c:pt idx="15">
                  <c:v>1242606.7370312153</c:v>
                </c:pt>
                <c:pt idx="16">
                  <c:v>1440904.6485515388</c:v>
                </c:pt>
                <c:pt idx="17">
                  <c:v>1654765.1021783073</c:v>
                </c:pt>
                <c:pt idx="18">
                  <c:v>1884188.0979115209</c:v>
                </c:pt>
                <c:pt idx="19">
                  <c:v>2129173.6357511794</c:v>
                </c:pt>
                <c:pt idx="20">
                  <c:v>2389721.7156972834</c:v>
                </c:pt>
                <c:pt idx="21">
                  <c:v>2665832.3377498323</c:v>
                </c:pt>
                <c:pt idx="22">
                  <c:v>2957505.5019088262</c:v>
                </c:pt>
                <c:pt idx="23">
                  <c:v>3264741.208174265</c:v>
                </c:pt>
                <c:pt idx="24">
                  <c:v>3587539.4565461492</c:v>
                </c:pt>
                <c:pt idx="25">
                  <c:v>3925900.2470244784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714-FD40-B673-28420ABD9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dropLines>
        <c:smooth val="0"/>
        <c:axId val="1779607072"/>
        <c:axId val="1779608784"/>
      </c:lineChart>
      <c:catAx>
        <c:axId val="1779607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Study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8784"/>
        <c:crosses val="autoZero"/>
        <c:auto val="1"/>
        <c:lblAlgn val="ctr"/>
        <c:lblOffset val="100"/>
        <c:noMultiLvlLbl val="0"/>
      </c:catAx>
      <c:valAx>
        <c:axId val="1779608784"/>
        <c:scaling>
          <c:orientation val="minMax"/>
          <c:max val="6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6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6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Cumulative carbon, tons CO2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6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7072"/>
        <c:crosses val="autoZero"/>
        <c:crossBetween val="between"/>
        <c:dispUnits>
          <c:builtInUnit val="thousand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9837276960808647"/>
          <c:y val="0.17340689101760368"/>
          <c:w val="0.28604436740489408"/>
          <c:h val="0.2964983198756206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(e) Archetype 3, Business as usual</a:t>
            </a:r>
          </a:p>
        </c:rich>
      </c:tx>
      <c:layout>
        <c:manualLayout>
          <c:xMode val="edge"/>
          <c:yMode val="edge"/>
          <c:x val="0.17487479083150098"/>
          <c:y val="3.03021506175952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983398039936056"/>
          <c:y val="2.802547770700637E-2"/>
          <c:w val="0.80027186702544917"/>
          <c:h val="0.85904889914238425"/>
        </c:manualLayout>
      </c:layout>
      <c:lineChart>
        <c:grouping val="standard"/>
        <c:varyColors val="0"/>
        <c:ser>
          <c:idx val="0"/>
          <c:order val="0"/>
          <c:tx>
            <c:strRef>
              <c:f>'04 SUMMARY Results From Sheets'!$F$89</c:f>
              <c:strCache>
                <c:ptCount val="1"/>
                <c:pt idx="0">
                  <c:v>Losses</c:v>
                </c:pt>
              </c:strCache>
            </c:strRef>
          </c:tx>
          <c:spPr>
            <a:ln w="158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Sheets'!$I$89:$AH$89</c:f>
              <c:numCache>
                <c:formatCode>0</c:formatCode>
                <c:ptCount val="26"/>
                <c:pt idx="0">
                  <c:v>258.19672131147541</c:v>
                </c:pt>
                <c:pt idx="1">
                  <c:v>774.5901639344263</c:v>
                </c:pt>
                <c:pt idx="2">
                  <c:v>1549.1803278688526</c:v>
                </c:pt>
                <c:pt idx="3">
                  <c:v>2581.9672131147545</c:v>
                </c:pt>
                <c:pt idx="4">
                  <c:v>3872.9508196721317</c:v>
                </c:pt>
                <c:pt idx="5">
                  <c:v>5422.1311475409839</c:v>
                </c:pt>
                <c:pt idx="6">
                  <c:v>7229.5081967213118</c:v>
                </c:pt>
                <c:pt idx="7">
                  <c:v>9291.2090163934427</c:v>
                </c:pt>
                <c:pt idx="8">
                  <c:v>11602.069672131147</c:v>
                </c:pt>
                <c:pt idx="9">
                  <c:v>14153.053278688523</c:v>
                </c:pt>
                <c:pt idx="10">
                  <c:v>16935.12295081967</c:v>
                </c:pt>
                <c:pt idx="11">
                  <c:v>19939.241803278688</c:v>
                </c:pt>
                <c:pt idx="12">
                  <c:v>23156.37295081967</c:v>
                </c:pt>
                <c:pt idx="13">
                  <c:v>26577.47950819672</c:v>
                </c:pt>
                <c:pt idx="14">
                  <c:v>30193.524590163932</c:v>
                </c:pt>
                <c:pt idx="15">
                  <c:v>33995.471311475405</c:v>
                </c:pt>
                <c:pt idx="16">
                  <c:v>37974.28278688524</c:v>
                </c:pt>
                <c:pt idx="17">
                  <c:v>42120.922131147534</c:v>
                </c:pt>
                <c:pt idx="18">
                  <c:v>46426.352459016387</c:v>
                </c:pt>
                <c:pt idx="19">
                  <c:v>50881.536885245892</c:v>
                </c:pt>
                <c:pt idx="20">
                  <c:v>55477.438524590158</c:v>
                </c:pt>
                <c:pt idx="21">
                  <c:v>60205.020491803269</c:v>
                </c:pt>
                <c:pt idx="22">
                  <c:v>65055.245901639333</c:v>
                </c:pt>
                <c:pt idx="23">
                  <c:v>70019.077868852444</c:v>
                </c:pt>
                <c:pt idx="24">
                  <c:v>75087.479508196702</c:v>
                </c:pt>
                <c:pt idx="25">
                  <c:v>80251.413934426208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14-FD40-B673-28420ABD92E8}"/>
            </c:ext>
          </c:extLst>
        </c:ser>
        <c:ser>
          <c:idx val="1"/>
          <c:order val="1"/>
          <c:tx>
            <c:strRef>
              <c:f>'04 SUMMARY Results From Sheets'!$F$90</c:f>
              <c:strCache>
                <c:ptCount val="1"/>
                <c:pt idx="0">
                  <c:v>Baseline</c:v>
                </c:pt>
              </c:strCache>
            </c:strRef>
          </c:tx>
          <c:spPr>
            <a:ln w="12700" cap="rnd">
              <a:solidFill>
                <a:srgbClr val="4EA72E">
                  <a:lumMod val="40000"/>
                  <a:lumOff val="60000"/>
                </a:srgbClr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Sheets'!$I$90:$AH$90</c:f>
              <c:numCache>
                <c:formatCode>0</c:formatCode>
                <c:ptCount val="26"/>
                <c:pt idx="0">
                  <c:v>0</c:v>
                </c:pt>
                <c:pt idx="1">
                  <c:v>60.051959353245003</c:v>
                </c:pt>
                <c:pt idx="2">
                  <c:v>221.75030878059735</c:v>
                </c:pt>
                <c:pt idx="3">
                  <c:v>518.37059285874693</c:v>
                </c:pt>
                <c:pt idx="4">
                  <c:v>976.68922636424884</c:v>
                </c:pt>
                <c:pt idx="5">
                  <c:v>1618.2833202335505</c:v>
                </c:pt>
                <c:pt idx="6">
                  <c:v>2460.8305075230182</c:v>
                </c:pt>
                <c:pt idx="7">
                  <c:v>3518.6288737929485</c:v>
                </c:pt>
                <c:pt idx="8">
                  <c:v>4803.3768526835838</c:v>
                </c:pt>
                <c:pt idx="9">
                  <c:v>6324.693156299124</c:v>
                </c:pt>
                <c:pt idx="10">
                  <c:v>8090.3767403997299</c:v>
                </c:pt>
                <c:pt idx="11">
                  <c:v>10106.926734785537</c:v>
                </c:pt>
                <c:pt idx="12">
                  <c:v>12379.542443296652</c:v>
                </c:pt>
                <c:pt idx="13">
                  <c:v>14912.123343813157</c:v>
                </c:pt>
                <c:pt idx="14">
                  <c:v>17704.669436335051</c:v>
                </c:pt>
                <c:pt idx="15">
                  <c:v>20757.180720862336</c:v>
                </c:pt>
                <c:pt idx="16">
                  <c:v>24069.657197395009</c:v>
                </c:pt>
                <c:pt idx="17">
                  <c:v>27642.098865933072</c:v>
                </c:pt>
                <c:pt idx="18">
                  <c:v>31474.505726476524</c:v>
                </c:pt>
                <c:pt idx="19">
                  <c:v>35566.877779025366</c:v>
                </c:pt>
                <c:pt idx="20">
                  <c:v>39919.2150235796</c:v>
                </c:pt>
                <c:pt idx="21">
                  <c:v>44531.517460139221</c:v>
                </c:pt>
                <c:pt idx="22">
                  <c:v>49403.78508870423</c:v>
                </c:pt>
                <c:pt idx="23">
                  <c:v>54536.017909274633</c:v>
                </c:pt>
                <c:pt idx="24">
                  <c:v>59928.215921850424</c:v>
                </c:pt>
                <c:pt idx="25">
                  <c:v>65580.37912643161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14-FD40-B673-28420ABD92E8}"/>
            </c:ext>
          </c:extLst>
        </c:ser>
        <c:ser>
          <c:idx val="2"/>
          <c:order val="2"/>
          <c:tx>
            <c:strRef>
              <c:f>'04 SUMMARY Results From Sheets'!$F$91</c:f>
              <c:strCache>
                <c:ptCount val="1"/>
                <c:pt idx="0">
                  <c:v>60%</c:v>
                </c:pt>
              </c:strCache>
            </c:strRef>
          </c:tx>
          <c:spPr>
            <a:ln w="127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Sheets'!$I$91:$AH$91</c:f>
              <c:numCache>
                <c:formatCode>0</c:formatCode>
                <c:ptCount val="26"/>
                <c:pt idx="0">
                  <c:v>0</c:v>
                </c:pt>
                <c:pt idx="1">
                  <c:v>85.78851336177857</c:v>
                </c:pt>
                <c:pt idx="2">
                  <c:v>316.78615540085332</c:v>
                </c:pt>
                <c:pt idx="3">
                  <c:v>740.52941836963839</c:v>
                </c:pt>
                <c:pt idx="4">
                  <c:v>1395.2703233774982</c:v>
                </c:pt>
                <c:pt idx="5">
                  <c:v>2311.8333146193577</c:v>
                </c:pt>
                <c:pt idx="6">
                  <c:v>3515.4721536043116</c:v>
                </c:pt>
                <c:pt idx="7">
                  <c:v>5026.6126768470685</c:v>
                </c:pt>
                <c:pt idx="8">
                  <c:v>6861.9669324051192</c:v>
                </c:pt>
                <c:pt idx="9">
                  <c:v>9035.2759375701753</c:v>
                </c:pt>
                <c:pt idx="10">
                  <c:v>11557.681057713899</c:v>
                </c:pt>
                <c:pt idx="11">
                  <c:v>14438.466763979337</c:v>
                </c:pt>
                <c:pt idx="12">
                  <c:v>17685.060633280933</c:v>
                </c:pt>
                <c:pt idx="13">
                  <c:v>21303.033348304511</c:v>
                </c:pt>
                <c:pt idx="14">
                  <c:v>25292.384909050073</c:v>
                </c:pt>
                <c:pt idx="15">
                  <c:v>29653.115315517622</c:v>
                </c:pt>
                <c:pt idx="16">
                  <c:v>34385.224567707155</c:v>
                </c:pt>
                <c:pt idx="17">
                  <c:v>39488.712665618674</c:v>
                </c:pt>
                <c:pt idx="18">
                  <c:v>44963.579609252178</c:v>
                </c:pt>
                <c:pt idx="19">
                  <c:v>50809.825398607667</c:v>
                </c:pt>
                <c:pt idx="20">
                  <c:v>57027.450033685142</c:v>
                </c:pt>
                <c:pt idx="21">
                  <c:v>63616.453514484601</c:v>
                </c:pt>
                <c:pt idx="22">
                  <c:v>70576.835841006046</c:v>
                </c:pt>
                <c:pt idx="23">
                  <c:v>77908.597013249484</c:v>
                </c:pt>
                <c:pt idx="24">
                  <c:v>85611.7370312149</c:v>
                </c:pt>
                <c:pt idx="25">
                  <c:v>93686.255894902308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14-FD40-B673-28420ABD92E8}"/>
            </c:ext>
          </c:extLst>
        </c:ser>
        <c:ser>
          <c:idx val="3"/>
          <c:order val="3"/>
          <c:tx>
            <c:strRef>
              <c:f>'04 SUMMARY Results From Sheets'!$F$92</c:f>
              <c:strCache>
                <c:ptCount val="1"/>
                <c:pt idx="0">
                  <c:v>80%</c:v>
                </c:pt>
              </c:strCache>
            </c:strRef>
          </c:tx>
          <c:spPr>
            <a:ln w="1270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Sheets'!$I$92:$AH$92</c:f>
              <c:numCache>
                <c:formatCode>0</c:formatCode>
                <c:ptCount val="26"/>
                <c:pt idx="0">
                  <c:v>0</c:v>
                </c:pt>
                <c:pt idx="1">
                  <c:v>114.38468448237144</c:v>
                </c:pt>
                <c:pt idx="2">
                  <c:v>422.38154053447113</c:v>
                </c:pt>
                <c:pt idx="3">
                  <c:v>987.37255782618456</c:v>
                </c:pt>
                <c:pt idx="4">
                  <c:v>1860.3604311699978</c:v>
                </c:pt>
                <c:pt idx="5">
                  <c:v>3082.4444194924772</c:v>
                </c:pt>
                <c:pt idx="6">
                  <c:v>4687.2962048057489</c:v>
                </c:pt>
                <c:pt idx="7">
                  <c:v>6702.1502357960926</c:v>
                </c:pt>
                <c:pt idx="8">
                  <c:v>9149.2892432068275</c:v>
                </c:pt>
                <c:pt idx="9">
                  <c:v>12047.034583426903</c:v>
                </c:pt>
                <c:pt idx="10">
                  <c:v>15410.2414102852</c:v>
                </c:pt>
                <c:pt idx="11">
                  <c:v>19251.28901863912</c:v>
                </c:pt>
                <c:pt idx="12">
                  <c:v>23580.080844374577</c:v>
                </c:pt>
                <c:pt idx="13">
                  <c:v>28404.044464406019</c:v>
                </c:pt>
                <c:pt idx="14">
                  <c:v>33723.179878733441</c:v>
                </c:pt>
                <c:pt idx="15">
                  <c:v>39537.487087356843</c:v>
                </c:pt>
                <c:pt idx="16">
                  <c:v>45846.966090276226</c:v>
                </c:pt>
                <c:pt idx="17">
                  <c:v>52651.616887491589</c:v>
                </c:pt>
                <c:pt idx="18">
                  <c:v>59951.439479002933</c:v>
                </c:pt>
                <c:pt idx="19">
                  <c:v>67746.433864810257</c:v>
                </c:pt>
                <c:pt idx="20">
                  <c:v>76036.600044913561</c:v>
                </c:pt>
                <c:pt idx="21">
                  <c:v>84821.938019312845</c:v>
                </c:pt>
                <c:pt idx="22">
                  <c:v>94102.44778800811</c:v>
                </c:pt>
                <c:pt idx="23">
                  <c:v>103878.12935099936</c:v>
                </c:pt>
                <c:pt idx="24">
                  <c:v>114148.98270828658</c:v>
                </c:pt>
                <c:pt idx="25">
                  <c:v>124915.00785986979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14-FD40-B673-28420ABD92E8}"/>
            </c:ext>
          </c:extLst>
        </c:ser>
        <c:ser>
          <c:idx val="4"/>
          <c:order val="4"/>
          <c:tx>
            <c:strRef>
              <c:f>'04 SUMMARY Results From Sheets'!$F$93</c:f>
              <c:strCache>
                <c:ptCount val="1"/>
                <c:pt idx="0">
                  <c:v>100%</c:v>
                </c:pt>
              </c:strCache>
            </c:strRef>
          </c:tx>
          <c:spPr>
            <a:ln w="1270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Sheets'!$I$93:$AH$93</c:f>
              <c:numCache>
                <c:formatCode>0</c:formatCode>
                <c:ptCount val="26"/>
                <c:pt idx="0">
                  <c:v>0</c:v>
                </c:pt>
                <c:pt idx="1">
                  <c:v>142.98085560296431</c:v>
                </c:pt>
                <c:pt idx="2">
                  <c:v>527.97692566808905</c:v>
                </c:pt>
                <c:pt idx="3">
                  <c:v>1234.2156972827311</c:v>
                </c:pt>
                <c:pt idx="4">
                  <c:v>2325.4505389624974</c:v>
                </c:pt>
                <c:pt idx="5">
                  <c:v>3853.0555243655967</c:v>
                </c:pt>
                <c:pt idx="6">
                  <c:v>5859.120256007187</c:v>
                </c:pt>
                <c:pt idx="7">
                  <c:v>8377.6877947451176</c:v>
                </c:pt>
                <c:pt idx="8">
                  <c:v>11436.611554008536</c:v>
                </c:pt>
                <c:pt idx="9">
                  <c:v>15058.79322928363</c:v>
                </c:pt>
                <c:pt idx="10">
                  <c:v>19262.801762856503</c:v>
                </c:pt>
                <c:pt idx="11">
                  <c:v>24064.111273298902</c:v>
                </c:pt>
                <c:pt idx="12">
                  <c:v>29475.101055468229</c:v>
                </c:pt>
                <c:pt idx="13">
                  <c:v>35505.055580507527</c:v>
                </c:pt>
                <c:pt idx="14">
                  <c:v>42153.974848416801</c:v>
                </c:pt>
                <c:pt idx="15">
                  <c:v>49421.858859196051</c:v>
                </c:pt>
                <c:pt idx="16">
                  <c:v>57308.707612845275</c:v>
                </c:pt>
                <c:pt idx="17">
                  <c:v>65814.521109364476</c:v>
                </c:pt>
                <c:pt idx="18">
                  <c:v>74939.299348753659</c:v>
                </c:pt>
                <c:pt idx="19">
                  <c:v>84683.04233101281</c:v>
                </c:pt>
                <c:pt idx="20">
                  <c:v>95045.750056141944</c:v>
                </c:pt>
                <c:pt idx="21">
                  <c:v>106027.42252414105</c:v>
                </c:pt>
                <c:pt idx="22">
                  <c:v>117628.05973501013</c:v>
                </c:pt>
                <c:pt idx="23">
                  <c:v>129847.66168874918</c:v>
                </c:pt>
                <c:pt idx="24">
                  <c:v>142686.2283853582</c:v>
                </c:pt>
                <c:pt idx="25">
                  <c:v>156143.75982483721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714-FD40-B673-28420ABD9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dropLines>
        <c:smooth val="0"/>
        <c:axId val="1779607072"/>
        <c:axId val="1779608784"/>
      </c:lineChart>
      <c:catAx>
        <c:axId val="1779607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Study</a:t>
                </a:r>
                <a:r>
                  <a:rPr lang="en-GB" baseline="0"/>
                  <a:t> Year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8784"/>
        <c:crosses val="autoZero"/>
        <c:auto val="1"/>
        <c:lblAlgn val="ctr"/>
        <c:lblOffset val="100"/>
        <c:noMultiLvlLbl val="0"/>
      </c:catAx>
      <c:valAx>
        <c:axId val="1779608784"/>
        <c:scaling>
          <c:orientation val="minMax"/>
          <c:max val="16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6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Cumulative carbon, tons CO2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7072"/>
        <c:crosses val="autoZero"/>
        <c:crossBetween val="between"/>
        <c:dispUnits>
          <c:builtInUnit val="thousand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9837276960808647"/>
          <c:y val="0.17340689101760368"/>
          <c:w val="0.28604436740489408"/>
          <c:h val="0.2964983198756206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(f) Archetype 3, Max. shift to timber</a:t>
            </a:r>
          </a:p>
        </c:rich>
      </c:tx>
      <c:layout>
        <c:manualLayout>
          <c:xMode val="edge"/>
          <c:yMode val="edge"/>
          <c:x val="0.1480202607838306"/>
          <c:y val="4.040286749012694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983398039936056"/>
          <c:y val="2.802547770700637E-2"/>
          <c:w val="0.80027186702544917"/>
          <c:h val="0.85904889914238425"/>
        </c:manualLayout>
      </c:layout>
      <c:lineChart>
        <c:grouping val="standard"/>
        <c:varyColors val="0"/>
        <c:ser>
          <c:idx val="0"/>
          <c:order val="0"/>
          <c:tx>
            <c:strRef>
              <c:f>'04 SUMMARY Results From Sheets'!$F$94</c:f>
              <c:strCache>
                <c:ptCount val="1"/>
                <c:pt idx="0">
                  <c:v>Losses</c:v>
                </c:pt>
              </c:strCache>
            </c:strRef>
          </c:tx>
          <c:spPr>
            <a:ln w="158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Sheets'!$I$94:$AH$94</c:f>
              <c:numCache>
                <c:formatCode>0</c:formatCode>
                <c:ptCount val="26"/>
                <c:pt idx="0">
                  <c:v>8606.5573770491792</c:v>
                </c:pt>
                <c:pt idx="1">
                  <c:v>25819.672131147538</c:v>
                </c:pt>
                <c:pt idx="2">
                  <c:v>51639.344262295075</c:v>
                </c:pt>
                <c:pt idx="3">
                  <c:v>86065.573770491785</c:v>
                </c:pt>
                <c:pt idx="4">
                  <c:v>129098.36065573768</c:v>
                </c:pt>
                <c:pt idx="5">
                  <c:v>180737.70491803274</c:v>
                </c:pt>
                <c:pt idx="6">
                  <c:v>240983.60655737697</c:v>
                </c:pt>
                <c:pt idx="7">
                  <c:v>309706.96721311467</c:v>
                </c:pt>
                <c:pt idx="8">
                  <c:v>386735.65573770483</c:v>
                </c:pt>
                <c:pt idx="9">
                  <c:v>471768.44262295071</c:v>
                </c:pt>
                <c:pt idx="10">
                  <c:v>564504.0983606556</c:v>
                </c:pt>
                <c:pt idx="11">
                  <c:v>664641.39344262274</c:v>
                </c:pt>
                <c:pt idx="12">
                  <c:v>771879.09836065548</c:v>
                </c:pt>
                <c:pt idx="13">
                  <c:v>885915.98360655713</c:v>
                </c:pt>
                <c:pt idx="14">
                  <c:v>1006450.8196721309</c:v>
                </c:pt>
                <c:pt idx="15">
                  <c:v>1133182.37704918</c:v>
                </c:pt>
                <c:pt idx="16">
                  <c:v>1265809.4262295079</c:v>
                </c:pt>
                <c:pt idx="17">
                  <c:v>1404030.7377049178</c:v>
                </c:pt>
                <c:pt idx="18">
                  <c:v>1547545.0819672127</c:v>
                </c:pt>
                <c:pt idx="19">
                  <c:v>1696051.2295081962</c:v>
                </c:pt>
                <c:pt idx="20">
                  <c:v>1849247.9508196716</c:v>
                </c:pt>
                <c:pt idx="21">
                  <c:v>2006834.0163934422</c:v>
                </c:pt>
                <c:pt idx="22">
                  <c:v>2168508.1967213107</c:v>
                </c:pt>
                <c:pt idx="23">
                  <c:v>2333969.2622950813</c:v>
                </c:pt>
                <c:pt idx="24">
                  <c:v>2502915.9836065564</c:v>
                </c:pt>
                <c:pt idx="25">
                  <c:v>2675047.1311475402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14-FD40-B673-28420ABD92E8}"/>
            </c:ext>
          </c:extLst>
        </c:ser>
        <c:ser>
          <c:idx val="1"/>
          <c:order val="1"/>
          <c:tx>
            <c:strRef>
              <c:f>'04 SUMMARY Results From Sheets'!$F$95</c:f>
              <c:strCache>
                <c:ptCount val="1"/>
                <c:pt idx="0">
                  <c:v>Baseline</c:v>
                </c:pt>
              </c:strCache>
            </c:strRef>
          </c:tx>
          <c:spPr>
            <a:ln w="12700" cap="rnd">
              <a:solidFill>
                <a:srgbClr val="4EA72E">
                  <a:lumMod val="40000"/>
                  <a:lumOff val="60000"/>
                </a:srgbClr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Sheets'!$I$95:$AH$95</c:f>
              <c:numCache>
                <c:formatCode>0</c:formatCode>
                <c:ptCount val="26"/>
                <c:pt idx="0">
                  <c:v>0</c:v>
                </c:pt>
                <c:pt idx="1">
                  <c:v>2001.7319784415004</c:v>
                </c:pt>
                <c:pt idx="2">
                  <c:v>7391.6769593532454</c:v>
                </c:pt>
                <c:pt idx="3">
                  <c:v>17279.019761958232</c:v>
                </c:pt>
                <c:pt idx="4">
                  <c:v>32556.307545474963</c:v>
                </c:pt>
                <c:pt idx="5">
                  <c:v>53942.777341118352</c:v>
                </c:pt>
                <c:pt idx="6">
                  <c:v>82027.68358410061</c:v>
                </c:pt>
                <c:pt idx="7">
                  <c:v>117287.62912643162</c:v>
                </c:pt>
                <c:pt idx="8">
                  <c:v>160112.56175611948</c:v>
                </c:pt>
                <c:pt idx="9">
                  <c:v>210823.10520997082</c:v>
                </c:pt>
                <c:pt idx="10">
                  <c:v>269679.22467999102</c:v>
                </c:pt>
                <c:pt idx="11">
                  <c:v>336897.55782618461</c:v>
                </c:pt>
                <c:pt idx="12">
                  <c:v>412651.41477655515</c:v>
                </c:pt>
                <c:pt idx="13">
                  <c:v>497070.77812710532</c:v>
                </c:pt>
                <c:pt idx="14">
                  <c:v>590155.6478778352</c:v>
                </c:pt>
                <c:pt idx="15">
                  <c:v>691906.02402874466</c:v>
                </c:pt>
                <c:pt idx="16">
                  <c:v>802321.90657983383</c:v>
                </c:pt>
                <c:pt idx="17">
                  <c:v>921403.29553110269</c:v>
                </c:pt>
                <c:pt idx="18">
                  <c:v>1049150.1908825513</c:v>
                </c:pt>
                <c:pt idx="19">
                  <c:v>1185562.5926341794</c:v>
                </c:pt>
                <c:pt idx="20">
                  <c:v>1330640.5007859871</c:v>
                </c:pt>
                <c:pt idx="21">
                  <c:v>1484383.9153379747</c:v>
                </c:pt>
                <c:pt idx="22">
                  <c:v>1646792.8362901418</c:v>
                </c:pt>
                <c:pt idx="23">
                  <c:v>1817867.2636424885</c:v>
                </c:pt>
                <c:pt idx="24">
                  <c:v>1997607.1973950148</c:v>
                </c:pt>
                <c:pt idx="25">
                  <c:v>2186012.6375477207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14-FD40-B673-28420ABD92E8}"/>
            </c:ext>
          </c:extLst>
        </c:ser>
        <c:ser>
          <c:idx val="2"/>
          <c:order val="2"/>
          <c:tx>
            <c:strRef>
              <c:f>'04 SUMMARY Results From Sheets'!$F$96</c:f>
              <c:strCache>
                <c:ptCount val="1"/>
                <c:pt idx="0">
                  <c:v>60%</c:v>
                </c:pt>
              </c:strCache>
            </c:strRef>
          </c:tx>
          <c:spPr>
            <a:ln w="127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Sheets'!$I$96:$AH$96</c:f>
              <c:numCache>
                <c:formatCode>0</c:formatCode>
                <c:ptCount val="26"/>
                <c:pt idx="0">
                  <c:v>0</c:v>
                </c:pt>
                <c:pt idx="1">
                  <c:v>2859.6171120592858</c:v>
                </c:pt>
                <c:pt idx="2">
                  <c:v>10559.538513361778</c:v>
                </c:pt>
                <c:pt idx="3">
                  <c:v>24684.313945654612</c:v>
                </c:pt>
                <c:pt idx="4">
                  <c:v>46509.01077924994</c:v>
                </c:pt>
                <c:pt idx="5">
                  <c:v>77061.110487311918</c:v>
                </c:pt>
                <c:pt idx="6">
                  <c:v>117182.40512014373</c:v>
                </c:pt>
                <c:pt idx="7">
                  <c:v>167553.75589490231</c:v>
                </c:pt>
                <c:pt idx="8">
                  <c:v>228732.23108017066</c:v>
                </c:pt>
                <c:pt idx="9">
                  <c:v>301175.86458567256</c:v>
                </c:pt>
                <c:pt idx="10">
                  <c:v>385256.03525713005</c:v>
                </c:pt>
                <c:pt idx="11">
                  <c:v>481282.22546597803</c:v>
                </c:pt>
                <c:pt idx="12">
                  <c:v>589502.02110936446</c:v>
                </c:pt>
                <c:pt idx="13">
                  <c:v>710101.11161015043</c:v>
                </c:pt>
                <c:pt idx="14">
                  <c:v>843079.49696833594</c:v>
                </c:pt>
                <c:pt idx="15">
                  <c:v>988437.17718392098</c:v>
                </c:pt>
                <c:pt idx="16">
                  <c:v>1146174.1522569056</c:v>
                </c:pt>
                <c:pt idx="17">
                  <c:v>1316290.4221872897</c:v>
                </c:pt>
                <c:pt idx="18">
                  <c:v>1498785.9869750731</c:v>
                </c:pt>
                <c:pt idx="19">
                  <c:v>1693660.8466202561</c:v>
                </c:pt>
                <c:pt idx="20">
                  <c:v>1900915.0011228386</c:v>
                </c:pt>
                <c:pt idx="21">
                  <c:v>2120548.4504828206</c:v>
                </c:pt>
                <c:pt idx="22">
                  <c:v>2352561.194700202</c:v>
                </c:pt>
                <c:pt idx="23">
                  <c:v>2596953.2337749829</c:v>
                </c:pt>
                <c:pt idx="24">
                  <c:v>2853724.5677071633</c:v>
                </c:pt>
                <c:pt idx="25">
                  <c:v>3122875.1964967432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14-FD40-B673-28420ABD92E8}"/>
            </c:ext>
          </c:extLst>
        </c:ser>
        <c:ser>
          <c:idx val="3"/>
          <c:order val="3"/>
          <c:tx>
            <c:strRef>
              <c:f>'04 SUMMARY Results From Sheets'!$F$97</c:f>
              <c:strCache>
                <c:ptCount val="1"/>
                <c:pt idx="0">
                  <c:v>80%</c:v>
                </c:pt>
              </c:strCache>
            </c:strRef>
          </c:tx>
          <c:spPr>
            <a:ln w="1270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Sheets'!$I$97:$AH$97</c:f>
              <c:numCache>
                <c:formatCode>0</c:formatCode>
                <c:ptCount val="26"/>
                <c:pt idx="0">
                  <c:v>0</c:v>
                </c:pt>
                <c:pt idx="1">
                  <c:v>3812.8228160790486</c:v>
                </c:pt>
                <c:pt idx="2">
                  <c:v>14079.384684482375</c:v>
                </c:pt>
                <c:pt idx="3">
                  <c:v>32912.418594206159</c:v>
                </c:pt>
                <c:pt idx="4">
                  <c:v>62012.014372333273</c:v>
                </c:pt>
                <c:pt idx="5">
                  <c:v>102748.14731641591</c:v>
                </c:pt>
                <c:pt idx="6">
                  <c:v>156243.20682685834</c:v>
                </c:pt>
                <c:pt idx="7">
                  <c:v>223405.0078598698</c:v>
                </c:pt>
                <c:pt idx="8">
                  <c:v>304976.30810689431</c:v>
                </c:pt>
                <c:pt idx="9">
                  <c:v>401567.81944756355</c:v>
                </c:pt>
                <c:pt idx="10">
                  <c:v>513674.71367617347</c:v>
                </c:pt>
                <c:pt idx="11">
                  <c:v>641709.63395463745</c:v>
                </c:pt>
                <c:pt idx="12">
                  <c:v>786002.69481248606</c:v>
                </c:pt>
                <c:pt idx="13">
                  <c:v>946801.48214686743</c:v>
                </c:pt>
                <c:pt idx="14">
                  <c:v>1124105.9959577813</c:v>
                </c:pt>
                <c:pt idx="15">
                  <c:v>1317916.236245228</c:v>
                </c:pt>
                <c:pt idx="16">
                  <c:v>1528232.2030092073</c:v>
                </c:pt>
                <c:pt idx="17">
                  <c:v>1755053.8962497192</c:v>
                </c:pt>
                <c:pt idx="18">
                  <c:v>1998381.3159667638</c:v>
                </c:pt>
                <c:pt idx="19">
                  <c:v>2258214.462160341</c:v>
                </c:pt>
                <c:pt idx="20">
                  <c:v>2534553.3348304508</c:v>
                </c:pt>
                <c:pt idx="21">
                  <c:v>2827397.9339770935</c:v>
                </c:pt>
                <c:pt idx="22">
                  <c:v>3136748.2596002687</c:v>
                </c:pt>
                <c:pt idx="23">
                  <c:v>3462604.3116999767</c:v>
                </c:pt>
                <c:pt idx="24">
                  <c:v>3804966.0902762176</c:v>
                </c:pt>
                <c:pt idx="25">
                  <c:v>4163833.5953289908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14-FD40-B673-28420ABD92E8}"/>
            </c:ext>
          </c:extLst>
        </c:ser>
        <c:ser>
          <c:idx val="4"/>
          <c:order val="4"/>
          <c:tx>
            <c:strRef>
              <c:f>'04 SUMMARY Results From Sheets'!$F$98</c:f>
              <c:strCache>
                <c:ptCount val="1"/>
                <c:pt idx="0">
                  <c:v>100%</c:v>
                </c:pt>
              </c:strCache>
            </c:strRef>
          </c:tx>
          <c:spPr>
            <a:ln w="1270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Sheets'!$I$98:$AH$98</c:f>
              <c:numCache>
                <c:formatCode>0</c:formatCode>
                <c:ptCount val="26"/>
                <c:pt idx="0">
                  <c:v>0</c:v>
                </c:pt>
                <c:pt idx="1">
                  <c:v>4766.0285200988101</c:v>
                </c:pt>
                <c:pt idx="2">
                  <c:v>17599.230855602967</c:v>
                </c:pt>
                <c:pt idx="3">
                  <c:v>41140.523242757699</c:v>
                </c:pt>
                <c:pt idx="4">
                  <c:v>77515.017965416584</c:v>
                </c:pt>
                <c:pt idx="5">
                  <c:v>128435.18414551989</c:v>
                </c:pt>
                <c:pt idx="6">
                  <c:v>195304.00853357289</c:v>
                </c:pt>
                <c:pt idx="7">
                  <c:v>279256.25982483721</c:v>
                </c:pt>
                <c:pt idx="8">
                  <c:v>381220.38513361785</c:v>
                </c:pt>
                <c:pt idx="9">
                  <c:v>501959.77430945437</c:v>
                </c:pt>
                <c:pt idx="10">
                  <c:v>642093.39209521678</c:v>
                </c:pt>
                <c:pt idx="11">
                  <c:v>802137.04244329676</c:v>
                </c:pt>
                <c:pt idx="12">
                  <c:v>982503.36851560755</c:v>
                </c:pt>
                <c:pt idx="13">
                  <c:v>1183501.8526835842</c:v>
                </c:pt>
                <c:pt idx="14">
                  <c:v>1405132.4949472267</c:v>
                </c:pt>
                <c:pt idx="15">
                  <c:v>1647395.295306535</c:v>
                </c:pt>
                <c:pt idx="16">
                  <c:v>1910290.2537615092</c:v>
                </c:pt>
                <c:pt idx="17">
                  <c:v>2193817.3703121492</c:v>
                </c:pt>
                <c:pt idx="18">
                  <c:v>2497976.6449584551</c:v>
                </c:pt>
                <c:pt idx="19">
                  <c:v>2822768.0777004268</c:v>
                </c:pt>
                <c:pt idx="20">
                  <c:v>3168191.6685380647</c:v>
                </c:pt>
                <c:pt idx="21">
                  <c:v>3534247.4174713683</c:v>
                </c:pt>
                <c:pt idx="22">
                  <c:v>3920935.3245003377</c:v>
                </c:pt>
                <c:pt idx="23">
                  <c:v>4328255.3896249728</c:v>
                </c:pt>
                <c:pt idx="24">
                  <c:v>4756207.6128452737</c:v>
                </c:pt>
                <c:pt idx="25">
                  <c:v>5204791.9941612408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714-FD40-B673-28420ABD9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dropLines>
        <c:smooth val="0"/>
        <c:axId val="1779607072"/>
        <c:axId val="1779608784"/>
      </c:lineChart>
      <c:catAx>
        <c:axId val="1779607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Study</a:t>
                </a:r>
                <a:r>
                  <a:rPr lang="en-GB" baseline="0"/>
                  <a:t> Year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8784"/>
        <c:crosses val="autoZero"/>
        <c:auto val="1"/>
        <c:lblAlgn val="ctr"/>
        <c:lblOffset val="100"/>
        <c:noMultiLvlLbl val="0"/>
      </c:catAx>
      <c:valAx>
        <c:axId val="1779608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6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Cumulative carbon, tons CO2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7072"/>
        <c:crosses val="autoZero"/>
        <c:crossBetween val="between"/>
        <c:dispUnits>
          <c:builtInUnit val="thousand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9837276960808647"/>
          <c:y val="0.17340689101760368"/>
          <c:w val="0.28604436740489408"/>
          <c:h val="0.2964983198756206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(a) All, Business as usual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983398039936056"/>
          <c:y val="2.802547770700637E-2"/>
          <c:w val="0.80027186702544917"/>
          <c:h val="0.85904889914238425"/>
        </c:manualLayout>
      </c:layout>
      <c:lineChart>
        <c:grouping val="standard"/>
        <c:varyColors val="0"/>
        <c:ser>
          <c:idx val="0"/>
          <c:order val="0"/>
          <c:tx>
            <c:strRef>
              <c:f>'04 SUMMARY Results From Sheets'!$F$100</c:f>
              <c:strCache>
                <c:ptCount val="1"/>
                <c:pt idx="0">
                  <c:v>Losses</c:v>
                </c:pt>
              </c:strCache>
            </c:strRef>
          </c:tx>
          <c:spPr>
            <a:ln w="158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Sheets'!$I$100:$AH$100</c:f>
              <c:numCache>
                <c:formatCode>0</c:formatCode>
                <c:ptCount val="26"/>
                <c:pt idx="0">
                  <c:v>1426.7213114754097</c:v>
                </c:pt>
                <c:pt idx="1">
                  <c:v>4280.1639344262294</c:v>
                </c:pt>
                <c:pt idx="2">
                  <c:v>8560.3278688524588</c:v>
                </c:pt>
                <c:pt idx="3">
                  <c:v>14267.213114754097</c:v>
                </c:pt>
                <c:pt idx="4">
                  <c:v>21400.819672131147</c:v>
                </c:pt>
                <c:pt idx="5">
                  <c:v>29961.147540983606</c:v>
                </c:pt>
                <c:pt idx="6">
                  <c:v>39948.196721311477</c:v>
                </c:pt>
                <c:pt idx="7">
                  <c:v>51340.566393442627</c:v>
                </c:pt>
                <c:pt idx="8">
                  <c:v>64109.722131147544</c:v>
                </c:pt>
                <c:pt idx="9">
                  <c:v>78205.728688524599</c:v>
                </c:pt>
                <c:pt idx="10">
                  <c:v>93578.650819672141</c:v>
                </c:pt>
                <c:pt idx="11">
                  <c:v>110178.55327868853</c:v>
                </c:pt>
                <c:pt idx="12">
                  <c:v>127955.50081967213</c:v>
                </c:pt>
                <c:pt idx="13">
                  <c:v>146859.55819672131</c:v>
                </c:pt>
                <c:pt idx="14">
                  <c:v>166840.79016393441</c:v>
                </c:pt>
                <c:pt idx="15">
                  <c:v>187849.26147540982</c:v>
                </c:pt>
                <c:pt idx="16">
                  <c:v>209835.03688524588</c:v>
                </c:pt>
                <c:pt idx="17">
                  <c:v>232748.18114754095</c:v>
                </c:pt>
                <c:pt idx="18">
                  <c:v>256538.75901639339</c:v>
                </c:pt>
                <c:pt idx="19">
                  <c:v>281156.8352459016</c:v>
                </c:pt>
                <c:pt idx="20">
                  <c:v>306552.47459016391</c:v>
                </c:pt>
                <c:pt idx="21">
                  <c:v>332675.74180327868</c:v>
                </c:pt>
                <c:pt idx="22">
                  <c:v>359476.70163934422</c:v>
                </c:pt>
                <c:pt idx="23">
                  <c:v>386905.41885245894</c:v>
                </c:pt>
                <c:pt idx="24">
                  <c:v>414911.95819672121</c:v>
                </c:pt>
                <c:pt idx="25">
                  <c:v>443446.3844262294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14-FD40-B673-28420ABD92E8}"/>
            </c:ext>
          </c:extLst>
        </c:ser>
        <c:ser>
          <c:idx val="1"/>
          <c:order val="1"/>
          <c:tx>
            <c:strRef>
              <c:f>'04 SUMMARY Results From Sheets'!$F$101</c:f>
              <c:strCache>
                <c:ptCount val="1"/>
                <c:pt idx="0">
                  <c:v>Baseline</c:v>
                </c:pt>
              </c:strCache>
            </c:strRef>
          </c:tx>
          <c:spPr>
            <a:ln w="12700" cap="rnd">
              <a:solidFill>
                <a:srgbClr val="4EA72E">
                  <a:lumMod val="40000"/>
                  <a:lumOff val="60000"/>
                </a:srgbClr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Sheets'!$I$101:$AH$101</c:f>
              <c:numCache>
                <c:formatCode>0</c:formatCode>
                <c:ptCount val="26"/>
                <c:pt idx="0">
                  <c:v>0</c:v>
                </c:pt>
                <c:pt idx="1">
                  <c:v>331.82996968335959</c:v>
                </c:pt>
                <c:pt idx="2">
                  <c:v>1225.3288490905011</c:v>
                </c:pt>
                <c:pt idx="3">
                  <c:v>2864.367790253762</c:v>
                </c:pt>
                <c:pt idx="4">
                  <c:v>5396.9056108241639</c:v>
                </c:pt>
                <c:pt idx="5">
                  <c:v>8942.1712609476763</c:v>
                </c:pt>
                <c:pt idx="6">
                  <c:v>13597.846290141479</c:v>
                </c:pt>
                <c:pt idx="7">
                  <c:v>19442.937834044467</c:v>
                </c:pt>
                <c:pt idx="8">
                  <c:v>26542.088094543007</c:v>
                </c:pt>
                <c:pt idx="9">
                  <c:v>34948.447326521447</c:v>
                </c:pt>
                <c:pt idx="10">
                  <c:v>44705.110331237374</c:v>
                </c:pt>
                <c:pt idx="11">
                  <c:v>55847.989443072096</c:v>
                </c:pt>
                <c:pt idx="12">
                  <c:v>68405.81452953066</c:v>
                </c:pt>
                <c:pt idx="13">
                  <c:v>82400.132991241873</c:v>
                </c:pt>
                <c:pt idx="14">
                  <c:v>97830.944828205713</c:v>
                </c:pt>
                <c:pt idx="15">
                  <c:v>114698.25004042219</c:v>
                </c:pt>
                <c:pt idx="16">
                  <c:v>133002.04862789132</c:v>
                </c:pt>
                <c:pt idx="17">
                  <c:v>152742.34059061308</c:v>
                </c:pt>
                <c:pt idx="18">
                  <c:v>173919.12592858748</c:v>
                </c:pt>
                <c:pt idx="19">
                  <c:v>196532.40464181453</c:v>
                </c:pt>
                <c:pt idx="20">
                  <c:v>220582.17673029422</c:v>
                </c:pt>
                <c:pt idx="21">
                  <c:v>246068.44219402655</c:v>
                </c:pt>
                <c:pt idx="22">
                  <c:v>272991.20103301149</c:v>
                </c:pt>
                <c:pt idx="23">
                  <c:v>301350.45324724907</c:v>
                </c:pt>
                <c:pt idx="24">
                  <c:v>331146.19883673929</c:v>
                </c:pt>
                <c:pt idx="25">
                  <c:v>362378.43780148216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14-FD40-B673-28420ABD92E8}"/>
            </c:ext>
          </c:extLst>
        </c:ser>
        <c:ser>
          <c:idx val="2"/>
          <c:order val="2"/>
          <c:tx>
            <c:strRef>
              <c:f>'04 SUMMARY Results From Sheets'!$F$102</c:f>
              <c:strCache>
                <c:ptCount val="1"/>
                <c:pt idx="0">
                  <c:v>60%</c:v>
                </c:pt>
              </c:strCache>
            </c:strRef>
          </c:tx>
          <c:spPr>
            <a:ln w="127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Sheets'!$I$102:$AH$102</c:f>
              <c:numCache>
                <c:formatCode>0</c:formatCode>
                <c:ptCount val="26"/>
                <c:pt idx="0">
                  <c:v>0</c:v>
                </c:pt>
                <c:pt idx="1">
                  <c:v>474.04281383337087</c:v>
                </c:pt>
                <c:pt idx="2">
                  <c:v>1750.4697844150016</c:v>
                </c:pt>
                <c:pt idx="3">
                  <c:v>4091.9539860768027</c:v>
                </c:pt>
                <c:pt idx="4">
                  <c:v>7709.8651583202345</c:v>
                </c:pt>
                <c:pt idx="5">
                  <c:v>12774.530372782396</c:v>
                </c:pt>
                <c:pt idx="6">
                  <c:v>19425.494700202114</c:v>
                </c:pt>
                <c:pt idx="7">
                  <c:v>27775.625477206384</c:v>
                </c:pt>
                <c:pt idx="8">
                  <c:v>37917.268706490009</c:v>
                </c:pt>
                <c:pt idx="9">
                  <c:v>49926.353323602067</c:v>
                </c:pt>
                <c:pt idx="10">
                  <c:v>63864.443330339098</c:v>
                </c:pt>
                <c:pt idx="11">
                  <c:v>79782.842061531555</c:v>
                </c:pt>
                <c:pt idx="12">
                  <c:v>97722.592185043803</c:v>
                </c:pt>
                <c:pt idx="13">
                  <c:v>117714.47570177409</c:v>
                </c:pt>
                <c:pt idx="14">
                  <c:v>139758.49261172244</c:v>
                </c:pt>
                <c:pt idx="15">
                  <c:v>163854.64291488886</c:v>
                </c:pt>
                <c:pt idx="16">
                  <c:v>190002.92661127332</c:v>
                </c:pt>
                <c:pt idx="17">
                  <c:v>218203.34370087585</c:v>
                </c:pt>
                <c:pt idx="18">
                  <c:v>248455.89418369642</c:v>
                </c:pt>
                <c:pt idx="19">
                  <c:v>280760.57805973507</c:v>
                </c:pt>
                <c:pt idx="20">
                  <c:v>315117.39532899176</c:v>
                </c:pt>
                <c:pt idx="21">
                  <c:v>351526.34599146649</c:v>
                </c:pt>
                <c:pt idx="22">
                  <c:v>389987.43004715932</c:v>
                </c:pt>
                <c:pt idx="23">
                  <c:v>430500.64749607019</c:v>
                </c:pt>
                <c:pt idx="24">
                  <c:v>473065.9983381991</c:v>
                </c:pt>
                <c:pt idx="25">
                  <c:v>517683.48257354606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14-FD40-B673-28420ABD92E8}"/>
            </c:ext>
          </c:extLst>
        </c:ser>
        <c:ser>
          <c:idx val="3"/>
          <c:order val="3"/>
          <c:tx>
            <c:strRef>
              <c:f>'04 SUMMARY Results From Sheets'!$F$103</c:f>
              <c:strCache>
                <c:ptCount val="1"/>
                <c:pt idx="0">
                  <c:v>80%</c:v>
                </c:pt>
              </c:strCache>
            </c:strRef>
          </c:tx>
          <c:spPr>
            <a:ln w="1270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Sheets'!$I$103:$AH$103</c:f>
              <c:numCache>
                <c:formatCode>0</c:formatCode>
                <c:ptCount val="26"/>
                <c:pt idx="0">
                  <c:v>0</c:v>
                </c:pt>
                <c:pt idx="1">
                  <c:v>632.05708511116109</c:v>
                </c:pt>
                <c:pt idx="2">
                  <c:v>2333.9597125533351</c:v>
                </c:pt>
                <c:pt idx="3">
                  <c:v>5455.938648102403</c:v>
                </c:pt>
                <c:pt idx="4">
                  <c:v>10279.820211093645</c:v>
                </c:pt>
                <c:pt idx="5">
                  <c:v>17032.70716370986</c:v>
                </c:pt>
                <c:pt idx="6">
                  <c:v>25900.659600269482</c:v>
                </c:pt>
                <c:pt idx="7">
                  <c:v>37034.167302941838</c:v>
                </c:pt>
                <c:pt idx="8">
                  <c:v>50556.35827532001</c:v>
                </c:pt>
                <c:pt idx="9">
                  <c:v>66568.471098136084</c:v>
                </c:pt>
                <c:pt idx="10">
                  <c:v>85152.591107118787</c:v>
                </c:pt>
                <c:pt idx="11">
                  <c:v>106377.12274870873</c:v>
                </c:pt>
                <c:pt idx="12">
                  <c:v>130296.78958005839</c:v>
                </c:pt>
                <c:pt idx="13">
                  <c:v>156952.63426903213</c:v>
                </c:pt>
                <c:pt idx="14">
                  <c:v>186344.65681562995</c:v>
                </c:pt>
                <c:pt idx="15">
                  <c:v>218472.85721985181</c:v>
                </c:pt>
                <c:pt idx="16">
                  <c:v>253337.23548169777</c:v>
                </c:pt>
                <c:pt idx="17">
                  <c:v>290937.79160116782</c:v>
                </c:pt>
                <c:pt idx="18">
                  <c:v>331274.52557826194</c:v>
                </c:pt>
                <c:pt idx="19">
                  <c:v>374347.43741298013</c:v>
                </c:pt>
                <c:pt idx="20">
                  <c:v>420156.5271053224</c:v>
                </c:pt>
                <c:pt idx="21">
                  <c:v>468701.79465528874</c:v>
                </c:pt>
                <c:pt idx="22">
                  <c:v>519983.24006287917</c:v>
                </c:pt>
                <c:pt idx="23">
                  <c:v>574000.86332809366</c:v>
                </c:pt>
                <c:pt idx="24">
                  <c:v>630754.66445093218</c:v>
                </c:pt>
                <c:pt idx="25">
                  <c:v>690244.64343139483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14-FD40-B673-28420ABD92E8}"/>
            </c:ext>
          </c:extLst>
        </c:ser>
        <c:ser>
          <c:idx val="4"/>
          <c:order val="4"/>
          <c:tx>
            <c:strRef>
              <c:f>'04 SUMMARY Results From Sheets'!$F$104</c:f>
              <c:strCache>
                <c:ptCount val="1"/>
                <c:pt idx="0">
                  <c:v>100%</c:v>
                </c:pt>
              </c:strCache>
            </c:strRef>
          </c:tx>
          <c:spPr>
            <a:ln w="1270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Sheets'!$I$104:$AH$104</c:f>
              <c:numCache>
                <c:formatCode>0</c:formatCode>
                <c:ptCount val="26"/>
                <c:pt idx="0">
                  <c:v>0</c:v>
                </c:pt>
                <c:pt idx="1">
                  <c:v>790.07135638895136</c:v>
                </c:pt>
                <c:pt idx="2">
                  <c:v>2917.4496406916687</c:v>
                </c:pt>
                <c:pt idx="3">
                  <c:v>6819.9233101280042</c:v>
                </c:pt>
                <c:pt idx="4">
                  <c:v>12849.775263867057</c:v>
                </c:pt>
                <c:pt idx="5">
                  <c:v>21290.883954637327</c:v>
                </c:pt>
                <c:pt idx="6">
                  <c:v>32375.824500336857</c:v>
                </c:pt>
                <c:pt idx="7">
                  <c:v>46292.709128677307</c:v>
                </c:pt>
                <c:pt idx="8">
                  <c:v>63195.447844150025</c:v>
                </c:pt>
                <c:pt idx="9">
                  <c:v>83210.588872670123</c:v>
                </c:pt>
                <c:pt idx="10">
                  <c:v>106440.73888389851</c:v>
                </c:pt>
                <c:pt idx="11">
                  <c:v>132971.40343588594</c:v>
                </c:pt>
                <c:pt idx="12">
                  <c:v>162870.986975073</c:v>
                </c:pt>
                <c:pt idx="13">
                  <c:v>196190.79283629014</c:v>
                </c:pt>
                <c:pt idx="14">
                  <c:v>232930.8210195374</c:v>
                </c:pt>
                <c:pt idx="15">
                  <c:v>273091.0715248147</c:v>
                </c:pt>
                <c:pt idx="16">
                  <c:v>316671.54435212212</c:v>
                </c:pt>
                <c:pt idx="17">
                  <c:v>363672.23950145964</c:v>
                </c:pt>
                <c:pt idx="18">
                  <c:v>414093.15697282727</c:v>
                </c:pt>
                <c:pt idx="19">
                  <c:v>467934.29676622496</c:v>
                </c:pt>
                <c:pt idx="20">
                  <c:v>525195.65888165275</c:v>
                </c:pt>
                <c:pt idx="21">
                  <c:v>585877.2433191106</c:v>
                </c:pt>
                <c:pt idx="22">
                  <c:v>649979.05007859855</c:v>
                </c:pt>
                <c:pt idx="23">
                  <c:v>717501.07916011661</c:v>
                </c:pt>
                <c:pt idx="24">
                  <c:v>788443.33056366479</c:v>
                </c:pt>
                <c:pt idx="25">
                  <c:v>862805.80428924307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714-FD40-B673-28420ABD9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dropLines>
        <c:smooth val="0"/>
        <c:axId val="1779607072"/>
        <c:axId val="1779608784"/>
      </c:lineChart>
      <c:catAx>
        <c:axId val="1779607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Study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8784"/>
        <c:crosses val="autoZero"/>
        <c:auto val="1"/>
        <c:lblAlgn val="ctr"/>
        <c:lblOffset val="100"/>
        <c:noMultiLvlLbl val="0"/>
      </c:catAx>
      <c:valAx>
        <c:axId val="1779608784"/>
        <c:scaling>
          <c:orientation val="minMax"/>
          <c:max val="9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6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Cumulative carbon, tons CO2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7072"/>
        <c:crosses val="autoZero"/>
        <c:crossBetween val="between"/>
        <c:dispUnits>
          <c:builtInUnit val="thousand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9837276960808647"/>
          <c:y val="0.17340689101760368"/>
          <c:w val="0.28604436740489408"/>
          <c:h val="0.2964983198756206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(b) All, Max. shift to timber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983398039936056"/>
          <c:y val="2.802547770700637E-2"/>
          <c:w val="0.80027186702544917"/>
          <c:h val="0.85904889914238425"/>
        </c:manualLayout>
      </c:layout>
      <c:lineChart>
        <c:grouping val="standard"/>
        <c:varyColors val="0"/>
        <c:ser>
          <c:idx val="0"/>
          <c:order val="0"/>
          <c:tx>
            <c:strRef>
              <c:f>'04 SUMMARY Results From Sheets'!$F$105</c:f>
              <c:strCache>
                <c:ptCount val="1"/>
                <c:pt idx="0">
                  <c:v>Losses</c:v>
                </c:pt>
              </c:strCache>
            </c:strRef>
          </c:tx>
          <c:spPr>
            <a:ln w="158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Sheets'!$I$105:$AH$105</c:f>
              <c:numCache>
                <c:formatCode>0</c:formatCode>
                <c:ptCount val="26"/>
                <c:pt idx="0">
                  <c:v>19524.590163934427</c:v>
                </c:pt>
                <c:pt idx="1">
                  <c:v>58573.770491803283</c:v>
                </c:pt>
                <c:pt idx="2">
                  <c:v>117147.54098360657</c:v>
                </c:pt>
                <c:pt idx="3">
                  <c:v>195245.90163934429</c:v>
                </c:pt>
                <c:pt idx="4">
                  <c:v>292868.85245901643</c:v>
                </c:pt>
                <c:pt idx="5">
                  <c:v>410016.39344262297</c:v>
                </c:pt>
                <c:pt idx="6">
                  <c:v>546688.52459016396</c:v>
                </c:pt>
                <c:pt idx="7">
                  <c:v>702592.37704918033</c:v>
                </c:pt>
                <c:pt idx="8">
                  <c:v>877337.4590163934</c:v>
                </c:pt>
                <c:pt idx="9">
                  <c:v>1070240.4098360655</c:v>
                </c:pt>
                <c:pt idx="10">
                  <c:v>1280617.8688524589</c:v>
                </c:pt>
                <c:pt idx="11">
                  <c:v>1507786.475409836</c:v>
                </c:pt>
                <c:pt idx="12">
                  <c:v>1751062.8688524589</c:v>
                </c:pt>
                <c:pt idx="13">
                  <c:v>2009763.6885245901</c:v>
                </c:pt>
                <c:pt idx="14">
                  <c:v>2283205.5737704919</c:v>
                </c:pt>
                <c:pt idx="15">
                  <c:v>2570705.1639344264</c:v>
                </c:pt>
                <c:pt idx="16">
                  <c:v>2871579.0983606558</c:v>
                </c:pt>
                <c:pt idx="17">
                  <c:v>3185144.0163934426</c:v>
                </c:pt>
                <c:pt idx="18">
                  <c:v>3510716.5573770492</c:v>
                </c:pt>
                <c:pt idx="19">
                  <c:v>3847613.360655738</c:v>
                </c:pt>
                <c:pt idx="20">
                  <c:v>4195151.0655737706</c:v>
                </c:pt>
                <c:pt idx="21">
                  <c:v>4552646.3114754101</c:v>
                </c:pt>
                <c:pt idx="22">
                  <c:v>4919415.7377049187</c:v>
                </c:pt>
                <c:pt idx="23">
                  <c:v>5294775.9836065583</c:v>
                </c:pt>
                <c:pt idx="24">
                  <c:v>5678043.6885245908</c:v>
                </c:pt>
                <c:pt idx="25">
                  <c:v>6068535.4918032791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14-FD40-B673-28420ABD92E8}"/>
            </c:ext>
          </c:extLst>
        </c:ser>
        <c:ser>
          <c:idx val="1"/>
          <c:order val="1"/>
          <c:tx>
            <c:strRef>
              <c:f>'04 SUMMARY Results From Sheets'!$F$106</c:f>
              <c:strCache>
                <c:ptCount val="1"/>
                <c:pt idx="0">
                  <c:v>Baseline</c:v>
                </c:pt>
              </c:strCache>
            </c:strRef>
          </c:tx>
          <c:spPr>
            <a:ln w="12700" cap="rnd">
              <a:solidFill>
                <a:srgbClr val="4EA72E">
                  <a:lumMod val="40000"/>
                  <a:lumOff val="60000"/>
                </a:srgbClr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Sheets'!$I$106:$AH$106</c:f>
              <c:numCache>
                <c:formatCode>0</c:formatCode>
                <c:ptCount val="26"/>
                <c:pt idx="0">
                  <c:v>0</c:v>
                </c:pt>
                <c:pt idx="1">
                  <c:v>4541.0719739501455</c:v>
                </c:pt>
                <c:pt idx="2">
                  <c:v>16768.547159218506</c:v>
                </c:pt>
                <c:pt idx="3">
                  <c:v>39198.69054569953</c:v>
                </c:pt>
                <c:pt idx="4">
                  <c:v>73856.309117448909</c:v>
                </c:pt>
                <c:pt idx="5">
                  <c:v>122373.04345385132</c:v>
                </c:pt>
                <c:pt idx="6">
                  <c:v>186085.65933078821</c:v>
                </c:pt>
                <c:pt idx="7">
                  <c:v>266075.36436110485</c:v>
                </c:pt>
                <c:pt idx="8">
                  <c:v>363226.78295531101</c:v>
                </c:pt>
                <c:pt idx="9">
                  <c:v>478267.27296204807</c:v>
                </c:pt>
                <c:pt idx="10">
                  <c:v>611786.58398832253</c:v>
                </c:pt>
                <c:pt idx="11">
                  <c:v>764276.17403997306</c:v>
                </c:pt>
                <c:pt idx="12">
                  <c:v>936129.20952167071</c:v>
                </c:pt>
                <c:pt idx="13">
                  <c:v>1127640.5652369189</c:v>
                </c:pt>
                <c:pt idx="14">
                  <c:v>1338810.2411857173</c:v>
                </c:pt>
                <c:pt idx="15">
                  <c:v>1569638.2373680663</c:v>
                </c:pt>
                <c:pt idx="16">
                  <c:v>1820124.5537839658</c:v>
                </c:pt>
                <c:pt idx="17">
                  <c:v>2090269.1904334156</c:v>
                </c:pt>
                <c:pt idx="18">
                  <c:v>2380072.1473164158</c:v>
                </c:pt>
                <c:pt idx="19">
                  <c:v>2689533.4244329664</c:v>
                </c:pt>
                <c:pt idx="20">
                  <c:v>3018653.0217830674</c:v>
                </c:pt>
                <c:pt idx="21">
                  <c:v>3367430.9393667188</c:v>
                </c:pt>
                <c:pt idx="22">
                  <c:v>3735867.1771839205</c:v>
                </c:pt>
                <c:pt idx="23">
                  <c:v>4123961.7352346727</c:v>
                </c:pt>
                <c:pt idx="24">
                  <c:v>4531714.6135189757</c:v>
                </c:pt>
                <c:pt idx="25">
                  <c:v>4959125.8120368291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14-FD40-B673-28420ABD92E8}"/>
            </c:ext>
          </c:extLst>
        </c:ser>
        <c:ser>
          <c:idx val="2"/>
          <c:order val="2"/>
          <c:tx>
            <c:strRef>
              <c:f>'04 SUMMARY Results From Sheets'!$F$107</c:f>
              <c:strCache>
                <c:ptCount val="1"/>
                <c:pt idx="0">
                  <c:v>60%</c:v>
                </c:pt>
              </c:strCache>
            </c:strRef>
          </c:tx>
          <c:spPr>
            <a:ln w="127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Sheets'!$I$107:$AH$107</c:f>
              <c:numCache>
                <c:formatCode>0</c:formatCode>
                <c:ptCount val="26"/>
                <c:pt idx="0">
                  <c:v>0</c:v>
                </c:pt>
                <c:pt idx="1">
                  <c:v>6487.2456770716381</c:v>
                </c:pt>
                <c:pt idx="2">
                  <c:v>23955.06737031215</c:v>
                </c:pt>
                <c:pt idx="3">
                  <c:v>55998.129350999327</c:v>
                </c:pt>
                <c:pt idx="4">
                  <c:v>105509.01302492702</c:v>
                </c:pt>
                <c:pt idx="5">
                  <c:v>174818.6335055019</c:v>
                </c:pt>
                <c:pt idx="6">
                  <c:v>265836.65618684032</c:v>
                </c:pt>
                <c:pt idx="7">
                  <c:v>380107.66337300697</c:v>
                </c:pt>
                <c:pt idx="8">
                  <c:v>518895.40422187292</c:v>
                </c:pt>
                <c:pt idx="9">
                  <c:v>683238.96137435443</c:v>
                </c:pt>
                <c:pt idx="10">
                  <c:v>873980.83426903212</c:v>
                </c:pt>
                <c:pt idx="11">
                  <c:v>1091823.10577139</c:v>
                </c:pt>
                <c:pt idx="12">
                  <c:v>1337327.4421738153</c:v>
                </c:pt>
                <c:pt idx="13">
                  <c:v>1610915.0931955983</c:v>
                </c:pt>
                <c:pt idx="14">
                  <c:v>1912586.058836739</c:v>
                </c:pt>
                <c:pt idx="15">
                  <c:v>2242340.3390972377</c:v>
                </c:pt>
                <c:pt idx="16">
                  <c:v>2600177.933977094</c:v>
                </c:pt>
                <c:pt idx="17">
                  <c:v>2986098.843476308</c:v>
                </c:pt>
                <c:pt idx="18">
                  <c:v>3400103.0675948798</c:v>
                </c:pt>
                <c:pt idx="19">
                  <c:v>3842190.6063328092</c:v>
                </c:pt>
                <c:pt idx="20">
                  <c:v>4312361.4596900959</c:v>
                </c:pt>
                <c:pt idx="21">
                  <c:v>4810615.6276667407</c:v>
                </c:pt>
                <c:pt idx="22">
                  <c:v>5336953.1102627432</c:v>
                </c:pt>
                <c:pt idx="23">
                  <c:v>5891373.9074781034</c:v>
                </c:pt>
                <c:pt idx="24">
                  <c:v>6473878.0193128213</c:v>
                </c:pt>
                <c:pt idx="25">
                  <c:v>7084465.4457668969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14-FD40-B673-28420ABD92E8}"/>
            </c:ext>
          </c:extLst>
        </c:ser>
        <c:ser>
          <c:idx val="3"/>
          <c:order val="3"/>
          <c:tx>
            <c:strRef>
              <c:f>'04 SUMMARY Results From Sheets'!$F$108</c:f>
              <c:strCache>
                <c:ptCount val="1"/>
                <c:pt idx="0">
                  <c:v>80%</c:v>
                </c:pt>
              </c:strCache>
            </c:strRef>
          </c:tx>
          <c:spPr>
            <a:ln w="1270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Sheets'!$I$108:$AH$108</c:f>
              <c:numCache>
                <c:formatCode>0</c:formatCode>
                <c:ptCount val="26"/>
                <c:pt idx="0">
                  <c:v>0</c:v>
                </c:pt>
                <c:pt idx="1">
                  <c:v>8649.6609027621835</c:v>
                </c:pt>
                <c:pt idx="2">
                  <c:v>31940.089827082869</c:v>
                </c:pt>
                <c:pt idx="3">
                  <c:v>74664.172467999102</c:v>
                </c:pt>
                <c:pt idx="4">
                  <c:v>140678.68403323603</c:v>
                </c:pt>
                <c:pt idx="5">
                  <c:v>233091.51134066924</c:v>
                </c:pt>
                <c:pt idx="6">
                  <c:v>354448.87491578714</c:v>
                </c:pt>
                <c:pt idx="7">
                  <c:v>506810.217830676</c:v>
                </c:pt>
                <c:pt idx="8">
                  <c:v>691860.53896249726</c:v>
                </c:pt>
                <c:pt idx="9">
                  <c:v>910985.28183247254</c:v>
                </c:pt>
                <c:pt idx="10">
                  <c:v>1165307.7790253763</c:v>
                </c:pt>
                <c:pt idx="11">
                  <c:v>1455764.1410285204</c:v>
                </c:pt>
                <c:pt idx="12">
                  <c:v>1783103.2562317543</c:v>
                </c:pt>
                <c:pt idx="13">
                  <c:v>2147886.7909274651</c:v>
                </c:pt>
                <c:pt idx="14">
                  <c:v>2550114.7451156527</c:v>
                </c:pt>
                <c:pt idx="15">
                  <c:v>2989787.1187963174</c:v>
                </c:pt>
                <c:pt idx="16">
                  <c:v>3466903.9119694591</c:v>
                </c:pt>
                <c:pt idx="17">
                  <c:v>3981465.124635078</c:v>
                </c:pt>
                <c:pt idx="18">
                  <c:v>4533470.756793174</c:v>
                </c:pt>
                <c:pt idx="19">
                  <c:v>5122920.8084437465</c:v>
                </c:pt>
                <c:pt idx="20">
                  <c:v>5749815.2795867966</c:v>
                </c:pt>
                <c:pt idx="21">
                  <c:v>6414154.1702223234</c:v>
                </c:pt>
                <c:pt idx="22">
                  <c:v>7115937.4803503267</c:v>
                </c:pt>
                <c:pt idx="23">
                  <c:v>7855165.2099708077</c:v>
                </c:pt>
                <c:pt idx="24">
                  <c:v>8631837.3590837643</c:v>
                </c:pt>
                <c:pt idx="25">
                  <c:v>9445953.9276891984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14-FD40-B673-28420ABD92E8}"/>
            </c:ext>
          </c:extLst>
        </c:ser>
        <c:ser>
          <c:idx val="4"/>
          <c:order val="4"/>
          <c:tx>
            <c:strRef>
              <c:f>'04 SUMMARY Results From Sheets'!$F$109</c:f>
              <c:strCache>
                <c:ptCount val="1"/>
                <c:pt idx="0">
                  <c:v>100%</c:v>
                </c:pt>
              </c:strCache>
            </c:strRef>
          </c:tx>
          <c:spPr>
            <a:ln w="1270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Sheets'!$I$109:$AH$109</c:f>
              <c:numCache>
                <c:formatCode>0</c:formatCode>
                <c:ptCount val="26"/>
                <c:pt idx="0">
                  <c:v>0</c:v>
                </c:pt>
                <c:pt idx="1">
                  <c:v>10812.076128452729</c:v>
                </c:pt>
                <c:pt idx="2">
                  <c:v>39925.112283853581</c:v>
                </c:pt>
                <c:pt idx="3">
                  <c:v>93330.215584998878</c:v>
                </c:pt>
                <c:pt idx="4">
                  <c:v>175848.355041545</c:v>
                </c:pt>
                <c:pt idx="5">
                  <c:v>291364.38917583646</c:v>
                </c:pt>
                <c:pt idx="6">
                  <c:v>443061.09364473383</c:v>
                </c:pt>
                <c:pt idx="7">
                  <c:v>633512.7722883448</c:v>
                </c:pt>
                <c:pt idx="8">
                  <c:v>864825.67370312137</c:v>
                </c:pt>
                <c:pt idx="9">
                  <c:v>1138731.6022905905</c:v>
                </c:pt>
                <c:pt idx="10">
                  <c:v>1456634.72378172</c:v>
                </c:pt>
                <c:pt idx="11">
                  <c:v>1819705.1762856499</c:v>
                </c:pt>
                <c:pt idx="12">
                  <c:v>2228879.0702896919</c:v>
                </c:pt>
                <c:pt idx="13">
                  <c:v>2684858.4886593302</c:v>
                </c:pt>
                <c:pt idx="14">
                  <c:v>3187643.4313945649</c:v>
                </c:pt>
                <c:pt idx="15">
                  <c:v>3737233.8984953957</c:v>
                </c:pt>
                <c:pt idx="16">
                  <c:v>4333629.8899618229</c:v>
                </c:pt>
                <c:pt idx="17">
                  <c:v>4976831.4057938466</c:v>
                </c:pt>
                <c:pt idx="18">
                  <c:v>5666838.4459914658</c:v>
                </c:pt>
                <c:pt idx="19">
                  <c:v>6403651.0105546815</c:v>
                </c:pt>
                <c:pt idx="20">
                  <c:v>7187269.0994834937</c:v>
                </c:pt>
                <c:pt idx="21">
                  <c:v>8017692.7127779024</c:v>
                </c:pt>
                <c:pt idx="22">
                  <c:v>8894921.8504379075</c:v>
                </c:pt>
                <c:pt idx="23">
                  <c:v>9818956.5124635082</c:v>
                </c:pt>
                <c:pt idx="24">
                  <c:v>10789796.698854705</c:v>
                </c:pt>
                <c:pt idx="25">
                  <c:v>11807442.409611499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714-FD40-B673-28420ABD9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dropLines>
        <c:smooth val="0"/>
        <c:axId val="1779607072"/>
        <c:axId val="1779608784"/>
      </c:lineChart>
      <c:catAx>
        <c:axId val="1779607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Study</a:t>
                </a:r>
                <a:r>
                  <a:rPr lang="en-GB" baseline="0"/>
                  <a:t> Year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8784"/>
        <c:crosses val="autoZero"/>
        <c:auto val="1"/>
        <c:lblAlgn val="ctr"/>
        <c:lblOffset val="100"/>
        <c:noMultiLvlLbl val="0"/>
      </c:catAx>
      <c:valAx>
        <c:axId val="1779608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6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Cumulative carbon, tons CO2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7072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9837276960808647"/>
          <c:y val="0.17340689101760368"/>
          <c:w val="0.28604436740489408"/>
          <c:h val="0.2964983198756206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(a)</a:t>
            </a:r>
            <a:r>
              <a:rPr lang="en-GB" baseline="0"/>
              <a:t> </a:t>
            </a:r>
            <a:r>
              <a:rPr lang="en-GB"/>
              <a:t>Archetype 1</a:t>
            </a:r>
          </a:p>
        </c:rich>
      </c:tx>
      <c:layout>
        <c:manualLayout>
          <c:xMode val="edge"/>
          <c:yMode val="edge"/>
          <c:x val="0.34954299595568727"/>
          <c:y val="5.855018801591590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7763168737165816"/>
          <c:y val="5.0562269508030236E-2"/>
          <c:w val="0.79306599777842979"/>
          <c:h val="0.8955919743432944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'04 SUMMARY Results From Sheets'!$J$159</c:f>
              <c:strCache>
                <c:ptCount val="1"/>
                <c:pt idx="0">
                  <c:v>BAU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'04 SUMMARY Results From Sheets'!$I$160:$I$163</c:f>
              <c:strCache>
                <c:ptCount val="4"/>
                <c:pt idx="0">
                  <c:v>Baseline</c:v>
                </c:pt>
                <c:pt idx="1">
                  <c:v>60%</c:v>
                </c:pt>
                <c:pt idx="2">
                  <c:v>80%</c:v>
                </c:pt>
                <c:pt idx="3">
                  <c:v>100%</c:v>
                </c:pt>
              </c:strCache>
            </c:strRef>
          </c:cat>
          <c:val>
            <c:numRef>
              <c:f>'04 SUMMARY Results From Sheets'!$J$160:$J$163</c:f>
              <c:numCache>
                <c:formatCode>0</c:formatCode>
                <c:ptCount val="4"/>
                <c:pt idx="0">
                  <c:v>-55330.759847293841</c:v>
                </c:pt>
                <c:pt idx="1">
                  <c:v>50668.546822367061</c:v>
                </c:pt>
                <c:pt idx="2">
                  <c:v>168445.55423310143</c:v>
                </c:pt>
                <c:pt idx="3">
                  <c:v>286222.56164383586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CC-0742-AB7C-12EBCBD08FF5}"/>
            </c:ext>
          </c:extLst>
        </c:ser>
        <c:ser>
          <c:idx val="1"/>
          <c:order val="1"/>
          <c:tx>
            <c:strRef>
              <c:f>'04 SUMMARY Results From Sheets'!$K$159</c:f>
              <c:strCache>
                <c:ptCount val="1"/>
                <c:pt idx="0">
                  <c:v>MAX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'04 SUMMARY Results From Sheets'!$I$160:$I$163</c:f>
              <c:strCache>
                <c:ptCount val="4"/>
                <c:pt idx="0">
                  <c:v>Baseline</c:v>
                </c:pt>
                <c:pt idx="1">
                  <c:v>60%</c:v>
                </c:pt>
                <c:pt idx="2">
                  <c:v>80%</c:v>
                </c:pt>
                <c:pt idx="3">
                  <c:v>100%</c:v>
                </c:pt>
              </c:strCache>
            </c:strRef>
          </c:cat>
          <c:val>
            <c:numRef>
              <c:f>'04 SUMMARY Results From Sheets'!$K$160:$K$163</c:f>
              <c:numCache>
                <c:formatCode>0</c:formatCode>
                <c:ptCount val="4"/>
                <c:pt idx="0">
                  <c:v>-251503.45385133615</c:v>
                </c:pt>
                <c:pt idx="1">
                  <c:v>230311.57646530424</c:v>
                </c:pt>
                <c:pt idx="2">
                  <c:v>765661.61015046062</c:v>
                </c:pt>
                <c:pt idx="3">
                  <c:v>1301011.6438356168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CC-0742-AB7C-12EBCBD08F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94523216"/>
        <c:axId val="442358895"/>
      </c:barChart>
      <c:catAx>
        <c:axId val="12945232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Forestry</a:t>
                </a:r>
                <a:r>
                  <a:rPr lang="en-GB" baseline="0"/>
                  <a:t> success level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2358895"/>
        <c:crosses val="autoZero"/>
        <c:auto val="1"/>
        <c:lblAlgn val="ctr"/>
        <c:lblOffset val="100"/>
        <c:noMultiLvlLbl val="0"/>
      </c:catAx>
      <c:valAx>
        <c:axId val="4423588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800"/>
                  <a:t>Net</a:t>
                </a:r>
                <a:r>
                  <a:rPr lang="en-GB" sz="800" baseline="0"/>
                  <a:t> sequestration, tons CO2</a:t>
                </a:r>
                <a:endParaRPr lang="en-GB" sz="800"/>
              </a:p>
            </c:rich>
          </c:tx>
          <c:layout>
            <c:manualLayout>
              <c:xMode val="edge"/>
              <c:yMode val="edge"/>
              <c:x val="2.3314292871527972E-2"/>
              <c:y val="0.3504765517693320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452321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1.5454160036559646E-2"/>
                <c:y val="5.056233077707576E-2"/>
              </c:manualLayout>
            </c:layout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r>
                    <a:rPr lang="en-US" sz="800"/>
                    <a:t>Millions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798775104934635"/>
          <c:y val="0.24279175920403415"/>
          <c:w val="0.25620177396016336"/>
          <c:h val="7.05743812960798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(b) Archetype 2</a:t>
            </a:r>
          </a:p>
        </c:rich>
      </c:tx>
      <c:layout>
        <c:manualLayout>
          <c:xMode val="edge"/>
          <c:yMode val="edge"/>
          <c:x val="0.35368662189042105"/>
          <c:y val="5.85365982137448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8002826897531063"/>
          <c:y val="5.0550533743155365E-2"/>
          <c:w val="0.79484814904812284"/>
          <c:h val="0.8914350224006194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'04 SUMMARY Results From Sheets'!$N$159</c:f>
              <c:strCache>
                <c:ptCount val="1"/>
                <c:pt idx="0">
                  <c:v>BAU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'04 SUMMARY Results From Sheets'!$I$160:$I$163</c:f>
              <c:strCache>
                <c:ptCount val="4"/>
                <c:pt idx="0">
                  <c:v>Baseline</c:v>
                </c:pt>
                <c:pt idx="1">
                  <c:v>60%</c:v>
                </c:pt>
                <c:pt idx="2">
                  <c:v>80%</c:v>
                </c:pt>
                <c:pt idx="3">
                  <c:v>100%</c:v>
                </c:pt>
              </c:strCache>
            </c:strRef>
          </c:cat>
          <c:val>
            <c:numRef>
              <c:f>'04 SUMMARY Results From Sheets'!$N$160:$N$163</c:f>
              <c:numCache>
                <c:formatCode>0</c:formatCode>
                <c:ptCount val="4"/>
                <c:pt idx="0">
                  <c:v>-11066.151969458791</c:v>
                </c:pt>
                <c:pt idx="1">
                  <c:v>10133.70936447342</c:v>
                </c:pt>
                <c:pt idx="2">
                  <c:v>33689.110846620279</c:v>
                </c:pt>
                <c:pt idx="3">
                  <c:v>57244.512328767152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41-9A44-8B59-BCF74768F895}"/>
            </c:ext>
          </c:extLst>
        </c:ser>
        <c:ser>
          <c:idx val="1"/>
          <c:order val="1"/>
          <c:tx>
            <c:strRef>
              <c:f>'04 SUMMARY Results From Sheets'!$O$159</c:f>
              <c:strCache>
                <c:ptCount val="1"/>
                <c:pt idx="0">
                  <c:v>MAX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'04 SUMMARY Results From Sheets'!$I$160:$I$163</c:f>
              <c:strCache>
                <c:ptCount val="4"/>
                <c:pt idx="0">
                  <c:v>Baseline</c:v>
                </c:pt>
                <c:pt idx="1">
                  <c:v>60%</c:v>
                </c:pt>
                <c:pt idx="2">
                  <c:v>80%</c:v>
                </c:pt>
                <c:pt idx="3">
                  <c:v>100%</c:v>
                </c:pt>
              </c:strCache>
            </c:strRef>
          </c:cat>
          <c:val>
            <c:numRef>
              <c:f>'04 SUMMARY Results From Sheets'!$O$160:$O$163</c:f>
              <c:numCache>
                <c:formatCode>0</c:formatCode>
                <c:ptCount val="4"/>
                <c:pt idx="0">
                  <c:v>-368871.73231529281</c:v>
                </c:pt>
                <c:pt idx="1">
                  <c:v>337790.31214911304</c:v>
                </c:pt>
                <c:pt idx="2">
                  <c:v>1122970.3615540075</c:v>
                </c:pt>
                <c:pt idx="3">
                  <c:v>1908150.4109589043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41-9A44-8B59-BCF74768F8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94523216"/>
        <c:axId val="442358895"/>
      </c:barChart>
      <c:catAx>
        <c:axId val="12945232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Forestry success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2358895"/>
        <c:crosses val="autoZero"/>
        <c:auto val="1"/>
        <c:lblAlgn val="ctr"/>
        <c:lblOffset val="100"/>
        <c:noMultiLvlLbl val="0"/>
      </c:catAx>
      <c:valAx>
        <c:axId val="442358895"/>
        <c:scaling>
          <c:orientation val="minMax"/>
          <c:max val="3000000"/>
          <c:min val="-5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8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Net sequestration, tons CO2</a:t>
                </a:r>
                <a:endParaRPr lang="en-GB" sz="1000"/>
              </a:p>
            </c:rich>
          </c:tx>
          <c:layout>
            <c:manualLayout>
              <c:xMode val="edge"/>
              <c:yMode val="edge"/>
              <c:x val="1.7607608554810458E-2"/>
              <c:y val="0.345640834182739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452321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1.5223950192116847E-2"/>
                <c:y val="5.0550424478159932E-2"/>
              </c:manualLayout>
            </c:layout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r>
                    <a:rPr lang="en-US" sz="800"/>
                    <a:t>Millions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1231658071536286"/>
          <c:y val="0.23155630581775252"/>
          <c:w val="0.25627636203938864"/>
          <c:h val="7.05580006163133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(c) Archetype 3</a:t>
            </a:r>
          </a:p>
        </c:rich>
      </c:tx>
      <c:layout>
        <c:manualLayout>
          <c:xMode val="edge"/>
          <c:yMode val="edge"/>
          <c:x val="0.34967421748802502"/>
          <c:y val="4.605990029037190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7563670433569842"/>
          <c:y val="4.6436754020020399E-2"/>
          <c:w val="0.79090410616047568"/>
          <c:h val="0.8954644681004693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'04 SUMMARY Results From Sheets'!$R$159</c:f>
              <c:strCache>
                <c:ptCount val="1"/>
                <c:pt idx="0">
                  <c:v>BAU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'04 SUMMARY Results From Sheets'!$I$160:$I$163</c:f>
              <c:strCache>
                <c:ptCount val="4"/>
                <c:pt idx="0">
                  <c:v>Baseline</c:v>
                </c:pt>
                <c:pt idx="1">
                  <c:v>60%</c:v>
                </c:pt>
                <c:pt idx="2">
                  <c:v>80%</c:v>
                </c:pt>
                <c:pt idx="3">
                  <c:v>100%</c:v>
                </c:pt>
              </c:strCache>
            </c:strRef>
          </c:cat>
          <c:val>
            <c:numRef>
              <c:f>'04 SUMMARY Results From Sheets'!$R$160:$R$163</c:f>
              <c:numCache>
                <c:formatCode>0</c:formatCode>
                <c:ptCount val="4"/>
                <c:pt idx="0">
                  <c:v>-14671.034807994598</c:v>
                </c:pt>
                <c:pt idx="1">
                  <c:v>13434.8419604761</c:v>
                </c:pt>
                <c:pt idx="2">
                  <c:v>44663.59392544358</c:v>
                </c:pt>
                <c:pt idx="3">
                  <c:v>75892.345890411001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F0-DE48-8AC9-85D6A3DD39E2}"/>
            </c:ext>
          </c:extLst>
        </c:ser>
        <c:ser>
          <c:idx val="1"/>
          <c:order val="1"/>
          <c:tx>
            <c:strRef>
              <c:f>'04 SUMMARY Results From Sheets'!$S$159</c:f>
              <c:strCache>
                <c:ptCount val="1"/>
                <c:pt idx="0">
                  <c:v>MAX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'04 SUMMARY Results From Sheets'!$I$160:$I$163</c:f>
              <c:strCache>
                <c:ptCount val="4"/>
                <c:pt idx="0">
                  <c:v>Baseline</c:v>
                </c:pt>
                <c:pt idx="1">
                  <c:v>60%</c:v>
                </c:pt>
                <c:pt idx="2">
                  <c:v>80%</c:v>
                </c:pt>
                <c:pt idx="3">
                  <c:v>100%</c:v>
                </c:pt>
              </c:strCache>
            </c:strRef>
          </c:cat>
          <c:val>
            <c:numRef>
              <c:f>'04 SUMMARY Results From Sheets'!$S$160:$S$163</c:f>
              <c:numCache>
                <c:formatCode>0</c:formatCode>
                <c:ptCount val="4"/>
                <c:pt idx="0">
                  <c:v>-489034.49359981949</c:v>
                </c:pt>
                <c:pt idx="1">
                  <c:v>447828.06534920307</c:v>
                </c:pt>
                <c:pt idx="2">
                  <c:v>1488786.4641814507</c:v>
                </c:pt>
                <c:pt idx="3">
                  <c:v>2529744.8630137006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F0-DE48-8AC9-85D6A3DD39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94523216"/>
        <c:axId val="442358895"/>
      </c:barChart>
      <c:catAx>
        <c:axId val="12945232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Forestry success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2358895"/>
        <c:crosses val="autoZero"/>
        <c:auto val="1"/>
        <c:lblAlgn val="ctr"/>
        <c:lblOffset val="100"/>
        <c:noMultiLvlLbl val="0"/>
      </c:catAx>
      <c:valAx>
        <c:axId val="442358895"/>
        <c:scaling>
          <c:orientation val="minMax"/>
          <c:min val="-5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8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Net sequestration, tons CO2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1.742611232869043E-2"/>
              <c:y val="0.373589312520544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452321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1.3459163129080154E-2"/>
                <c:y val="6.061275790169262E-2"/>
              </c:manualLayout>
            </c:layout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r>
                    <a:rPr lang="en-US" sz="800"/>
                    <a:t>Millions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0759053193188007"/>
          <c:y val="0.22749336595660449"/>
          <c:w val="0.25597860719537235"/>
          <c:h val="7.06605688677935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(d) All Archetypes</a:t>
            </a:r>
          </a:p>
        </c:rich>
      </c:tx>
      <c:layout>
        <c:manualLayout>
          <c:xMode val="edge"/>
          <c:yMode val="edge"/>
          <c:x val="0.33838683143297338"/>
          <c:y val="4.18604635832095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7192248257623649"/>
          <c:y val="5.0609300472100334E-2"/>
          <c:w val="0.79460860645139608"/>
          <c:h val="0.8954948582495931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'04 SUMMARY Results From Sheets'!$V$159</c:f>
              <c:strCache>
                <c:ptCount val="1"/>
                <c:pt idx="0">
                  <c:v>BAU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'04 SUMMARY Results From Sheets'!$I$160:$I$163</c:f>
              <c:strCache>
                <c:ptCount val="4"/>
                <c:pt idx="0">
                  <c:v>Baseline</c:v>
                </c:pt>
                <c:pt idx="1">
                  <c:v>60%</c:v>
                </c:pt>
                <c:pt idx="2">
                  <c:v>80%</c:v>
                </c:pt>
                <c:pt idx="3">
                  <c:v>100%</c:v>
                </c:pt>
              </c:strCache>
            </c:strRef>
          </c:cat>
          <c:val>
            <c:numRef>
              <c:f>'04 SUMMARY Results From Sheets'!$V$160:$V$163</c:f>
              <c:numCache>
                <c:formatCode>0</c:formatCode>
                <c:ptCount val="4"/>
                <c:pt idx="0">
                  <c:v>-81067.946624747245</c:v>
                </c:pt>
                <c:pt idx="1">
                  <c:v>74237.098147316661</c:v>
                </c:pt>
                <c:pt idx="2">
                  <c:v>246798.25900516543</c:v>
                </c:pt>
                <c:pt idx="3">
                  <c:v>419359.41986301367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E9-0C48-8EA0-F91E86CF9A4C}"/>
            </c:ext>
          </c:extLst>
        </c:ser>
        <c:ser>
          <c:idx val="1"/>
          <c:order val="1"/>
          <c:tx>
            <c:strRef>
              <c:f>'04 SUMMARY Results From Sheets'!$W$159</c:f>
              <c:strCache>
                <c:ptCount val="1"/>
                <c:pt idx="0">
                  <c:v>MAX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'04 SUMMARY Results From Sheets'!$I$160:$I$163</c:f>
              <c:strCache>
                <c:ptCount val="4"/>
                <c:pt idx="0">
                  <c:v>Baseline</c:v>
                </c:pt>
                <c:pt idx="1">
                  <c:v>60%</c:v>
                </c:pt>
                <c:pt idx="2">
                  <c:v>80%</c:v>
                </c:pt>
                <c:pt idx="3">
                  <c:v>100%</c:v>
                </c:pt>
              </c:strCache>
            </c:strRef>
          </c:cat>
          <c:val>
            <c:numRef>
              <c:f>'04 SUMMARY Results From Sheets'!$W$160:$W$163</c:f>
              <c:numCache>
                <c:formatCode>0</c:formatCode>
                <c:ptCount val="4"/>
                <c:pt idx="0">
                  <c:v>-1109409.6797664501</c:v>
                </c:pt>
                <c:pt idx="1">
                  <c:v>1015929.9539636178</c:v>
                </c:pt>
                <c:pt idx="2">
                  <c:v>3377418.4358859193</c:v>
                </c:pt>
                <c:pt idx="3">
                  <c:v>5738906.9178082198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E9-0C48-8EA0-F91E86CF9A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94523216"/>
        <c:axId val="442358895"/>
      </c:barChart>
      <c:catAx>
        <c:axId val="12945232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Forestry success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2358895"/>
        <c:crosses val="autoZero"/>
        <c:auto val="1"/>
        <c:lblAlgn val="ctr"/>
        <c:lblOffset val="100"/>
        <c:noMultiLvlLbl val="0"/>
      </c:catAx>
      <c:valAx>
        <c:axId val="442358895"/>
        <c:scaling>
          <c:orientation val="minMax"/>
          <c:max val="6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8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Net sequestration, tons CO2</a:t>
                </a:r>
                <a:endParaRPr lang="en-GB" sz="1000"/>
              </a:p>
            </c:rich>
          </c:tx>
          <c:layout>
            <c:manualLayout>
              <c:xMode val="edge"/>
              <c:yMode val="edge"/>
              <c:x val="1.6671865987318051E-2"/>
              <c:y val="0.319612550096592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9452321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1.1723170448270223E-2"/>
                <c:y val="6.4785173080443445E-2"/>
              </c:manualLayout>
            </c:layout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r>
                    <a:rPr lang="en-US" sz="800"/>
                    <a:t>Millions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878917619092684"/>
          <c:y val="0.21773205757292982"/>
          <c:w val="0.25605298102253454"/>
          <c:h val="7.064002671159030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(a) All, Business as usual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983398039936056"/>
          <c:y val="2.802547770700637E-2"/>
          <c:w val="0.80027186702544917"/>
          <c:h val="0.85904889914238425"/>
        </c:manualLayout>
      </c:layout>
      <c:lineChart>
        <c:grouping val="standard"/>
        <c:varyColors val="0"/>
        <c:ser>
          <c:idx val="0"/>
          <c:order val="0"/>
          <c:tx>
            <c:strRef>
              <c:f>'04 SUMMARY Results From Sheets'!$F$145</c:f>
              <c:strCache>
                <c:ptCount val="1"/>
                <c:pt idx="0">
                  <c:v>Baseline</c:v>
                </c:pt>
              </c:strCache>
            </c:strRef>
          </c:tx>
          <c:spPr>
            <a:ln w="15875" cap="rnd">
              <a:solidFill>
                <a:srgbClr val="4EA72E">
                  <a:lumMod val="40000"/>
                  <a:lumOff val="60000"/>
                </a:srgbClr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Sheets'!$I$145:$AH$145</c:f>
              <c:numCache>
                <c:formatCode>0</c:formatCode>
                <c:ptCount val="26"/>
                <c:pt idx="0">
                  <c:v>-1426.7213114754097</c:v>
                </c:pt>
                <c:pt idx="1">
                  <c:v>-3948.3339647428697</c:v>
                </c:pt>
                <c:pt idx="2">
                  <c:v>-7334.9990197619572</c:v>
                </c:pt>
                <c:pt idx="3">
                  <c:v>-11402.845324500335</c:v>
                </c:pt>
                <c:pt idx="4">
                  <c:v>-16003.914061306983</c:v>
                </c:pt>
                <c:pt idx="5">
                  <c:v>-21018.976280035931</c:v>
                </c:pt>
                <c:pt idx="6">
                  <c:v>-26350.350431169998</c:v>
                </c:pt>
                <c:pt idx="7">
                  <c:v>-31897.628559398159</c:v>
                </c:pt>
                <c:pt idx="8">
                  <c:v>-37567.634036604533</c:v>
                </c:pt>
                <c:pt idx="9">
                  <c:v>-43257.281362003152</c:v>
                </c:pt>
                <c:pt idx="10">
                  <c:v>-48873.540488434766</c:v>
                </c:pt>
                <c:pt idx="11">
                  <c:v>-54330.563835616435</c:v>
                </c:pt>
                <c:pt idx="12">
                  <c:v>-59549.686290141472</c:v>
                </c:pt>
                <c:pt idx="13">
                  <c:v>-64459.425205479434</c:v>
                </c:pt>
                <c:pt idx="14">
                  <c:v>-69009.845335728693</c:v>
                </c:pt>
                <c:pt idx="15">
                  <c:v>-73151.011434987624</c:v>
                </c:pt>
                <c:pt idx="16">
                  <c:v>-76832.988257354562</c:v>
                </c:pt>
                <c:pt idx="17">
                  <c:v>-80005.840556927869</c:v>
                </c:pt>
                <c:pt idx="18">
                  <c:v>-82619.633087805909</c:v>
                </c:pt>
                <c:pt idx="19">
                  <c:v>-84624.430604087072</c:v>
                </c:pt>
                <c:pt idx="20">
                  <c:v>-85970.297859869694</c:v>
                </c:pt>
                <c:pt idx="21">
                  <c:v>-86607.299609252135</c:v>
                </c:pt>
                <c:pt idx="22">
                  <c:v>-86485.500606332731</c:v>
                </c:pt>
                <c:pt idx="23">
                  <c:v>-85554.965605209873</c:v>
                </c:pt>
                <c:pt idx="24">
                  <c:v>-83765.759359981923</c:v>
                </c:pt>
                <c:pt idx="25">
                  <c:v>-81067.946624747245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14-FD40-B673-28420ABD92E8}"/>
            </c:ext>
          </c:extLst>
        </c:ser>
        <c:ser>
          <c:idx val="1"/>
          <c:order val="1"/>
          <c:tx>
            <c:strRef>
              <c:f>'04 SUMMARY Results From Sheets'!$F$146</c:f>
              <c:strCache>
                <c:ptCount val="1"/>
                <c:pt idx="0">
                  <c:v>60%</c:v>
                </c:pt>
              </c:strCache>
            </c:strRef>
          </c:tx>
          <c:spPr>
            <a:ln w="12700" cap="rnd">
              <a:solidFill>
                <a:srgbClr val="4EA72E">
                  <a:lumMod val="60000"/>
                  <a:lumOff val="40000"/>
                </a:srgb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Sheets'!$I$146:$AH$146</c:f>
              <c:numCache>
                <c:formatCode>0</c:formatCode>
                <c:ptCount val="26"/>
                <c:pt idx="0">
                  <c:v>-1426.7213114754097</c:v>
                </c:pt>
                <c:pt idx="1">
                  <c:v>-3806.1211205928585</c:v>
                </c:pt>
                <c:pt idx="2">
                  <c:v>-6809.8580844374574</c:v>
                </c:pt>
                <c:pt idx="3">
                  <c:v>-10175.259128677295</c:v>
                </c:pt>
                <c:pt idx="4">
                  <c:v>-13690.954513810913</c:v>
                </c:pt>
                <c:pt idx="5">
                  <c:v>-17186.61716820121</c:v>
                </c:pt>
                <c:pt idx="6">
                  <c:v>-20522.702021109362</c:v>
                </c:pt>
                <c:pt idx="7">
                  <c:v>-23564.940916236243</c:v>
                </c:pt>
                <c:pt idx="8">
                  <c:v>-26192.453424657535</c:v>
                </c:pt>
                <c:pt idx="9">
                  <c:v>-28279.375364922533</c:v>
                </c:pt>
                <c:pt idx="10">
                  <c:v>-29714.207489333043</c:v>
                </c:pt>
                <c:pt idx="11">
                  <c:v>-30395.711217156975</c:v>
                </c:pt>
                <c:pt idx="12">
                  <c:v>-30232.908634628329</c:v>
                </c:pt>
                <c:pt idx="13">
                  <c:v>-29145.082494947215</c:v>
                </c:pt>
                <c:pt idx="14">
                  <c:v>-27082.297552211967</c:v>
                </c:pt>
                <c:pt idx="15">
                  <c:v>-23994.618560520961</c:v>
                </c:pt>
                <c:pt idx="16">
                  <c:v>-19832.110273972561</c:v>
                </c:pt>
                <c:pt idx="17">
                  <c:v>-14544.8374466651</c:v>
                </c:pt>
                <c:pt idx="18">
                  <c:v>-8082.8648326969706</c:v>
                </c:pt>
                <c:pt idx="19">
                  <c:v>-396.25718616653467</c:v>
                </c:pt>
                <c:pt idx="20">
                  <c:v>8564.9207388278446</c:v>
                </c:pt>
                <c:pt idx="21">
                  <c:v>18850.604188187805</c:v>
                </c:pt>
                <c:pt idx="22">
                  <c:v>30510.728407815099</c:v>
                </c:pt>
                <c:pt idx="23">
                  <c:v>43595.228643611248</c:v>
                </c:pt>
                <c:pt idx="24">
                  <c:v>58154.04014147789</c:v>
                </c:pt>
                <c:pt idx="25">
                  <c:v>74237.098147316661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14-FD40-B673-28420ABD92E8}"/>
            </c:ext>
          </c:extLst>
        </c:ser>
        <c:ser>
          <c:idx val="2"/>
          <c:order val="2"/>
          <c:tx>
            <c:strRef>
              <c:f>'04 SUMMARY Results From Sheets'!$F$147</c:f>
              <c:strCache>
                <c:ptCount val="1"/>
                <c:pt idx="0">
                  <c:v>80%</c:v>
                </c:pt>
              </c:strCache>
            </c:strRef>
          </c:tx>
          <c:spPr>
            <a:ln w="12700" cap="rnd">
              <a:solidFill>
                <a:srgbClr val="4EA72E">
                  <a:lumMod val="75000"/>
                </a:srgb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Sheets'!$I$147:$AH$147</c:f>
              <c:numCache>
                <c:formatCode>0</c:formatCode>
                <c:ptCount val="26"/>
                <c:pt idx="0">
                  <c:v>-1426.7213114754097</c:v>
                </c:pt>
                <c:pt idx="1">
                  <c:v>-3648.1068493150683</c:v>
                </c:pt>
                <c:pt idx="2">
                  <c:v>-6226.3681562991242</c:v>
                </c:pt>
                <c:pt idx="3">
                  <c:v>-8811.2744666516937</c:v>
                </c:pt>
                <c:pt idx="4">
                  <c:v>-11120.999461037502</c:v>
                </c:pt>
                <c:pt idx="5">
                  <c:v>-12928.440377273746</c:v>
                </c:pt>
                <c:pt idx="6">
                  <c:v>-14047.537121041994</c:v>
                </c:pt>
                <c:pt idx="7">
                  <c:v>-14306.399090500789</c:v>
                </c:pt>
                <c:pt idx="8">
                  <c:v>-13553.363855827534</c:v>
                </c:pt>
                <c:pt idx="9">
                  <c:v>-11637.257590388515</c:v>
                </c:pt>
                <c:pt idx="10">
                  <c:v>-8426.0597125533532</c:v>
                </c:pt>
                <c:pt idx="11">
                  <c:v>-3801.4305299797998</c:v>
                </c:pt>
                <c:pt idx="12">
                  <c:v>2341.2887603862619</c:v>
                </c:pt>
                <c:pt idx="13">
                  <c:v>10093.076072310825</c:v>
                </c:pt>
                <c:pt idx="14">
                  <c:v>19503.866651695542</c:v>
                </c:pt>
                <c:pt idx="15">
                  <c:v>30623.595744441991</c:v>
                </c:pt>
                <c:pt idx="16">
                  <c:v>43502.198596451897</c:v>
                </c:pt>
                <c:pt idx="17">
                  <c:v>58189.610453626869</c:v>
                </c:pt>
                <c:pt idx="18">
                  <c:v>74735.766561868542</c:v>
                </c:pt>
                <c:pt idx="19">
                  <c:v>93190.602167078527</c:v>
                </c:pt>
                <c:pt idx="20">
                  <c:v>113604.05251515849</c:v>
                </c:pt>
                <c:pt idx="21">
                  <c:v>136026.05285201006</c:v>
                </c:pt>
                <c:pt idx="22">
                  <c:v>160506.53842353495</c:v>
                </c:pt>
                <c:pt idx="23">
                  <c:v>187095.44447563472</c:v>
                </c:pt>
                <c:pt idx="24">
                  <c:v>215842.70625421096</c:v>
                </c:pt>
                <c:pt idx="25">
                  <c:v>246798.25900516543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14-FD40-B673-28420ABD92E8}"/>
            </c:ext>
          </c:extLst>
        </c:ser>
        <c:ser>
          <c:idx val="3"/>
          <c:order val="3"/>
          <c:tx>
            <c:strRef>
              <c:f>'04 SUMMARY Results From Sheets'!$F$148</c:f>
              <c:strCache>
                <c:ptCount val="1"/>
                <c:pt idx="0">
                  <c:v>100%</c:v>
                </c:pt>
              </c:strCache>
            </c:strRef>
          </c:tx>
          <c:spPr>
            <a:ln w="12700" cap="rnd">
              <a:solidFill>
                <a:srgbClr val="4EA72E">
                  <a:lumMod val="50000"/>
                </a:srgb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Sheets'!$I$148:$AH$148</c:f>
              <c:numCache>
                <c:formatCode>0</c:formatCode>
                <c:ptCount val="26"/>
                <c:pt idx="0">
                  <c:v>-1426.7213114754097</c:v>
                </c:pt>
                <c:pt idx="1">
                  <c:v>-3490.0925780372781</c:v>
                </c:pt>
                <c:pt idx="2">
                  <c:v>-5642.8782281607901</c:v>
                </c:pt>
                <c:pt idx="3">
                  <c:v>-7447.2898046260925</c:v>
                </c:pt>
                <c:pt idx="4">
                  <c:v>-8551.0444082640897</c:v>
                </c:pt>
                <c:pt idx="5">
                  <c:v>-8670.2635863462783</c:v>
                </c:pt>
                <c:pt idx="6">
                  <c:v>-7572.3722209746193</c:v>
                </c:pt>
                <c:pt idx="7">
                  <c:v>-5047.85726476532</c:v>
                </c:pt>
                <c:pt idx="8">
                  <c:v>-914.27428699751908</c:v>
                </c:pt>
                <c:pt idx="9">
                  <c:v>5004.8601841455238</c:v>
                </c:pt>
                <c:pt idx="10">
                  <c:v>12862.088064226366</c:v>
                </c:pt>
                <c:pt idx="11">
                  <c:v>22792.850157197405</c:v>
                </c:pt>
                <c:pt idx="12">
                  <c:v>34915.486155400868</c:v>
                </c:pt>
                <c:pt idx="13">
                  <c:v>49331.234639568836</c:v>
                </c:pt>
                <c:pt idx="14">
                  <c:v>66090.030855602992</c:v>
                </c:pt>
                <c:pt idx="15">
                  <c:v>85241.810049404885</c:v>
                </c:pt>
                <c:pt idx="16">
                  <c:v>106836.50746687624</c:v>
                </c:pt>
                <c:pt idx="17">
                  <c:v>130924.05835391869</c:v>
                </c:pt>
                <c:pt idx="18">
                  <c:v>157554.39795643388</c:v>
                </c:pt>
                <c:pt idx="19">
                  <c:v>186777.46152032336</c:v>
                </c:pt>
                <c:pt idx="20">
                  <c:v>218643.18429148884</c:v>
                </c:pt>
                <c:pt idx="21">
                  <c:v>253201.50151583191</c:v>
                </c:pt>
                <c:pt idx="22">
                  <c:v>290502.34843925433</c:v>
                </c:pt>
                <c:pt idx="23">
                  <c:v>330595.66030765767</c:v>
                </c:pt>
                <c:pt idx="24">
                  <c:v>373531.37236694357</c:v>
                </c:pt>
                <c:pt idx="25">
                  <c:v>419359.41986301367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14-FD40-B673-28420ABD92E8}"/>
            </c:ext>
          </c:extLst>
        </c:ser>
        <c:ser>
          <c:idx val="4"/>
          <c:order val="4"/>
          <c:tx>
            <c:v>net benefit line</c:v>
          </c:tx>
          <c:spPr>
            <a:ln w="158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val>
            <c:numRef>
              <c:f>'04 SUMMARY Results From Sheets'!$I$144:$AH$144</c:f>
              <c:numCache>
                <c:formatCode>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496D-3C45-A805-BD44877B37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dropLines>
        <c:smooth val="0"/>
        <c:axId val="1779607072"/>
        <c:axId val="1779608784"/>
      </c:lineChart>
      <c:catAx>
        <c:axId val="1779607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Study</a:t>
                </a:r>
                <a:r>
                  <a:rPr lang="en-GB" baseline="0"/>
                  <a:t> Year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8784"/>
        <c:crossesAt val="-100000"/>
        <c:auto val="1"/>
        <c:lblAlgn val="ctr"/>
        <c:lblOffset val="100"/>
        <c:noMultiLvlLbl val="0"/>
      </c:catAx>
      <c:valAx>
        <c:axId val="1779608784"/>
        <c:scaling>
          <c:orientation val="minMax"/>
          <c:max val="500000"/>
          <c:min val="-1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Net carbon benefit over time, tons CO2</a:t>
                </a:r>
              </a:p>
            </c:rich>
          </c:tx>
          <c:layout>
            <c:manualLayout>
              <c:xMode val="edge"/>
              <c:yMode val="edge"/>
              <c:x val="3.1122015545158303E-2"/>
              <c:y val="0.269597074822168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7072"/>
        <c:crossesAt val="1"/>
        <c:crossBetween val="between"/>
        <c:dispUnits>
          <c:builtInUnit val="thousand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9837276960808647"/>
          <c:y val="0.17340689101760368"/>
          <c:w val="0.28023735450660825"/>
          <c:h val="0.277776869760970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(b) All, Max. shift to timber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5983398039936056"/>
          <c:y val="2.802547770700637E-2"/>
          <c:w val="0.80027186702544917"/>
          <c:h val="0.85904889914238425"/>
        </c:manualLayout>
      </c:layout>
      <c:lineChart>
        <c:grouping val="standard"/>
        <c:varyColors val="0"/>
        <c:ser>
          <c:idx val="0"/>
          <c:order val="0"/>
          <c:tx>
            <c:strRef>
              <c:f>'04 SUMMARY Results From Sheets'!$F$150</c:f>
              <c:strCache>
                <c:ptCount val="1"/>
                <c:pt idx="0">
                  <c:v>Baseline</c:v>
                </c:pt>
              </c:strCache>
            </c:strRef>
          </c:tx>
          <c:spPr>
            <a:ln w="15875" cap="rnd">
              <a:solidFill>
                <a:srgbClr val="4EA72E">
                  <a:lumMod val="40000"/>
                  <a:lumOff val="60000"/>
                </a:srgbClr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Sheets'!$I$150:$AH$150</c:f>
              <c:numCache>
                <c:formatCode>0</c:formatCode>
                <c:ptCount val="26"/>
                <c:pt idx="0">
                  <c:v>-19524.590163934427</c:v>
                </c:pt>
                <c:pt idx="1">
                  <c:v>-54032.698517853139</c:v>
                </c:pt>
                <c:pt idx="2">
                  <c:v>-100378.99382438806</c:v>
                </c:pt>
                <c:pt idx="3">
                  <c:v>-156047.21109364476</c:v>
                </c:pt>
                <c:pt idx="4">
                  <c:v>-219012.54334156751</c:v>
                </c:pt>
                <c:pt idx="5">
                  <c:v>-287643.34998877166</c:v>
                </c:pt>
                <c:pt idx="6">
                  <c:v>-360602.86525937577</c:v>
                </c:pt>
                <c:pt idx="7">
                  <c:v>-436517.01268807548</c:v>
                </c:pt>
                <c:pt idx="8">
                  <c:v>-514110.6760610824</c:v>
                </c:pt>
                <c:pt idx="9">
                  <c:v>-591973.13687401742</c:v>
                </c:pt>
                <c:pt idx="10">
                  <c:v>-668831.28486413637</c:v>
                </c:pt>
                <c:pt idx="11">
                  <c:v>-743510.30136986298</c:v>
                </c:pt>
                <c:pt idx="12">
                  <c:v>-814933.65933078818</c:v>
                </c:pt>
                <c:pt idx="13">
                  <c:v>-882123.12328767125</c:v>
                </c:pt>
                <c:pt idx="14">
                  <c:v>-944395.33258477459</c:v>
                </c:pt>
                <c:pt idx="15">
                  <c:v>-1001066.9265663601</c:v>
                </c:pt>
                <c:pt idx="16">
                  <c:v>-1051454.5445766901</c:v>
                </c:pt>
                <c:pt idx="17">
                  <c:v>-1094874.8259600271</c:v>
                </c:pt>
                <c:pt idx="18">
                  <c:v>-1130644.4100606334</c:v>
                </c:pt>
                <c:pt idx="19">
                  <c:v>-1158079.9362227716</c:v>
                </c:pt>
                <c:pt idx="20">
                  <c:v>-1176498.0437907032</c:v>
                </c:pt>
                <c:pt idx="21">
                  <c:v>-1185215.3721086914</c:v>
                </c:pt>
                <c:pt idx="22">
                  <c:v>-1183548.5605209982</c:v>
                </c:pt>
                <c:pt idx="23">
                  <c:v>-1170814.2483718856</c:v>
                </c:pt>
                <c:pt idx="24">
                  <c:v>-1146329.0750056151</c:v>
                </c:pt>
                <c:pt idx="25">
                  <c:v>-1109409.6797664501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14-FD40-B673-28420ABD92E8}"/>
            </c:ext>
          </c:extLst>
        </c:ser>
        <c:ser>
          <c:idx val="1"/>
          <c:order val="1"/>
          <c:tx>
            <c:strRef>
              <c:f>'04 SUMMARY Results From Sheets'!$F$151</c:f>
              <c:strCache>
                <c:ptCount val="1"/>
                <c:pt idx="0">
                  <c:v>60%</c:v>
                </c:pt>
              </c:strCache>
            </c:strRef>
          </c:tx>
          <c:spPr>
            <a:ln w="12700" cap="rnd">
              <a:solidFill>
                <a:srgbClr val="4EA72E">
                  <a:lumMod val="60000"/>
                  <a:lumOff val="40000"/>
                </a:srgb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Sheets'!$I$151:$AH$151</c:f>
              <c:numCache>
                <c:formatCode>0</c:formatCode>
                <c:ptCount val="26"/>
                <c:pt idx="0">
                  <c:v>-19524.590163934427</c:v>
                </c:pt>
                <c:pt idx="1">
                  <c:v>-52086.524814731645</c:v>
                </c:pt>
                <c:pt idx="2">
                  <c:v>-93192.473613294424</c:v>
                </c:pt>
                <c:pt idx="3">
                  <c:v>-139247.77228834498</c:v>
                </c:pt>
                <c:pt idx="4">
                  <c:v>-187359.83943408943</c:v>
                </c:pt>
                <c:pt idx="5">
                  <c:v>-235197.75993712107</c:v>
                </c:pt>
                <c:pt idx="6">
                  <c:v>-280851.86840332363</c:v>
                </c:pt>
                <c:pt idx="7">
                  <c:v>-322484.71367617336</c:v>
                </c:pt>
                <c:pt idx="8">
                  <c:v>-358442.05479452049</c:v>
                </c:pt>
                <c:pt idx="9">
                  <c:v>-387001.44846171106</c:v>
                </c:pt>
                <c:pt idx="10">
                  <c:v>-406637.03458342678</c:v>
                </c:pt>
                <c:pt idx="11">
                  <c:v>-415963.36963844602</c:v>
                </c:pt>
                <c:pt idx="12">
                  <c:v>-413735.42667864356</c:v>
                </c:pt>
                <c:pt idx="13">
                  <c:v>-398848.59532899177</c:v>
                </c:pt>
                <c:pt idx="14">
                  <c:v>-370619.51493375283</c:v>
                </c:pt>
                <c:pt idx="15">
                  <c:v>-328364.8248371887</c:v>
                </c:pt>
                <c:pt idx="16">
                  <c:v>-271401.16438356182</c:v>
                </c:pt>
                <c:pt idx="17">
                  <c:v>-199045.17291713459</c:v>
                </c:pt>
                <c:pt idx="18">
                  <c:v>-110613.48978216946</c:v>
                </c:pt>
                <c:pt idx="19">
                  <c:v>-5422.7543229288422</c:v>
                </c:pt>
                <c:pt idx="20">
                  <c:v>117210.3941163253</c:v>
                </c:pt>
                <c:pt idx="21">
                  <c:v>257969.31619133055</c:v>
                </c:pt>
                <c:pt idx="22">
                  <c:v>417537.37255782448</c:v>
                </c:pt>
                <c:pt idx="23">
                  <c:v>596597.92387154512</c:v>
                </c:pt>
                <c:pt idx="24">
                  <c:v>795834.33078823052</c:v>
                </c:pt>
                <c:pt idx="25">
                  <c:v>1015929.9539636178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14-FD40-B673-28420ABD92E8}"/>
            </c:ext>
          </c:extLst>
        </c:ser>
        <c:ser>
          <c:idx val="2"/>
          <c:order val="2"/>
          <c:tx>
            <c:strRef>
              <c:f>'04 SUMMARY Results From Sheets'!$F$152</c:f>
              <c:strCache>
                <c:ptCount val="1"/>
                <c:pt idx="0">
                  <c:v>80%</c:v>
                </c:pt>
              </c:strCache>
            </c:strRef>
          </c:tx>
          <c:spPr>
            <a:ln w="12700" cap="rnd">
              <a:solidFill>
                <a:srgbClr val="4EA72E">
                  <a:lumMod val="75000"/>
                </a:srgb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Sheets'!$I$152:$AH$152</c:f>
              <c:numCache>
                <c:formatCode>0</c:formatCode>
                <c:ptCount val="26"/>
                <c:pt idx="0">
                  <c:v>-19524.590163934427</c:v>
                </c:pt>
                <c:pt idx="1">
                  <c:v>-49924.109589041102</c:v>
                </c:pt>
                <c:pt idx="2">
                  <c:v>-85207.45115652369</c:v>
                </c:pt>
                <c:pt idx="3">
                  <c:v>-120581.72917134519</c:v>
                </c:pt>
                <c:pt idx="4">
                  <c:v>-152190.1684257804</c:v>
                </c:pt>
                <c:pt idx="5">
                  <c:v>-176924.88210195373</c:v>
                </c:pt>
                <c:pt idx="6">
                  <c:v>-192239.64967437682</c:v>
                </c:pt>
                <c:pt idx="7">
                  <c:v>-195782.15921850433</c:v>
                </c:pt>
                <c:pt idx="8">
                  <c:v>-185476.92005389614</c:v>
                </c:pt>
                <c:pt idx="9">
                  <c:v>-159255.12800359295</c:v>
                </c:pt>
                <c:pt idx="10">
                  <c:v>-115310.08982708259</c:v>
                </c:pt>
                <c:pt idx="11">
                  <c:v>-52022.334381315624</c:v>
                </c:pt>
                <c:pt idx="12">
                  <c:v>32040.387379295425</c:v>
                </c:pt>
                <c:pt idx="13">
                  <c:v>138123.10240287497</c:v>
                </c:pt>
                <c:pt idx="14">
                  <c:v>266909.17134516081</c:v>
                </c:pt>
                <c:pt idx="15">
                  <c:v>419081.95486189099</c:v>
                </c:pt>
                <c:pt idx="16">
                  <c:v>595324.81360880332</c:v>
                </c:pt>
                <c:pt idx="17">
                  <c:v>796321.10824163537</c:v>
                </c:pt>
                <c:pt idx="18">
                  <c:v>1022754.1994161247</c:v>
                </c:pt>
                <c:pt idx="19">
                  <c:v>1275307.4477880085</c:v>
                </c:pt>
                <c:pt idx="20">
                  <c:v>1554664.2140130261</c:v>
                </c:pt>
                <c:pt idx="21">
                  <c:v>1861507.8587469133</c:v>
                </c:pt>
                <c:pt idx="22">
                  <c:v>2196521.742645408</c:v>
                </c:pt>
                <c:pt idx="23">
                  <c:v>2560389.2263642494</c:v>
                </c:pt>
                <c:pt idx="24">
                  <c:v>2953793.6705591734</c:v>
                </c:pt>
                <c:pt idx="25">
                  <c:v>3377418.4358859193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14-FD40-B673-28420ABD92E8}"/>
            </c:ext>
          </c:extLst>
        </c:ser>
        <c:ser>
          <c:idx val="3"/>
          <c:order val="3"/>
          <c:tx>
            <c:strRef>
              <c:f>'04 SUMMARY Results From Sheets'!$F$153</c:f>
              <c:strCache>
                <c:ptCount val="1"/>
                <c:pt idx="0">
                  <c:v>100%</c:v>
                </c:pt>
              </c:strCache>
            </c:strRef>
          </c:tx>
          <c:spPr>
            <a:ln w="12700" cap="rnd">
              <a:solidFill>
                <a:srgbClr val="4EA72E">
                  <a:lumMod val="50000"/>
                </a:srgbClr>
              </a:solidFill>
              <a:round/>
            </a:ln>
            <a:effectLst/>
          </c:spPr>
          <c:marker>
            <c:symbol val="none"/>
          </c:marker>
          <c:cat>
            <c:strRef>
              <c:f>'04 SUMMARY Results From Sheets'!$I$64:$AH$64</c:f>
              <c:strCache>
                <c:ptCount val="26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</c:strCache>
            </c:strRef>
          </c:cat>
          <c:val>
            <c:numRef>
              <c:f>'04 SUMMARY Results From Sheets'!$I$153:$AH$153</c:f>
              <c:numCache>
                <c:formatCode>0</c:formatCode>
                <c:ptCount val="26"/>
                <c:pt idx="0">
                  <c:v>-19524.590163934427</c:v>
                </c:pt>
                <c:pt idx="1">
                  <c:v>-47761.694363350558</c:v>
                </c:pt>
                <c:pt idx="2">
                  <c:v>-77222.428699752985</c:v>
                </c:pt>
                <c:pt idx="3">
                  <c:v>-101915.68605434541</c:v>
                </c:pt>
                <c:pt idx="4">
                  <c:v>-117020.49741747143</c:v>
                </c:pt>
                <c:pt idx="5">
                  <c:v>-118652.00426678651</c:v>
                </c:pt>
                <c:pt idx="6">
                  <c:v>-103627.43094543013</c:v>
                </c:pt>
                <c:pt idx="7">
                  <c:v>-69079.604760835529</c:v>
                </c:pt>
                <c:pt idx="8">
                  <c:v>-12511.785313272034</c:v>
                </c:pt>
                <c:pt idx="9">
                  <c:v>68491.192454525037</c:v>
                </c:pt>
                <c:pt idx="10">
                  <c:v>176016.85492926114</c:v>
                </c:pt>
                <c:pt idx="11">
                  <c:v>311918.70087581384</c:v>
                </c:pt>
                <c:pt idx="12">
                  <c:v>477816.20143723302</c:v>
                </c:pt>
                <c:pt idx="13">
                  <c:v>675094.80013474007</c:v>
                </c:pt>
                <c:pt idx="14">
                  <c:v>904437.85762407305</c:v>
                </c:pt>
                <c:pt idx="15">
                  <c:v>1166528.7345609693</c:v>
                </c:pt>
                <c:pt idx="16">
                  <c:v>1462050.7916011671</c:v>
                </c:pt>
                <c:pt idx="17">
                  <c:v>1791687.3894004039</c:v>
                </c:pt>
                <c:pt idx="18">
                  <c:v>2156121.8886144166</c:v>
                </c:pt>
                <c:pt idx="19">
                  <c:v>2556037.6498989435</c:v>
                </c:pt>
                <c:pt idx="20">
                  <c:v>2992118.0339097232</c:v>
                </c:pt>
                <c:pt idx="21">
                  <c:v>3465046.4013024922</c:v>
                </c:pt>
                <c:pt idx="22">
                  <c:v>3975506.1127329888</c:v>
                </c:pt>
                <c:pt idx="23">
                  <c:v>4524180.5288569499</c:v>
                </c:pt>
                <c:pt idx="24">
                  <c:v>5111753.0103301145</c:v>
                </c:pt>
                <c:pt idx="25">
                  <c:v>5738906.9178082198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14-FD40-B673-28420ABD92E8}"/>
            </c:ext>
          </c:extLst>
        </c:ser>
        <c:ser>
          <c:idx val="4"/>
          <c:order val="4"/>
          <c:tx>
            <c:v>net benefit line</c:v>
          </c:tx>
          <c:spPr>
            <a:ln w="158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val>
            <c:numRef>
              <c:f>'04 SUMMARY Results From Sheets'!$I$149:$AH$149</c:f>
              <c:numCache>
                <c:formatCode>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A9A-C345-A814-9F527236FB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dropLines>
        <c:smooth val="0"/>
        <c:axId val="1779607072"/>
        <c:axId val="1779608784"/>
      </c:lineChart>
      <c:catAx>
        <c:axId val="17796070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Study</a:t>
                </a:r>
                <a:r>
                  <a:rPr lang="en-GB" baseline="0"/>
                  <a:t> Year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GB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8784"/>
        <c:crossesAt val="-2000000"/>
        <c:auto val="1"/>
        <c:lblAlgn val="ctr"/>
        <c:lblOffset val="100"/>
        <c:noMultiLvlLbl val="0"/>
      </c:catAx>
      <c:valAx>
        <c:axId val="1779608784"/>
        <c:scaling>
          <c:orientation val="minMax"/>
          <c:max val="6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6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</a:rPr>
                  <a:t>Net carbon benefit over time, tons CO2</a:t>
                </a:r>
              </a:p>
            </c:rich>
          </c:tx>
          <c:layout>
            <c:manualLayout>
              <c:xMode val="edge"/>
              <c:yMode val="edge"/>
              <c:x val="1.333296879556722E-2"/>
              <c:y val="0.2494682503455183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79607072"/>
        <c:crosses val="autoZero"/>
        <c:crossBetween val="between"/>
        <c:dispUnits>
          <c:builtInUnit val="thousand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9837276960808647"/>
          <c:y val="0.17340689101760368"/>
          <c:w val="0.27914260784577155"/>
          <c:h val="0.277776869760970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5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'05 A1-BAU-42'!$G$29:$G$54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'05 A1-BAU-42'!$I$29:$I$54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77E-E24C-BAF3-B37384E28D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'05 A1-BAU-42'!$J$25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'05 A1-BAU-42'!$L$27:$BI$27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'05 A1-BAU-42'!$K$25:$BI$25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2C-FF47-AA64-C76EA61EF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'06 A1-BAU-60'!$G$29:$G$54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'06 A1-BAU-60'!$I$29:$I$54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C8-2F41-995C-3DF7598FEF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'06 A1-BAU-60'!$J$25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'06 A1-BAU-60'!$L$27:$BI$27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'06 A1-BAU-60'!$K$25:$BI$25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76-424F-A525-F3AF4CAEB5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'07 A1-BAU-80'!$G$29:$G$54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'07 A1-BAU-80'!$I$29:$I$54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F9-3D44-951A-9631080B4E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'07 A1-BAU-80'!$J$25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'07 A1-BAU-80'!$L$27:$BI$27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'07 A1-BAU-80'!$K$25:$BI$25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8D-1B4E-AB69-FD7FDF68F3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'08 A1-BAU-100'!$G$29:$G$54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'08 A1-BAU-100'!$I$29:$I$54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B1-9048-96F0-01294CAD1D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'08 A1-BAU-100'!$J$25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'08 A1-BAU-100'!$L$27:$BI$27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'08 A1-BAU-100'!$K$25:$BI$25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3B-4848-8282-F3E56975B6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'09 A1-MAX-42'!$G$29:$G$54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'09 A1-MAX-42'!$I$29:$I$54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5F-6640-ABD4-8E1792D6E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'09 A1-MAX-42'!$J$25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'09 A1-MAX-42'!$L$27:$BI$27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'09 A1-MAX-42'!$K$25:$BI$25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EE-954D-9414-80BBC7E441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'10 A1-MAX-60'!$G$29:$G$54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'10 A1-MAX-60'!$I$29:$I$54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13-D54F-B1B1-EE2F72B12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'10 A1-MAX-60'!$J$25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'10 A1-MAX-60'!$L$27:$BI$27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'10 A1-MAX-60'!$K$25:$BI$25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04-4C40-84FC-68619C60D8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'11 A1-MAX-80 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'11 A1-MAX-80 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E2-7F44-A3C2-92B8AD1CF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'11 A1-MAX-80 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'11 A1-MAX-80 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'11 A1-MAX-80 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5F-1445-BF63-5264A68B39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'12 A1-MAX-100'!$G$29:$G$54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'12 A1-MAX-100'!$I$29:$I$54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CD-8040-9E4A-E56E41A7F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'12 A1-MAX-100'!$J$25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'12 A1-MAX-100'!$L$27:$BI$27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'12 A1-MAX-100'!$K$25:$BI$25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A2-7141-A335-894C52714C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'13 A2-BAU-42'!$G$29:$G$54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'13 A2-BAU-42'!$I$29:$I$54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85-044D-9074-55C92FF596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'13 A2-BAU-42'!$J$25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'13 A2-BAU-42'!$L$27:$BI$27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'13 A2-BAU-42'!$K$25:$BI$25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D6-0640-ABC0-FCAC5CBF1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'14 A2-BAU-60'!$G$29:$G$54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'14 A2-BAU-60'!$I$29:$I$54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238-A948-947E-7D3C013A0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'14 A2-BAU-60'!$J$25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'14 A2-BAU-60'!$L$27:$BI$27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'14 A2-BAU-60'!$K$25:$BI$25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98-6844-8088-89A49B480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'15 A2-BAU-80'!$G$29:$G$54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'15 A2-BAU-80'!$I$29:$I$54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8F-6546-BD34-B9C6C9FEB4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'15 A2-BAU-80'!$J$25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'15 A2-BAU-80'!$L$27:$BI$27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'15 A2-BAU-80'!$K$25:$BI$25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8E-0D46-B473-2887D55B0E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'16 A2-BAU-100'!$G$29:$G$54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'16 A2-BAU-100'!$I$29:$I$54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CF-9E4F-BD87-94F44FDA89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'16 A2-BAU-100'!$J$25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'16 A2-BAU-100'!$L$27:$BI$27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'16 A2-BAU-100'!$K$25:$BI$25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24-4A4F-BE4A-663C17FA50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'17 A2-MAX-42'!$G$29:$G$54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'17 A2-MAX-42'!$I$29:$I$54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2A-F944-8D54-6337B11C3A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'17 A2-MAX-42'!$J$25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'17 A2-MAX-42'!$L$27:$BI$27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'17 A2-MAX-42'!$K$25:$BI$25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FC-8244-A0AC-891850ECAD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'18 A2-MAX-60'!$G$29:$G$54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'18 A2-MAX-60'!$I$29:$I$54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40-A245-8BDE-EE16C22CEA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'18 A2-MAX-60'!$J$25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'18 A2-MAX-60'!$L$27:$BI$27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'18 A2-MAX-60'!$K$25:$BI$25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4B-E446-8D74-31C067D2C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'19 A2-MAX-80'!$G$29:$G$54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'19 A2-MAX-80'!$I$29:$I$54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D8-AD42-99F0-EEF8F242AE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'19 A2-MAX-80'!$J$25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'19 A2-MAX-80'!$L$27:$BI$27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'19 A2-MAX-80'!$K$25:$BI$25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DD-D646-B312-4676AFD683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'20 A2-MAX-100'!$G$29:$G$54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'20 A2-MAX-100'!$I$29:$I$54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2F-2745-A143-B0EC7647C7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'20 A2-MAX-100'!$J$25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'20 A2-MAX-100'!$L$27:$BI$27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'20 A2-MAX-100'!$K$25:$BI$25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50-D340-B6C2-F9BAA0444E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'21 A3-BAU-42'!$G$29:$G$54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'21 A3-BAU-42'!$I$29:$I$54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D78-3B44-A4D3-E6C8126248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'21 A3-BAU-42'!$J$25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'21 A3-BAU-42'!$L$27:$BI$27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'21 A3-BAU-42'!$K$25:$BI$25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5E-4D47-BFC3-DB5DA80B0E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'22 A3-BAU-60'!$G$29:$G$54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'22 A3-BAU-60'!$I$29:$I$54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C8-E34F-B264-FC0F133F84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'22 A3-BAU-60'!$J$25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'22 A3-BAU-60'!$L$27:$BI$27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'22 A3-BAU-60'!$K$25:$BI$25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22-304D-AADA-F408A6C2FE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'23 A3-BAU-80'!$G$29:$G$54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'23 A3-BAU-80'!$I$29:$I$54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99-BE43-A8D7-CB1CC1BF08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'23 A3-BAU-80'!$J$25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'23 A3-BAU-80'!$L$27:$BI$27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'23 A3-BAU-80'!$K$25:$BI$25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F8-5F46-9412-EED6991D2A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'24 A3-BAU-100'!$G$29:$G$54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'24 A3-BAU-100'!$I$29:$I$54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F1-5940-ABB6-38B7C2E427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'24 A3-BAU-100'!$J$25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'24 A3-BAU-100'!$L$27:$BI$27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'24 A3-BAU-100'!$K$25:$BI$25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D9-864A-B70F-A9BFF5664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'25 A3-MAX-0-42'!$G$29:$G$54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'25 A3-MAX-0-42'!$I$29:$I$54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96-CA48-94BF-42EA8E20C7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'25 A3-MAX-0-42'!$J$25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'25 A3-MAX-0-42'!$L$27:$BI$27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'25 A3-MAX-0-42'!$K$25:$BI$25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3D-AB44-B8BA-2EC692304F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'26 A3-MAX-60'!$G$29:$G$54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'26 A3-MAX-60'!$I$29:$I$54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95-4B4B-B19E-7CAD015353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'26 A3-MAX-60'!$J$25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'26 A3-MAX-60'!$L$27:$BI$27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'26 A3-MAX-60'!$K$25:$BI$25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BD-8C44-9AA1-458F68D2E6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'27 A3-MAX-80'!$G$29:$G$54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'27 A3-MAX-80'!$I$29:$I$54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80-E346-ABF4-6FBB654BE3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'27 A3-MAX-80'!$J$25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'27 A3-MAX-80'!$L$27:$BI$27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'27 A3-MAX-80'!$K$25:$BI$25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BB-644C-9FFC-5F54FEAA52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'28 A3-MAX-100'!$G$29:$G$54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'28 A3-MAX-100'!$I$29:$I$54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18-BB4C-8EB7-B8E72A2F2D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'28 A3-MAX-100'!$J$25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'28 A3-MAX-100'!$L$27:$BI$27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'28 A3-MAX-100'!$K$25:$BI$25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10-3640-B680-96C9C1C42D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'29 ALL-BAU-42'!$G$29:$G$54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'29 ALL-BAU-42'!$I$29:$I$54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48-954E-8FF8-8E097DDB8F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'29 ALL-BAU-42'!$J$25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'29 ALL-BAU-42'!$L$27:$BI$27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'29 ALL-BAU-42'!$K$25:$BI$25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0D-BC4E-A83C-05F13446CA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'30 ALL-BAU-60'!$G$29:$G$54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'30 ALL-BAU-60'!$I$29:$I$54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D9-E042-8AFF-54F82050A5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'30 ALL-BAU-60'!$J$25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'30 ALL-BAU-60'!$L$27:$BI$27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'30 ALL-BAU-60'!$K$25:$BI$25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D0-B241-ACDB-3F1AD55DCC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'31 ALL-BAU-80'!$G$29:$G$54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'31 ALL-BAU-80'!$I$29:$I$54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D4-A94D-9D0A-50196E8201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'31 ALL-BAU-80'!$J$25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'31 ALL-BAU-80'!$L$27:$BI$27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'31 ALL-BAU-80'!$K$25:$BI$25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20-214A-A140-22CC7E80BF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'32 ALL-BAU-100'!$G$29:$G$54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'32 ALL-BAU-100'!$I$29:$I$54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A9-D249-988E-661DB7A41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'32 ALL-BAU-100'!$J$25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'32 ALL-BAU-100'!$L$27:$BI$27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'32 ALL-BAU-100'!$K$25:$BI$25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68-D647-B28B-C94F95D6FE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'33 ALL-MAX-42'!$G$29:$G$54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'33 ALL-MAX-42'!$I$29:$I$54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8C-844C-9531-20E839E99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'33 ALL-MAX-42'!$J$25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'33 ALL-MAX-42'!$L$27:$BI$27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'33 ALL-MAX-42'!$K$25:$BI$25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79-F74E-8D00-8C63703B65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'34 ALL-MAX-60'!$G$29:$G$54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'34 ALL-MAX-60'!$I$29:$I$54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F5-9347-90D8-74F1917583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'34 ALL-MAX-60'!$J$25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'34 ALL-MAX-60'!$L$27:$BI$27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'34 ALL-MAX-60'!$K$25:$BI$25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69-D44E-9425-2AF727911C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'35 ALL-MAX-80'!$G$29:$G$54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'35 ALL-MAX-80'!$I$29:$I$54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27-7C47-95E4-FB3C1C610E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'35 ALL-MAX-80'!$J$25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'35 ALL-MAX-80'!$L$27:$BI$27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'35 ALL-MAX-80'!$K$25:$BI$25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24-F44C-BC86-234EE4CE28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Time Skew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'36 ALL-MAX-100'!$G$29:$G$54</c:f>
              <c:numCache>
                <c:formatCode>General</c:formatCode>
                <c:ptCount val="2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</c:numCache>
            </c:numRef>
          </c:cat>
          <c:val>
            <c:numRef>
              <c:f>'36 ALL-MAX-100'!$I$29:$I$54</c:f>
              <c:numCache>
                <c:formatCode>General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86-DD4F-A0A8-A10DC7BD55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95669376"/>
        <c:axId val="1595653408"/>
      </c:lineChart>
      <c:catAx>
        <c:axId val="1595669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53408"/>
        <c:crossesAt val="0"/>
        <c:auto val="1"/>
        <c:lblAlgn val="ctr"/>
        <c:lblOffset val="100"/>
        <c:noMultiLvlLbl val="0"/>
      </c:catAx>
      <c:valAx>
        <c:axId val="1595653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9566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'36 ALL-MAX-100'!$J$25</c:f>
              <c:strCache>
                <c:ptCount val="1"/>
                <c:pt idx="0">
                  <c:v>growth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'36 ALL-MAX-100'!$L$27:$BI$27</c:f>
              <c:numCache>
                <c:formatCode>General</c:formatCode>
                <c:ptCount val="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</c:numCache>
            </c:numRef>
          </c:cat>
          <c:val>
            <c:numRef>
              <c:f>'36 ALL-MAX-100'!$K$25:$BI$25</c:f>
              <c:numCache>
                <c:formatCode>General</c:formatCode>
                <c:ptCount val="51"/>
                <c:pt idx="0">
                  <c:v>0</c:v>
                </c:pt>
                <c:pt idx="1">
                  <c:v>0.23100000000000001</c:v>
                </c:pt>
                <c:pt idx="2">
                  <c:v>0.39100000000000001</c:v>
                </c:pt>
                <c:pt idx="3">
                  <c:v>0.51900000000000002</c:v>
                </c:pt>
                <c:pt idx="4">
                  <c:v>0.622</c:v>
                </c:pt>
                <c:pt idx="5">
                  <c:v>0.70499999999999996</c:v>
                </c:pt>
                <c:pt idx="6">
                  <c:v>0.77300000000000002</c:v>
                </c:pt>
                <c:pt idx="7">
                  <c:v>0.82799999999999996</c:v>
                </c:pt>
                <c:pt idx="8">
                  <c:v>0.873</c:v>
                </c:pt>
                <c:pt idx="9">
                  <c:v>0.91</c:v>
                </c:pt>
                <c:pt idx="10">
                  <c:v>0.94</c:v>
                </c:pt>
                <c:pt idx="11">
                  <c:v>0.96499999999999997</c:v>
                </c:pt>
                <c:pt idx="12">
                  <c:v>0.98499999999999999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0.98499999999999999</c:v>
                </c:pt>
                <c:pt idx="31">
                  <c:v>0.96499999999999997</c:v>
                </c:pt>
                <c:pt idx="32">
                  <c:v>0.92999999999999994</c:v>
                </c:pt>
                <c:pt idx="33">
                  <c:v>0.89499999999999991</c:v>
                </c:pt>
                <c:pt idx="34">
                  <c:v>0.85999999999999988</c:v>
                </c:pt>
                <c:pt idx="35">
                  <c:v>0.82499999999999984</c:v>
                </c:pt>
                <c:pt idx="36">
                  <c:v>0.78999999999999981</c:v>
                </c:pt>
                <c:pt idx="37">
                  <c:v>0.75499999999999978</c:v>
                </c:pt>
                <c:pt idx="38">
                  <c:v>0.71999999999999975</c:v>
                </c:pt>
                <c:pt idx="39">
                  <c:v>0.68499999999999972</c:v>
                </c:pt>
                <c:pt idx="40">
                  <c:v>0.64999999999999969</c:v>
                </c:pt>
                <c:pt idx="41">
                  <c:v>0.61499999999999966</c:v>
                </c:pt>
                <c:pt idx="42">
                  <c:v>0.57999999999999963</c:v>
                </c:pt>
                <c:pt idx="43">
                  <c:v>0.5449999999999996</c:v>
                </c:pt>
                <c:pt idx="44">
                  <c:v>0.50999999999999956</c:v>
                </c:pt>
                <c:pt idx="45">
                  <c:v>0.47499999999999953</c:v>
                </c:pt>
                <c:pt idx="46">
                  <c:v>0.4399999999999995</c:v>
                </c:pt>
                <c:pt idx="47">
                  <c:v>0.40499999999999947</c:v>
                </c:pt>
                <c:pt idx="48">
                  <c:v>0.36999999999999944</c:v>
                </c:pt>
                <c:pt idx="49">
                  <c:v>0.33499999999999941</c:v>
                </c:pt>
                <c:pt idx="50">
                  <c:v>0.29999999999999938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86-0646-A71B-19537EB1C9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44566255"/>
        <c:axId val="1846331455"/>
      </c:lineChart>
      <c:catAx>
        <c:axId val="18445662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6331455"/>
        <c:crosses val="autoZero"/>
        <c:auto val="1"/>
        <c:lblAlgn val="ctr"/>
        <c:lblOffset val="100"/>
        <c:noMultiLvlLbl val="0"/>
      </c:catAx>
      <c:valAx>
        <c:axId val="18463314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4566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Scroll" dx="15" fmlaLink="$AE$12" horiz="1" max="100" page="5" val="42"/>
</file>

<file path=xl/ctrlProps/ctrlProp2.xml><?xml version="1.0" encoding="utf-8"?>
<formControlPr xmlns="http://schemas.microsoft.com/office/spreadsheetml/2009/9/main" objectType="Scroll" dx="15" fmlaLink="$AG$14" horiz="1" max="20" page="0" val="10"/>
</file>

<file path=xl/ctrlProps/ctrlProp3.xml><?xml version="1.0" encoding="utf-8"?>
<formControlPr xmlns="http://schemas.microsoft.com/office/spreadsheetml/2009/9/main" objectType="Scroll" dx="15" fmlaLink="$I$20" horiz="1" max="20" page="0" val="10"/>
</file>

<file path=xl/ctrlProps/ctrlProp4.xml><?xml version="1.0" encoding="utf-8"?>
<formControlPr xmlns="http://schemas.microsoft.com/office/spreadsheetml/2009/9/main" objectType="Scroll" dx="15" fmlaLink="$I$9" horiz="1" max="100" page="5" val="42"/>
</file>

<file path=xl/ctrlProps/ctrlProp5.xml><?xml version="1.0" encoding="utf-8"?>
<formControlPr xmlns="http://schemas.microsoft.com/office/spreadsheetml/2009/9/main" objectType="Scroll" dx="15" fmlaLink="$I$20" horiz="1" max="20" page="0" val="10"/>
</file>

<file path=xl/ctrlProps/ctrlProp6.xml><?xml version="1.0" encoding="utf-8"?>
<formControlPr xmlns="http://schemas.microsoft.com/office/spreadsheetml/2009/9/main" objectType="Scroll" dx="15" fmlaLink="$I$9" horiz="1" max="100" page="5" val="60"/>
</file>

<file path=xl/ctrlProps/ctrlProp7.xml><?xml version="1.0" encoding="utf-8"?>
<formControlPr xmlns="http://schemas.microsoft.com/office/spreadsheetml/2009/9/main" objectType="Scroll" dx="15" fmlaLink="$I$20" horiz="1" max="20" page="0" val="10"/>
</file>

<file path=xl/ctrlProps/ctrlProp8.xml><?xml version="1.0" encoding="utf-8"?>
<formControlPr xmlns="http://schemas.microsoft.com/office/spreadsheetml/2009/9/main" objectType="Scroll" dx="15" fmlaLink="$I$9" horiz="1" max="100" page="5" val="80"/>
</file>

<file path=xl/ctrlProps/ctrlProp9.xml><?xml version="1.0" encoding="utf-8"?>
<formControlPr xmlns="http://schemas.microsoft.com/office/spreadsheetml/2009/9/main" objectType="Scroll" dx="15" fmlaLink="$I$20" horiz="1" max="20" page="0" val="10"/>
</file>

<file path=xl/ctrlProps/ctrlProp10.xml><?xml version="1.0" encoding="utf-8"?>
<formControlPr xmlns="http://schemas.microsoft.com/office/spreadsheetml/2009/9/main" objectType="Scroll" dx="15" fmlaLink="$I$9" horiz="1" max="100" page="5" val="100"/>
</file>

<file path=xl/ctrlProps/ctrlProp11.xml><?xml version="1.0" encoding="utf-8"?>
<formControlPr xmlns="http://schemas.microsoft.com/office/spreadsheetml/2009/9/main" objectType="Scroll" dx="15" fmlaLink="$I$20" horiz="1" max="20" page="0" val="10"/>
</file>

<file path=xl/ctrlProps/ctrlProp12.xml><?xml version="1.0" encoding="utf-8"?>
<formControlPr xmlns="http://schemas.microsoft.com/office/spreadsheetml/2009/9/main" objectType="Scroll" dx="15" fmlaLink="$I$9" horiz="1" max="100" page="5" val="42"/>
</file>

<file path=xl/ctrlProps/ctrlProp13.xml><?xml version="1.0" encoding="utf-8"?>
<formControlPr xmlns="http://schemas.microsoft.com/office/spreadsheetml/2009/9/main" objectType="Scroll" dx="15" fmlaLink="$I$20" horiz="1" max="20" page="0" val="10"/>
</file>

<file path=xl/ctrlProps/ctrlProp14.xml><?xml version="1.0" encoding="utf-8"?>
<formControlPr xmlns="http://schemas.microsoft.com/office/spreadsheetml/2009/9/main" objectType="Scroll" dx="15" fmlaLink="$I$9" horiz="1" max="100" page="5" val="60"/>
</file>

<file path=xl/ctrlProps/ctrlProp15.xml><?xml version="1.0" encoding="utf-8"?>
<formControlPr xmlns="http://schemas.microsoft.com/office/spreadsheetml/2009/9/main" objectType="Scroll" dx="15" fmlaLink="$I$20" horiz="1" max="20" page="0" val="10"/>
</file>

<file path=xl/ctrlProps/ctrlProp16.xml><?xml version="1.0" encoding="utf-8"?>
<formControlPr xmlns="http://schemas.microsoft.com/office/spreadsheetml/2009/9/main" objectType="Scroll" dx="15" fmlaLink="$I$9" horiz="1" max="100" page="5" val="80"/>
</file>

<file path=xl/ctrlProps/ctrlProp17.xml><?xml version="1.0" encoding="utf-8"?>
<formControlPr xmlns="http://schemas.microsoft.com/office/spreadsheetml/2009/9/main" objectType="Scroll" dx="15" fmlaLink="$I$20" horiz="1" max="20" page="0" val="10"/>
</file>

<file path=xl/ctrlProps/ctrlProp18.xml><?xml version="1.0" encoding="utf-8"?>
<formControlPr xmlns="http://schemas.microsoft.com/office/spreadsheetml/2009/9/main" objectType="Scroll" dx="15" fmlaLink="$I$9" horiz="1" max="100" page="5" val="100"/>
</file>

<file path=xl/ctrlProps/ctrlProp19.xml><?xml version="1.0" encoding="utf-8"?>
<formControlPr xmlns="http://schemas.microsoft.com/office/spreadsheetml/2009/9/main" objectType="Scroll" dx="15" fmlaLink="$I$20" horiz="1" max="20" page="0" val="10"/>
</file>

<file path=xl/ctrlProps/ctrlProp20.xml><?xml version="1.0" encoding="utf-8"?>
<formControlPr xmlns="http://schemas.microsoft.com/office/spreadsheetml/2009/9/main" objectType="Scroll" dx="15" fmlaLink="$I$9" horiz="1" max="100" page="5" val="42"/>
</file>

<file path=xl/ctrlProps/ctrlProp21.xml><?xml version="1.0" encoding="utf-8"?>
<formControlPr xmlns="http://schemas.microsoft.com/office/spreadsheetml/2009/9/main" objectType="Scroll" dx="15" fmlaLink="$I$20" horiz="1" max="20" page="0" val="10"/>
</file>

<file path=xl/ctrlProps/ctrlProp22.xml><?xml version="1.0" encoding="utf-8"?>
<formControlPr xmlns="http://schemas.microsoft.com/office/spreadsheetml/2009/9/main" objectType="Scroll" dx="15" fmlaLink="$I$9" horiz="1" max="100" page="5" val="60"/>
</file>

<file path=xl/ctrlProps/ctrlProp23.xml><?xml version="1.0" encoding="utf-8"?>
<formControlPr xmlns="http://schemas.microsoft.com/office/spreadsheetml/2009/9/main" objectType="Scroll" dx="15" fmlaLink="$I$20" horiz="1" max="20" page="0" val="10"/>
</file>

<file path=xl/ctrlProps/ctrlProp24.xml><?xml version="1.0" encoding="utf-8"?>
<formControlPr xmlns="http://schemas.microsoft.com/office/spreadsheetml/2009/9/main" objectType="Scroll" dx="15" fmlaLink="$I$9" horiz="1" max="100" page="5" val="80"/>
</file>

<file path=xl/ctrlProps/ctrlProp25.xml><?xml version="1.0" encoding="utf-8"?>
<formControlPr xmlns="http://schemas.microsoft.com/office/spreadsheetml/2009/9/main" objectType="Scroll" dx="15" fmlaLink="$I$20" horiz="1" max="20" page="0" val="10"/>
</file>

<file path=xl/ctrlProps/ctrlProp26.xml><?xml version="1.0" encoding="utf-8"?>
<formControlPr xmlns="http://schemas.microsoft.com/office/spreadsheetml/2009/9/main" objectType="Scroll" dx="15" fmlaLink="$I$9" horiz="1" max="100" page="5" val="100"/>
</file>

<file path=xl/ctrlProps/ctrlProp27.xml><?xml version="1.0" encoding="utf-8"?>
<formControlPr xmlns="http://schemas.microsoft.com/office/spreadsheetml/2009/9/main" objectType="Scroll" dx="15" fmlaLink="$I$20" horiz="1" max="20" page="0" val="10"/>
</file>

<file path=xl/ctrlProps/ctrlProp28.xml><?xml version="1.0" encoding="utf-8"?>
<formControlPr xmlns="http://schemas.microsoft.com/office/spreadsheetml/2009/9/main" objectType="Scroll" dx="15" fmlaLink="$I$9" horiz="1" max="100" page="5" val="42"/>
</file>

<file path=xl/ctrlProps/ctrlProp29.xml><?xml version="1.0" encoding="utf-8"?>
<formControlPr xmlns="http://schemas.microsoft.com/office/spreadsheetml/2009/9/main" objectType="Scroll" dx="15" fmlaLink="$I$20" horiz="1" max="20" page="0" val="10"/>
</file>

<file path=xl/ctrlProps/ctrlProp30.xml><?xml version="1.0" encoding="utf-8"?>
<formControlPr xmlns="http://schemas.microsoft.com/office/spreadsheetml/2009/9/main" objectType="Scroll" dx="15" fmlaLink="$I$9" horiz="1" max="100" page="5" val="60"/>
</file>

<file path=xl/ctrlProps/ctrlProp31.xml><?xml version="1.0" encoding="utf-8"?>
<formControlPr xmlns="http://schemas.microsoft.com/office/spreadsheetml/2009/9/main" objectType="Scroll" dx="15" fmlaLink="$I$20" horiz="1" max="20" page="0" val="10"/>
</file>

<file path=xl/ctrlProps/ctrlProp32.xml><?xml version="1.0" encoding="utf-8"?>
<formControlPr xmlns="http://schemas.microsoft.com/office/spreadsheetml/2009/9/main" objectType="Scroll" dx="15" fmlaLink="$I$9" horiz="1" max="100" page="5" val="80"/>
</file>

<file path=xl/ctrlProps/ctrlProp33.xml><?xml version="1.0" encoding="utf-8"?>
<formControlPr xmlns="http://schemas.microsoft.com/office/spreadsheetml/2009/9/main" objectType="Scroll" dx="15" fmlaLink="$I$20" horiz="1" max="20" page="0" val="10"/>
</file>

<file path=xl/ctrlProps/ctrlProp34.xml><?xml version="1.0" encoding="utf-8"?>
<formControlPr xmlns="http://schemas.microsoft.com/office/spreadsheetml/2009/9/main" objectType="Scroll" dx="15" fmlaLink="$I$9" horiz="1" max="100" page="5" val="100"/>
</file>

<file path=xl/ctrlProps/ctrlProp35.xml><?xml version="1.0" encoding="utf-8"?>
<formControlPr xmlns="http://schemas.microsoft.com/office/spreadsheetml/2009/9/main" objectType="Scroll" dx="15" fmlaLink="$I$20" horiz="1" max="20" page="0" val="10"/>
</file>

<file path=xl/ctrlProps/ctrlProp36.xml><?xml version="1.0" encoding="utf-8"?>
<formControlPr xmlns="http://schemas.microsoft.com/office/spreadsheetml/2009/9/main" objectType="Scroll" dx="15" fmlaLink="$I$9" horiz="1" max="100" page="5" val="42"/>
</file>

<file path=xl/ctrlProps/ctrlProp37.xml><?xml version="1.0" encoding="utf-8"?>
<formControlPr xmlns="http://schemas.microsoft.com/office/spreadsheetml/2009/9/main" objectType="Scroll" dx="15" fmlaLink="$I$20" horiz="1" max="20" page="0" val="10"/>
</file>

<file path=xl/ctrlProps/ctrlProp38.xml><?xml version="1.0" encoding="utf-8"?>
<formControlPr xmlns="http://schemas.microsoft.com/office/spreadsheetml/2009/9/main" objectType="Scroll" dx="15" fmlaLink="$I$9" horiz="1" max="100" page="5" val="60"/>
</file>

<file path=xl/ctrlProps/ctrlProp39.xml><?xml version="1.0" encoding="utf-8"?>
<formControlPr xmlns="http://schemas.microsoft.com/office/spreadsheetml/2009/9/main" objectType="Scroll" dx="15" fmlaLink="$I$20" horiz="1" max="20" page="0" val="10"/>
</file>

<file path=xl/ctrlProps/ctrlProp40.xml><?xml version="1.0" encoding="utf-8"?>
<formControlPr xmlns="http://schemas.microsoft.com/office/spreadsheetml/2009/9/main" objectType="Scroll" dx="15" fmlaLink="$I$9" horiz="1" max="100" page="5" val="80"/>
</file>

<file path=xl/ctrlProps/ctrlProp41.xml><?xml version="1.0" encoding="utf-8"?>
<formControlPr xmlns="http://schemas.microsoft.com/office/spreadsheetml/2009/9/main" objectType="Scroll" dx="15" fmlaLink="$I$20" horiz="1" max="20" page="0" val="10"/>
</file>

<file path=xl/ctrlProps/ctrlProp42.xml><?xml version="1.0" encoding="utf-8"?>
<formControlPr xmlns="http://schemas.microsoft.com/office/spreadsheetml/2009/9/main" objectType="Scroll" dx="15" fmlaLink="$I$9" horiz="1" max="100" page="5" val="100"/>
</file>

<file path=xl/ctrlProps/ctrlProp43.xml><?xml version="1.0" encoding="utf-8"?>
<formControlPr xmlns="http://schemas.microsoft.com/office/spreadsheetml/2009/9/main" objectType="Scroll" dx="15" fmlaLink="$I$20" horiz="1" max="20" page="0" val="10"/>
</file>

<file path=xl/ctrlProps/ctrlProp44.xml><?xml version="1.0" encoding="utf-8"?>
<formControlPr xmlns="http://schemas.microsoft.com/office/spreadsheetml/2009/9/main" objectType="Scroll" dx="15" fmlaLink="$I$9" horiz="1" max="100" page="5" val="42"/>
</file>

<file path=xl/ctrlProps/ctrlProp45.xml><?xml version="1.0" encoding="utf-8"?>
<formControlPr xmlns="http://schemas.microsoft.com/office/spreadsheetml/2009/9/main" objectType="Scroll" dx="15" fmlaLink="$I$20" horiz="1" max="20" page="0" val="10"/>
</file>

<file path=xl/ctrlProps/ctrlProp46.xml><?xml version="1.0" encoding="utf-8"?>
<formControlPr xmlns="http://schemas.microsoft.com/office/spreadsheetml/2009/9/main" objectType="Scroll" dx="15" fmlaLink="$I$9" horiz="1" max="100" page="5" val="60"/>
</file>

<file path=xl/ctrlProps/ctrlProp47.xml><?xml version="1.0" encoding="utf-8"?>
<formControlPr xmlns="http://schemas.microsoft.com/office/spreadsheetml/2009/9/main" objectType="Scroll" dx="15" fmlaLink="$I$20" horiz="1" max="20" page="0" val="10"/>
</file>

<file path=xl/ctrlProps/ctrlProp48.xml><?xml version="1.0" encoding="utf-8"?>
<formControlPr xmlns="http://schemas.microsoft.com/office/spreadsheetml/2009/9/main" objectType="Scroll" dx="15" fmlaLink="$I$9" horiz="1" max="100" page="5" val="80"/>
</file>

<file path=xl/ctrlProps/ctrlProp49.xml><?xml version="1.0" encoding="utf-8"?>
<formControlPr xmlns="http://schemas.microsoft.com/office/spreadsheetml/2009/9/main" objectType="Scroll" dx="15" fmlaLink="$I$20" horiz="1" max="20" page="0" val="10"/>
</file>

<file path=xl/ctrlProps/ctrlProp50.xml><?xml version="1.0" encoding="utf-8"?>
<formControlPr xmlns="http://schemas.microsoft.com/office/spreadsheetml/2009/9/main" objectType="Scroll" dx="15" fmlaLink="$I$9" horiz="1" max="100" page="5" val="100"/>
</file>

<file path=xl/ctrlProps/ctrlProp51.xml><?xml version="1.0" encoding="utf-8"?>
<formControlPr xmlns="http://schemas.microsoft.com/office/spreadsheetml/2009/9/main" objectType="Scroll" dx="15" fmlaLink="$I$20" horiz="1" max="20" page="0" val="10"/>
</file>

<file path=xl/ctrlProps/ctrlProp52.xml><?xml version="1.0" encoding="utf-8"?>
<formControlPr xmlns="http://schemas.microsoft.com/office/spreadsheetml/2009/9/main" objectType="Scroll" dx="15" fmlaLink="$I$9" horiz="1" max="100" page="5" val="42"/>
</file>

<file path=xl/ctrlProps/ctrlProp53.xml><?xml version="1.0" encoding="utf-8"?>
<formControlPr xmlns="http://schemas.microsoft.com/office/spreadsheetml/2009/9/main" objectType="Scroll" dx="15" fmlaLink="$I$20" horiz="1" max="20" page="0" val="10"/>
</file>

<file path=xl/ctrlProps/ctrlProp54.xml><?xml version="1.0" encoding="utf-8"?>
<formControlPr xmlns="http://schemas.microsoft.com/office/spreadsheetml/2009/9/main" objectType="Scroll" dx="15" fmlaLink="$I$9" horiz="1" max="100" page="5" val="60"/>
</file>

<file path=xl/ctrlProps/ctrlProp55.xml><?xml version="1.0" encoding="utf-8"?>
<formControlPr xmlns="http://schemas.microsoft.com/office/spreadsheetml/2009/9/main" objectType="Scroll" dx="15" fmlaLink="$I$20" horiz="1" max="20" page="0" val="10"/>
</file>

<file path=xl/ctrlProps/ctrlProp56.xml><?xml version="1.0" encoding="utf-8"?>
<formControlPr xmlns="http://schemas.microsoft.com/office/spreadsheetml/2009/9/main" objectType="Scroll" dx="15" fmlaLink="$I$9" horiz="1" max="100" page="5" val="80"/>
</file>

<file path=xl/ctrlProps/ctrlProp57.xml><?xml version="1.0" encoding="utf-8"?>
<formControlPr xmlns="http://schemas.microsoft.com/office/spreadsheetml/2009/9/main" objectType="Scroll" dx="15" fmlaLink="$I$20" horiz="1" max="20" page="0" val="10"/>
</file>

<file path=xl/ctrlProps/ctrlProp58.xml><?xml version="1.0" encoding="utf-8"?>
<formControlPr xmlns="http://schemas.microsoft.com/office/spreadsheetml/2009/9/main" objectType="Scroll" dx="15" fmlaLink="$I$9" horiz="1" max="100" page="5" val="100"/>
</file>

<file path=xl/ctrlProps/ctrlProp59.xml><?xml version="1.0" encoding="utf-8"?>
<formControlPr xmlns="http://schemas.microsoft.com/office/spreadsheetml/2009/9/main" objectType="Scroll" dx="15" fmlaLink="$I$20" horiz="1" max="20" page="0" val="10"/>
</file>

<file path=xl/ctrlProps/ctrlProp60.xml><?xml version="1.0" encoding="utf-8"?>
<formControlPr xmlns="http://schemas.microsoft.com/office/spreadsheetml/2009/9/main" objectType="Scroll" dx="15" fmlaLink="$I$9" horiz="1" max="100" page="5" val="42"/>
</file>

<file path=xl/ctrlProps/ctrlProp61.xml><?xml version="1.0" encoding="utf-8"?>
<formControlPr xmlns="http://schemas.microsoft.com/office/spreadsheetml/2009/9/main" objectType="Scroll" dx="15" fmlaLink="$I$20" horiz="1" max="20" page="0" val="10"/>
</file>

<file path=xl/ctrlProps/ctrlProp62.xml><?xml version="1.0" encoding="utf-8"?>
<formControlPr xmlns="http://schemas.microsoft.com/office/spreadsheetml/2009/9/main" objectType="Scroll" dx="15" fmlaLink="$I$9" horiz="1" max="100" page="5" val="60"/>
</file>

<file path=xl/ctrlProps/ctrlProp63.xml><?xml version="1.0" encoding="utf-8"?>
<formControlPr xmlns="http://schemas.microsoft.com/office/spreadsheetml/2009/9/main" objectType="Scroll" dx="15" fmlaLink="$I$20" horiz="1" max="20" page="0" val="10"/>
</file>

<file path=xl/ctrlProps/ctrlProp64.xml><?xml version="1.0" encoding="utf-8"?>
<formControlPr xmlns="http://schemas.microsoft.com/office/spreadsheetml/2009/9/main" objectType="Scroll" dx="15" fmlaLink="$I$9" horiz="1" max="100" page="5" val="80"/>
</file>

<file path=xl/ctrlProps/ctrlProp65.xml><?xml version="1.0" encoding="utf-8"?>
<formControlPr xmlns="http://schemas.microsoft.com/office/spreadsheetml/2009/9/main" objectType="Scroll" dx="15" fmlaLink="$I$20" horiz="1" max="20" page="0" val="10"/>
</file>

<file path=xl/ctrlProps/ctrlProp66.xml><?xml version="1.0" encoding="utf-8"?>
<formControlPr xmlns="http://schemas.microsoft.com/office/spreadsheetml/2009/9/main" objectType="Scroll" dx="15" fmlaLink="$I$9" horiz="1" max="100" page="5" val="100"/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.xml"/><Relationship Id="rId13" Type="http://schemas.openxmlformats.org/officeDocument/2006/relationships/chart" Target="../charts/chart14.xml"/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12" Type="http://schemas.openxmlformats.org/officeDocument/2006/relationships/chart" Target="../charts/chart13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11" Type="http://schemas.openxmlformats.org/officeDocument/2006/relationships/chart" Target="../charts/chart12.xml"/><Relationship Id="rId5" Type="http://schemas.openxmlformats.org/officeDocument/2006/relationships/chart" Target="../charts/chart6.xml"/><Relationship Id="rId10" Type="http://schemas.openxmlformats.org/officeDocument/2006/relationships/chart" Target="../charts/chart11.xml"/><Relationship Id="rId4" Type="http://schemas.openxmlformats.org/officeDocument/2006/relationships/chart" Target="../charts/chart5.xml"/><Relationship Id="rId9" Type="http://schemas.openxmlformats.org/officeDocument/2006/relationships/chart" Target="../charts/chart10.xml"/><Relationship Id="rId14" Type="http://schemas.openxmlformats.org/officeDocument/2006/relationships/chart" Target="../charts/chart15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7.xml"/><Relationship Id="rId1" Type="http://schemas.openxmlformats.org/officeDocument/2006/relationships/chart" Target="../charts/chart26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9.xml"/><Relationship Id="rId1" Type="http://schemas.openxmlformats.org/officeDocument/2006/relationships/chart" Target="../charts/chart28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3.xml"/><Relationship Id="rId1" Type="http://schemas.openxmlformats.org/officeDocument/2006/relationships/chart" Target="../charts/chart32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chart" Target="../charts/chart34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7.xml"/><Relationship Id="rId1" Type="http://schemas.openxmlformats.org/officeDocument/2006/relationships/chart" Target="../charts/chart36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9.xml"/><Relationship Id="rId1" Type="http://schemas.openxmlformats.org/officeDocument/2006/relationships/chart" Target="../charts/chart38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1.xml"/><Relationship Id="rId1" Type="http://schemas.openxmlformats.org/officeDocument/2006/relationships/chart" Target="../charts/chart40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3.xml"/><Relationship Id="rId1" Type="http://schemas.openxmlformats.org/officeDocument/2006/relationships/chart" Target="../charts/chart42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5.xml"/><Relationship Id="rId1" Type="http://schemas.openxmlformats.org/officeDocument/2006/relationships/chart" Target="../charts/chart44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7.xml"/><Relationship Id="rId1" Type="http://schemas.openxmlformats.org/officeDocument/2006/relationships/chart" Target="../charts/chart46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9.xml"/><Relationship Id="rId1" Type="http://schemas.openxmlformats.org/officeDocument/2006/relationships/chart" Target="../charts/chart48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1.xml"/><Relationship Id="rId1" Type="http://schemas.openxmlformats.org/officeDocument/2006/relationships/chart" Target="../charts/chart50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3.xml"/><Relationship Id="rId1" Type="http://schemas.openxmlformats.org/officeDocument/2006/relationships/chart" Target="../charts/chart52.xm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5.xml"/><Relationship Id="rId1" Type="http://schemas.openxmlformats.org/officeDocument/2006/relationships/chart" Target="../charts/chart54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7.xml"/><Relationship Id="rId1" Type="http://schemas.openxmlformats.org/officeDocument/2006/relationships/chart" Target="../charts/chart56.xm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9.xml"/><Relationship Id="rId1" Type="http://schemas.openxmlformats.org/officeDocument/2006/relationships/chart" Target="../charts/chart58.xm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1.xml"/><Relationship Id="rId1" Type="http://schemas.openxmlformats.org/officeDocument/2006/relationships/chart" Target="../charts/chart60.xm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3.xml"/><Relationship Id="rId1" Type="http://schemas.openxmlformats.org/officeDocument/2006/relationships/chart" Target="../charts/chart62.xm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5.xml"/><Relationship Id="rId1" Type="http://schemas.openxmlformats.org/officeDocument/2006/relationships/chart" Target="../charts/chart64.xm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7.xml"/><Relationship Id="rId1" Type="http://schemas.openxmlformats.org/officeDocument/2006/relationships/chart" Target="../charts/chart66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9.xml"/><Relationship Id="rId1" Type="http://schemas.openxmlformats.org/officeDocument/2006/relationships/chart" Target="../charts/chart68.xm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1.xml"/><Relationship Id="rId1" Type="http://schemas.openxmlformats.org/officeDocument/2006/relationships/chart" Target="../charts/chart70.xm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3.xml"/><Relationship Id="rId1" Type="http://schemas.openxmlformats.org/officeDocument/2006/relationships/chart" Target="../charts/chart72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5.xml"/><Relationship Id="rId1" Type="http://schemas.openxmlformats.org/officeDocument/2006/relationships/chart" Target="../charts/chart74.xm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7.xml"/><Relationship Id="rId1" Type="http://schemas.openxmlformats.org/officeDocument/2006/relationships/chart" Target="../charts/chart76.xm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9.xml"/><Relationship Id="rId1" Type="http://schemas.openxmlformats.org/officeDocument/2006/relationships/chart" Target="../charts/chart7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101600</xdr:colOff>
      <xdr:row>3</xdr:row>
      <xdr:rowOff>127000</xdr:rowOff>
    </xdr:from>
    <xdr:to>
      <xdr:col>15</xdr:col>
      <xdr:colOff>1155700</xdr:colOff>
      <xdr:row>8</xdr:row>
      <xdr:rowOff>1206500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1689100" y="2984500"/>
          <a:ext cx="17564100" cy="7429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GB" sz="1800"/>
        </a:p>
        <a:p>
          <a:r>
            <a:rPr lang="en-GB" sz="1800" b="1"/>
            <a:t>LIST OF</a:t>
          </a:r>
          <a:r>
            <a:rPr lang="en-GB" sz="1800" b="1" baseline="0"/>
            <a:t> INCLUDED TABS:</a:t>
          </a:r>
        </a:p>
        <a:p>
          <a:endParaRPr lang="en-GB" sz="1800" baseline="0"/>
        </a:p>
        <a:p>
          <a:r>
            <a:rPr lang="en-GB" sz="1800" baseline="0"/>
            <a:t>TAB 1 - THIS PAGE</a:t>
          </a:r>
        </a:p>
        <a:p>
          <a:endParaRPr lang="en-GB" sz="1800"/>
        </a:p>
        <a:p>
          <a:r>
            <a:rPr lang="en-GB" sz="1800"/>
            <a:t>TAB 2</a:t>
          </a:r>
          <a:r>
            <a:rPr lang="en-GB" sz="1800" baseline="0"/>
            <a:t> - Tool Demo - A DEMONSTATION OF A POTENTIAL OUTPUT TOOL</a:t>
          </a:r>
        </a:p>
        <a:p>
          <a:endParaRPr lang="en-GB" sz="1800" baseline="0"/>
        </a:p>
        <a:p>
          <a:r>
            <a:rPr lang="en-GB" sz="1800" baseline="0">
              <a:solidFill>
                <a:schemeClr val="accent6">
                  <a:lumMod val="60000"/>
                  <a:lumOff val="40000"/>
                </a:schemeClr>
              </a:solidFill>
            </a:rPr>
            <a:t>TAB 3 - Results From Calcs - A SUMMARY OF DATA FROM RESEARCH SECTION</a:t>
          </a:r>
        </a:p>
        <a:p>
          <a:endParaRPr lang="en-GB" sz="1800" baseline="0"/>
        </a:p>
        <a:p>
          <a:r>
            <a:rPr lang="en-GB" sz="1800" baseline="0">
              <a:solidFill>
                <a:schemeClr val="accent6">
                  <a:lumMod val="50000"/>
                </a:schemeClr>
              </a:solidFill>
            </a:rPr>
            <a:t>TAB 4 - Summary, Results From Sheets - A SUMMARY OF RESULTS COMING BACK FROM CALCS SHEETS (TABS 5 to 36)</a:t>
          </a:r>
        </a:p>
        <a:p>
          <a:endParaRPr lang="en-GB" sz="1800" baseline="0"/>
        </a:p>
        <a:p>
          <a:r>
            <a:rPr lang="en-GB" sz="1800" baseline="0">
              <a:solidFill>
                <a:schemeClr val="accent5">
                  <a:lumMod val="60000"/>
                  <a:lumOff val="40000"/>
                </a:schemeClr>
              </a:solidFill>
            </a:rPr>
            <a:t>TABS 5 to 8 - CALCS FOR ARCHETYPE 1, BUSINESS AS USUAL (BUA), </a:t>
          </a:r>
          <a:r>
            <a:rPr lang="en-GB" sz="1800" baseline="0">
              <a:solidFill>
                <a:schemeClr val="accent5">
                  <a:lumMod val="40000"/>
                  <a:lumOff val="60000"/>
                </a:schemeClr>
              </a:solidFill>
            </a:rPr>
            <a:t>F=0.419, </a:t>
          </a:r>
          <a:r>
            <a:rPr lang="en-GB" sz="1800" baseline="0">
              <a:solidFill>
                <a:schemeClr val="accent5">
                  <a:lumMod val="60000"/>
                  <a:lumOff val="40000"/>
                </a:schemeClr>
              </a:solidFill>
            </a:rPr>
            <a:t>0.6, </a:t>
          </a:r>
          <a:r>
            <a:rPr lang="en-GB" sz="1800" baseline="0">
              <a:solidFill>
                <a:schemeClr val="accent5">
                  <a:lumMod val="75000"/>
                </a:schemeClr>
              </a:solidFill>
            </a:rPr>
            <a:t>0.8, </a:t>
          </a:r>
          <a:r>
            <a:rPr lang="en-GB" sz="1800" baseline="0">
              <a:solidFill>
                <a:schemeClr val="accent5">
                  <a:lumMod val="50000"/>
                </a:schemeClr>
              </a:solidFill>
            </a:rPr>
            <a:t>1.0,</a:t>
          </a:r>
        </a:p>
        <a:p>
          <a:endParaRPr lang="en-GB" sz="1800" baseline="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800" baseline="0">
              <a:solidFill>
                <a:schemeClr val="accent4">
                  <a:lumMod val="60000"/>
                  <a:lumOff val="40000"/>
                </a:schemeClr>
              </a:solidFill>
            </a:rPr>
            <a:t>TABS 9 to 12 - CALCS FOR ARCHETYPE 1, MAXIMUM CONVERSION (MAX), </a:t>
          </a:r>
          <a:r>
            <a:rPr lang="en-GB" sz="1800" baseline="0">
              <a:solidFill>
                <a:schemeClr val="accent4">
                  <a:lumMod val="40000"/>
                  <a:lumOff val="60000"/>
                </a:schemeClr>
              </a:solidFill>
            </a:rPr>
            <a:t>F=0.419, </a:t>
          </a:r>
          <a:r>
            <a:rPr lang="en-GB" sz="1800" baseline="0">
              <a:solidFill>
                <a:schemeClr val="accent4">
                  <a:lumMod val="60000"/>
                  <a:lumOff val="40000"/>
                </a:schemeClr>
              </a:solidFill>
            </a:rPr>
            <a:t>0.6, </a:t>
          </a:r>
          <a:r>
            <a:rPr lang="en-GB" sz="1800" baseline="0">
              <a:solidFill>
                <a:schemeClr val="accent4">
                  <a:lumMod val="75000"/>
                </a:schemeClr>
              </a:solidFill>
            </a:rPr>
            <a:t>0.8, </a:t>
          </a:r>
          <a:r>
            <a:rPr lang="en-GB" sz="1800" baseline="0">
              <a:solidFill>
                <a:schemeClr val="accent4">
                  <a:lumMod val="50000"/>
                </a:schemeClr>
              </a:solidFill>
            </a:rPr>
            <a:t>1.0,</a:t>
          </a:r>
          <a:endParaRPr lang="en-GB" sz="1800">
            <a:solidFill>
              <a:schemeClr val="accent4">
                <a:lumMod val="50000"/>
              </a:schemeClr>
            </a:solidFill>
          </a:endParaRPr>
        </a:p>
        <a:p>
          <a:endParaRPr lang="en-GB" sz="1800" baseline="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800" baseline="0">
              <a:solidFill>
                <a:schemeClr val="accent3">
                  <a:lumMod val="60000"/>
                  <a:lumOff val="40000"/>
                </a:schemeClr>
              </a:solidFill>
            </a:rPr>
            <a:t>TABS 13 to 16 - CALCS FOR ARCHETYPE 2, (BUA), </a:t>
          </a:r>
          <a:r>
            <a:rPr lang="en-GB" sz="1800" baseline="0">
              <a:solidFill>
                <a:schemeClr val="accent3">
                  <a:lumMod val="40000"/>
                  <a:lumOff val="60000"/>
                </a:schemeClr>
              </a:solidFill>
            </a:rPr>
            <a:t>F=0.419, </a:t>
          </a:r>
          <a:r>
            <a:rPr lang="en-GB" sz="1800" baseline="0">
              <a:solidFill>
                <a:schemeClr val="accent3">
                  <a:lumMod val="60000"/>
                  <a:lumOff val="40000"/>
                </a:schemeClr>
              </a:solidFill>
            </a:rPr>
            <a:t>0.6, </a:t>
          </a:r>
          <a:r>
            <a:rPr lang="en-GB" sz="1800" baseline="0">
              <a:solidFill>
                <a:schemeClr val="accent3">
                  <a:lumMod val="75000"/>
                </a:schemeClr>
              </a:solidFill>
            </a:rPr>
            <a:t>0.8, </a:t>
          </a:r>
          <a:r>
            <a:rPr lang="en-GB" sz="1800" baseline="0">
              <a:solidFill>
                <a:schemeClr val="accent3">
                  <a:lumMod val="50000"/>
                </a:schemeClr>
              </a:solidFill>
            </a:rPr>
            <a:t>1.0,</a:t>
          </a:r>
        </a:p>
        <a:p>
          <a:endParaRPr lang="en-GB" sz="1800" baseline="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800" baseline="0">
              <a:solidFill>
                <a:schemeClr val="accent2">
                  <a:lumMod val="60000"/>
                  <a:lumOff val="40000"/>
                </a:schemeClr>
              </a:solidFill>
            </a:rPr>
            <a:t>TABS 17 to 20 - CALCS FOR ARCHETYPE 2, (MAX), </a:t>
          </a:r>
          <a:r>
            <a:rPr lang="en-GB" sz="1800" baseline="0">
              <a:solidFill>
                <a:schemeClr val="accent2">
                  <a:lumMod val="40000"/>
                  <a:lumOff val="60000"/>
                </a:schemeClr>
              </a:solidFill>
            </a:rPr>
            <a:t>F=0.419, </a:t>
          </a:r>
          <a:r>
            <a:rPr lang="en-GB" sz="1800" baseline="0">
              <a:solidFill>
                <a:schemeClr val="accent2">
                  <a:lumMod val="60000"/>
                  <a:lumOff val="40000"/>
                </a:schemeClr>
              </a:solidFill>
            </a:rPr>
            <a:t>0.6, </a:t>
          </a:r>
          <a:r>
            <a:rPr lang="en-GB" sz="1800" baseline="0">
              <a:solidFill>
                <a:schemeClr val="accent2">
                  <a:lumMod val="75000"/>
                </a:schemeClr>
              </a:solidFill>
            </a:rPr>
            <a:t>0.8, </a:t>
          </a:r>
          <a:r>
            <a:rPr lang="en-GB" sz="1800" baseline="0">
              <a:solidFill>
                <a:schemeClr val="accent2">
                  <a:lumMod val="50000"/>
                </a:schemeClr>
              </a:solidFill>
            </a:rPr>
            <a:t>1.0,</a:t>
          </a:r>
        </a:p>
        <a:p>
          <a:endParaRPr lang="en-GB" sz="1800" baseline="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800" baseline="0">
              <a:solidFill>
                <a:schemeClr val="accent1">
                  <a:lumMod val="60000"/>
                  <a:lumOff val="40000"/>
                </a:schemeClr>
              </a:solidFill>
            </a:rPr>
            <a:t>TABS 21 to 24 - CALCS FOR ARCHETYPE 3, (BUA), </a:t>
          </a:r>
          <a:r>
            <a:rPr lang="en-GB" sz="1800" baseline="0">
              <a:solidFill>
                <a:schemeClr val="accent1">
                  <a:lumMod val="40000"/>
                  <a:lumOff val="60000"/>
                </a:schemeClr>
              </a:solidFill>
            </a:rPr>
            <a:t>F=0.419, </a:t>
          </a:r>
          <a:r>
            <a:rPr lang="en-GB" sz="1800" baseline="0">
              <a:solidFill>
                <a:schemeClr val="accent1">
                  <a:lumMod val="60000"/>
                  <a:lumOff val="40000"/>
                </a:schemeClr>
              </a:solidFill>
            </a:rPr>
            <a:t>0.6, </a:t>
          </a:r>
          <a:r>
            <a:rPr lang="en-GB" sz="1800" baseline="0">
              <a:solidFill>
                <a:schemeClr val="accent1">
                  <a:lumMod val="75000"/>
                </a:schemeClr>
              </a:solidFill>
            </a:rPr>
            <a:t>0.8, </a:t>
          </a:r>
          <a:r>
            <a:rPr lang="en-GB" sz="1800" baseline="0">
              <a:solidFill>
                <a:schemeClr val="accent1">
                  <a:lumMod val="50000"/>
                </a:schemeClr>
              </a:solidFill>
            </a:rPr>
            <a:t>1.0,</a:t>
          </a:r>
        </a:p>
        <a:p>
          <a:endParaRPr lang="en-GB" sz="1800" baseline="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800" baseline="0">
              <a:solidFill>
                <a:schemeClr val="tx2">
                  <a:lumMod val="50000"/>
                  <a:lumOff val="50000"/>
                </a:schemeClr>
              </a:solidFill>
            </a:rPr>
            <a:t>TABS 25 to 28 - CALCS FOR ARCHETYPE 3, (MAX), </a:t>
          </a:r>
          <a:r>
            <a:rPr lang="en-GB" sz="1800" baseline="0">
              <a:solidFill>
                <a:schemeClr val="tx2">
                  <a:lumMod val="25000"/>
                  <a:lumOff val="75000"/>
                </a:schemeClr>
              </a:solidFill>
            </a:rPr>
            <a:t>F=0.419, </a:t>
          </a:r>
          <a:r>
            <a:rPr lang="en-GB" sz="1800" baseline="0">
              <a:solidFill>
                <a:schemeClr val="tx2">
                  <a:lumMod val="50000"/>
                  <a:lumOff val="50000"/>
                </a:schemeClr>
              </a:solidFill>
            </a:rPr>
            <a:t>0.6, </a:t>
          </a:r>
          <a:r>
            <a:rPr lang="en-GB" sz="1800" baseline="0">
              <a:solidFill>
                <a:schemeClr val="tx2">
                  <a:lumMod val="75000"/>
                  <a:lumOff val="25000"/>
                </a:schemeClr>
              </a:solidFill>
            </a:rPr>
            <a:t>0.8, </a:t>
          </a:r>
          <a:r>
            <a:rPr lang="en-GB" sz="1800" baseline="0">
              <a:solidFill>
                <a:schemeClr val="tx2">
                  <a:lumMod val="90000"/>
                  <a:lumOff val="10000"/>
                </a:schemeClr>
              </a:solidFill>
            </a:rPr>
            <a:t>1.0,</a:t>
          </a:r>
        </a:p>
        <a:p>
          <a:endParaRPr lang="en-GB" sz="1800" baseline="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800" baseline="0">
              <a:solidFill>
                <a:schemeClr val="bg2">
                  <a:lumMod val="50000"/>
                </a:schemeClr>
              </a:solidFill>
            </a:rPr>
            <a:t>TABS 29 to 32 - CALCS FOR ALL ARCHETYPES, (BUA), </a:t>
          </a:r>
          <a:r>
            <a:rPr lang="en-GB" sz="1800" baseline="0">
              <a:solidFill>
                <a:schemeClr val="bg2">
                  <a:lumMod val="75000"/>
                </a:schemeClr>
              </a:solidFill>
            </a:rPr>
            <a:t>F=0.419, </a:t>
          </a:r>
          <a:r>
            <a:rPr lang="en-GB" sz="1800" baseline="0">
              <a:solidFill>
                <a:schemeClr val="bg2">
                  <a:lumMod val="50000"/>
                </a:schemeClr>
              </a:solidFill>
            </a:rPr>
            <a:t>0.6, </a:t>
          </a:r>
          <a:r>
            <a:rPr lang="en-GB" sz="1800" baseline="0">
              <a:solidFill>
                <a:schemeClr val="bg2">
                  <a:lumMod val="25000"/>
                </a:schemeClr>
              </a:solidFill>
            </a:rPr>
            <a:t>0.8, </a:t>
          </a:r>
          <a:r>
            <a:rPr lang="en-GB" sz="1800" baseline="0">
              <a:solidFill>
                <a:schemeClr val="bg2">
                  <a:lumMod val="10000"/>
                </a:schemeClr>
              </a:solidFill>
            </a:rPr>
            <a:t>1.0,</a:t>
          </a:r>
        </a:p>
        <a:p>
          <a:endParaRPr lang="en-GB" sz="1800" baseline="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800" baseline="0">
              <a:solidFill>
                <a:schemeClr val="tx1">
                  <a:lumMod val="75000"/>
                  <a:lumOff val="25000"/>
                </a:schemeClr>
              </a:solidFill>
            </a:rPr>
            <a:t>TABS 33 to 36 - CALCS FOR ALL ARCHETYPES, (MAX), </a:t>
          </a:r>
          <a:r>
            <a:rPr lang="en-GB" sz="1800" baseline="0">
              <a:solidFill>
                <a:schemeClr val="tx1">
                  <a:lumMod val="65000"/>
                  <a:lumOff val="35000"/>
                </a:schemeClr>
              </a:solidFill>
            </a:rPr>
            <a:t>F=0.419, </a:t>
          </a:r>
          <a:r>
            <a:rPr lang="en-GB" sz="1800" baseline="0">
              <a:solidFill>
                <a:schemeClr val="tx1">
                  <a:lumMod val="75000"/>
                  <a:lumOff val="25000"/>
                </a:schemeClr>
              </a:solidFill>
            </a:rPr>
            <a:t>0.6, </a:t>
          </a:r>
          <a:r>
            <a:rPr lang="en-GB" sz="1800" baseline="0">
              <a:solidFill>
                <a:schemeClr val="tx1">
                  <a:lumMod val="85000"/>
                  <a:lumOff val="15000"/>
                </a:schemeClr>
              </a:solidFill>
            </a:rPr>
            <a:t>0.8, </a:t>
          </a:r>
          <a:r>
            <a:rPr lang="en-GB" sz="1800" baseline="0">
              <a:solidFill>
                <a:schemeClr val="tx1">
                  <a:lumMod val="95000"/>
                  <a:lumOff val="5000"/>
                </a:schemeClr>
              </a:solidFill>
            </a:rPr>
            <a:t>1.0,</a:t>
          </a:r>
        </a:p>
        <a:p>
          <a:endParaRPr lang="en-GB" sz="1800"/>
        </a:p>
        <a:p>
          <a:endParaRPr lang="en-GB" sz="1100"/>
        </a:p>
      </xdr:txBody>
    </xdr:sp>
    <xdr:clientData/>
  </xdr:twoCellAnchor>
  <xdr:twoCellAnchor>
    <xdr:from>
      <xdr:col>11</xdr:col>
      <xdr:colOff>419100</xdr:colOff>
      <xdr:row>4</xdr:row>
      <xdr:rowOff>749300</xdr:rowOff>
    </xdr:from>
    <xdr:to>
      <xdr:col>15</xdr:col>
      <xdr:colOff>1092200</xdr:colOff>
      <xdr:row>8</xdr:row>
      <xdr:rowOff>1143000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8D89DFA4-7335-C74E-381D-5EFA4DF013BE}"/>
            </a:ext>
          </a:extLst>
        </xdr:cNvPr>
        <xdr:cNvSpPr txBox="1"/>
      </xdr:nvSpPr>
      <xdr:spPr>
        <a:xfrm>
          <a:off x="13436600" y="4876800"/>
          <a:ext cx="5753100" cy="5473700"/>
        </a:xfrm>
        <a:prstGeom prst="rect">
          <a:avLst/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lang="en-GB" sz="4000">
              <a:latin typeface="Eurostile" panose="020B0504020202050204" pitchFamily="34" charset="77"/>
            </a:rPr>
            <a:t>All tabs</a:t>
          </a:r>
          <a:r>
            <a:rPr lang="en-GB" sz="4000" baseline="0">
              <a:latin typeface="Eurostile" panose="020B0504020202050204" pitchFamily="34" charset="77"/>
            </a:rPr>
            <a:t> contain interactive data sets, but altering the data in these tabs will affect the operation of the demonstartion tool.</a:t>
          </a:r>
        </a:p>
        <a:p>
          <a:pPr algn="l"/>
          <a:r>
            <a:rPr lang="en-GB" sz="4000" baseline="0">
              <a:latin typeface="Eurostile" panose="020B0504020202050204" pitchFamily="34" charset="77"/>
            </a:rPr>
            <a:t>It is recommended that </a:t>
          </a:r>
          <a:r>
            <a:rPr lang="en-GB" sz="4000" baseline="0">
              <a:solidFill>
                <a:srgbClr val="C00000"/>
              </a:solidFill>
              <a:latin typeface="Eurostile" panose="020B0504020202050204" pitchFamily="34" charset="77"/>
            </a:rPr>
            <a:t>these are not operated.</a:t>
          </a:r>
          <a:endParaRPr lang="en-GB" sz="4000">
            <a:solidFill>
              <a:srgbClr val="C00000"/>
            </a:solidFill>
            <a:latin typeface="Eurostile" panose="020B0504020202050204" pitchFamily="34" charset="77"/>
          </a:endParaRPr>
        </a:p>
      </xdr:txBody>
    </xdr:sp>
    <xdr:clientData/>
  </xdr:twoCellAnchor>
  <xdr:twoCellAnchor>
    <xdr:from>
      <xdr:col>10</xdr:col>
      <xdr:colOff>787400</xdr:colOff>
      <xdr:row>4</xdr:row>
      <xdr:rowOff>762000</xdr:rowOff>
    </xdr:from>
    <xdr:to>
      <xdr:col>11</xdr:col>
      <xdr:colOff>342900</xdr:colOff>
      <xdr:row>8</xdr:row>
      <xdr:rowOff>1104900</xdr:rowOff>
    </xdr:to>
    <xdr:sp macro="" textlink="">
      <xdr:nvSpPr>
        <xdr:cNvPr id="4" name="Right Brace 3">
          <a:extLst>
            <a:ext uri="{FF2B5EF4-FFF2-40B4-BE49-F238E27FC236}">
              <a16:creationId xmlns:a16="http://schemas.microsoft.com/office/drawing/2014/main" id="{ABCF6A36-333D-06D4-C2C7-F992CA61A6C6}"/>
            </a:ext>
          </a:extLst>
        </xdr:cNvPr>
        <xdr:cNvSpPr/>
      </xdr:nvSpPr>
      <xdr:spPr>
        <a:xfrm>
          <a:off x="12534900" y="4889500"/>
          <a:ext cx="825500" cy="5422900"/>
        </a:xfrm>
        <a:prstGeom prst="rightBrace">
          <a:avLst/>
        </a:prstGeom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  <xdr:txBody>
        <a:bodyPr rtlCol="0" anchor="ctr"/>
        <a:lstStyle/>
        <a:p>
          <a:pPr algn="l"/>
          <a:endParaRPr lang="en-GB" sz="1100"/>
        </a:p>
      </xdr:txBody>
    </xdr:sp>
    <xdr:clientData/>
  </xdr:twoCellAnchor>
  <xdr:twoCellAnchor>
    <xdr:from>
      <xdr:col>2</xdr:col>
      <xdr:colOff>177800</xdr:colOff>
      <xdr:row>4</xdr:row>
      <xdr:rowOff>685800</xdr:rowOff>
    </xdr:from>
    <xdr:to>
      <xdr:col>15</xdr:col>
      <xdr:colOff>1219200</xdr:colOff>
      <xdr:row>4</xdr:row>
      <xdr:rowOff>698500</xdr:rowOff>
    </xdr:to>
    <xdr:cxnSp macro="">
      <xdr:nvCxnSpPr>
        <xdr:cNvPr id="6" name="Straight Connector 5">
          <a:extLst>
            <a:ext uri="{FF2B5EF4-FFF2-40B4-BE49-F238E27FC236}">
              <a16:creationId xmlns:a16="http://schemas.microsoft.com/office/drawing/2014/main" id="{110E2223-F303-C984-95B5-BD769337D332}"/>
            </a:ext>
          </a:extLst>
        </xdr:cNvPr>
        <xdr:cNvCxnSpPr/>
      </xdr:nvCxnSpPr>
      <xdr:spPr>
        <a:xfrm flipV="1">
          <a:off x="1765300" y="4813300"/>
          <a:ext cx="17551400" cy="12700"/>
        </a:xfrm>
        <a:prstGeom prst="line">
          <a:avLst/>
        </a:prstGeom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7</xdr:col>
      <xdr:colOff>419100</xdr:colOff>
      <xdr:row>4</xdr:row>
      <xdr:rowOff>152400</xdr:rowOff>
    </xdr:from>
    <xdr:to>
      <xdr:col>15</xdr:col>
      <xdr:colOff>1092200</xdr:colOff>
      <xdr:row>4</xdr:row>
      <xdr:rowOff>622300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195DE46C-DDEA-BA47-B7B1-FF5BF9257449}"/>
            </a:ext>
          </a:extLst>
        </xdr:cNvPr>
        <xdr:cNvSpPr txBox="1"/>
      </xdr:nvSpPr>
      <xdr:spPr>
        <a:xfrm>
          <a:off x="8356600" y="4279900"/>
          <a:ext cx="10833100" cy="469900"/>
        </a:xfrm>
        <a:prstGeom prst="rect">
          <a:avLst/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lang="en-GB" sz="2400">
              <a:latin typeface="Eurostile" panose="020B0504020202050204" pitchFamily="34" charset="77"/>
            </a:rPr>
            <a:t>This tab</a:t>
          </a:r>
          <a:r>
            <a:rPr lang="en-GB" sz="2400" baseline="0">
              <a:latin typeface="Eurostile" panose="020B0504020202050204" pitchFamily="34" charset="77"/>
            </a:rPr>
            <a:t> contains </a:t>
          </a:r>
          <a:r>
            <a:rPr lang="en-GB" sz="2400" b="1" baseline="0">
              <a:solidFill>
                <a:srgbClr val="92D050"/>
              </a:solidFill>
              <a:latin typeface="Eurostile" panose="020B0504020202050204" pitchFamily="34" charset="77"/>
            </a:rPr>
            <a:t>interactive elements</a:t>
          </a:r>
          <a:r>
            <a:rPr lang="en-GB" sz="2400" baseline="0">
              <a:latin typeface="Eurostile" panose="020B0504020202050204" pitchFamily="34" charset="77"/>
            </a:rPr>
            <a:t>. Follow the instructions to operate controls.</a:t>
          </a:r>
          <a:endParaRPr lang="en-GB" sz="2400">
            <a:solidFill>
              <a:srgbClr val="C00000"/>
            </a:solidFill>
            <a:latin typeface="Eurostile" panose="020B0504020202050204" pitchFamily="34" charset="77"/>
          </a:endParaRPr>
        </a:p>
      </xdr:txBody>
    </xdr:sp>
    <xdr:clientData/>
  </xdr:twoCellAnchor>
  <xdr:twoCellAnchor>
    <xdr:from>
      <xdr:col>2</xdr:col>
      <xdr:colOff>177800</xdr:colOff>
      <xdr:row>4</xdr:row>
      <xdr:rowOff>76200</xdr:rowOff>
    </xdr:from>
    <xdr:to>
      <xdr:col>15</xdr:col>
      <xdr:colOff>1219200</xdr:colOff>
      <xdr:row>4</xdr:row>
      <xdr:rowOff>88900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D69F4187-4C01-9D45-B4D5-7C070605679D}"/>
            </a:ext>
          </a:extLst>
        </xdr:cNvPr>
        <xdr:cNvCxnSpPr/>
      </xdr:nvCxnSpPr>
      <xdr:spPr>
        <a:xfrm flipV="1">
          <a:off x="1765300" y="4203700"/>
          <a:ext cx="17551400" cy="12700"/>
        </a:xfrm>
        <a:prstGeom prst="line">
          <a:avLst/>
        </a:prstGeom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381000</xdr:colOff>
      <xdr:row>3</xdr:row>
      <xdr:rowOff>482600</xdr:rowOff>
    </xdr:from>
    <xdr:to>
      <xdr:col>3</xdr:col>
      <xdr:colOff>76200</xdr:colOff>
      <xdr:row>3</xdr:row>
      <xdr:rowOff>889000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98500" y="3340100"/>
          <a:ext cx="2235200" cy="4064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800" b="0" i="0">
              <a:solidFill>
                <a:schemeClr val="bg1"/>
              </a:solidFill>
              <a:latin typeface="Eurostile" panose="020B0504020202050204" pitchFamily="34" charset="77"/>
            </a:rPr>
            <a:t>Forest Success Index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571500</xdr:colOff>
          <xdr:row>3</xdr:row>
          <xdr:rowOff>482600</xdr:rowOff>
        </xdr:from>
        <xdr:to>
          <xdr:col>6</xdr:col>
          <xdr:colOff>1193800</xdr:colOff>
          <xdr:row>3</xdr:row>
          <xdr:rowOff>863600</xdr:rowOff>
        </xdr:to>
        <xdr:sp macro="" textlink="">
          <xdr:nvSpPr>
            <xdr:cNvPr id="38913" name="Scroll Bar 1" hidden="1">
              <a:extLst>
                <a:ext uri="{63B3BB69-23CF-44E3-9099-C40C66FF867C}">
                  <a14:compatExt spid="_x0000_s38913"/>
                </a:ext>
                <a:ext uri="{FF2B5EF4-FFF2-40B4-BE49-F238E27FC236}">
                  <a16:creationId xmlns:a16="http://schemas.microsoft.com/office/drawing/2014/main" id="{00000000-0008-0000-0100-000001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495300</xdr:colOff>
      <xdr:row>3</xdr:row>
      <xdr:rowOff>965200</xdr:rowOff>
    </xdr:from>
    <xdr:to>
      <xdr:col>3</xdr:col>
      <xdr:colOff>1028700</xdr:colOff>
      <xdr:row>4</xdr:row>
      <xdr:rowOff>101600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3352800" y="3822700"/>
          <a:ext cx="533400" cy="4064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800" b="0" i="0">
              <a:solidFill>
                <a:schemeClr val="bg1"/>
              </a:solidFill>
              <a:latin typeface="Eurostile" panose="020B0504020202050204" pitchFamily="34" charset="77"/>
            </a:rPr>
            <a:t>0.0</a:t>
          </a:r>
        </a:p>
      </xdr:txBody>
    </xdr:sp>
    <xdr:clientData/>
  </xdr:twoCellAnchor>
  <xdr:twoCellAnchor>
    <xdr:from>
      <xdr:col>6</xdr:col>
      <xdr:colOff>736600</xdr:colOff>
      <xdr:row>3</xdr:row>
      <xdr:rowOff>990600</xdr:rowOff>
    </xdr:from>
    <xdr:to>
      <xdr:col>7</xdr:col>
      <xdr:colOff>0</xdr:colOff>
      <xdr:row>4</xdr:row>
      <xdr:rowOff>127000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7404100" y="3848100"/>
          <a:ext cx="533400" cy="4064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800" b="0" i="0">
              <a:solidFill>
                <a:schemeClr val="bg1"/>
              </a:solidFill>
              <a:latin typeface="Eurostile" panose="020B0504020202050204" pitchFamily="34" charset="77"/>
            </a:rPr>
            <a:t>1.0</a:t>
          </a:r>
        </a:p>
      </xdr:txBody>
    </xdr:sp>
    <xdr:clientData/>
  </xdr:twoCellAnchor>
  <xdr:twoCellAnchor>
    <xdr:from>
      <xdr:col>4</xdr:col>
      <xdr:colOff>1003300</xdr:colOff>
      <xdr:row>3</xdr:row>
      <xdr:rowOff>952500</xdr:rowOff>
    </xdr:from>
    <xdr:to>
      <xdr:col>5</xdr:col>
      <xdr:colOff>584200</xdr:colOff>
      <xdr:row>4</xdr:row>
      <xdr:rowOff>152400</xdr:rowOff>
    </xdr:to>
    <xdr:sp macro="" textlink="$AE$10">
      <xdr:nvSpPr>
        <xdr:cNvPr id="6" name="TextBox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5130800" y="3810000"/>
          <a:ext cx="850900" cy="4699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DBBD161B-305B-5546-A3E0-94C3D815E15A}" type="TxLink">
            <a:rPr lang="en-US" sz="2400" b="0" i="0" u="none" strike="noStrike">
              <a:solidFill>
                <a:schemeClr val="bg1"/>
              </a:solidFill>
              <a:latin typeface="Eurostile" panose="020B0504020202050204" pitchFamily="34" charset="77"/>
            </a:rPr>
            <a:pPr algn="ctr"/>
            <a:t>0.42</a:t>
          </a:fld>
          <a:endParaRPr lang="en-GB" sz="2800" b="0" i="0">
            <a:solidFill>
              <a:schemeClr val="bg1"/>
            </a:solidFill>
            <a:latin typeface="Eurostile" panose="020B0504020202050204" pitchFamily="34" charset="77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558800</xdr:colOff>
          <xdr:row>4</xdr:row>
          <xdr:rowOff>508000</xdr:rowOff>
        </xdr:from>
        <xdr:to>
          <xdr:col>6</xdr:col>
          <xdr:colOff>1181100</xdr:colOff>
          <xdr:row>4</xdr:row>
          <xdr:rowOff>927100</xdr:rowOff>
        </xdr:to>
        <xdr:sp macro="" textlink="">
          <xdr:nvSpPr>
            <xdr:cNvPr id="38915" name="Scroll Bar 3" hidden="1">
              <a:extLst>
                <a:ext uri="{63B3BB69-23CF-44E3-9099-C40C66FF867C}">
                  <a14:compatExt spid="_x0000_s38915"/>
                </a:ext>
                <a:ext uri="{FF2B5EF4-FFF2-40B4-BE49-F238E27FC236}">
                  <a16:creationId xmlns:a16="http://schemas.microsoft.com/office/drawing/2014/main" id="{00000000-0008-0000-0100-0000039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</xdr:col>
      <xdr:colOff>406400</xdr:colOff>
      <xdr:row>4</xdr:row>
      <xdr:rowOff>520700</xdr:rowOff>
    </xdr:from>
    <xdr:to>
      <xdr:col>2</xdr:col>
      <xdr:colOff>1016000</xdr:colOff>
      <xdr:row>4</xdr:row>
      <xdr:rowOff>927100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723900" y="4648200"/>
          <a:ext cx="1879600" cy="4064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800" b="0" i="0">
              <a:solidFill>
                <a:schemeClr val="bg1"/>
              </a:solidFill>
              <a:latin typeface="Eurostile" panose="020B0504020202050204" pitchFamily="34" charset="77"/>
            </a:rPr>
            <a:t>Urgency</a:t>
          </a:r>
          <a:r>
            <a:rPr lang="en-GB" sz="1800" b="0" i="0" baseline="0">
              <a:solidFill>
                <a:schemeClr val="bg1"/>
              </a:solidFill>
              <a:latin typeface="Eurostile" panose="020B0504020202050204" pitchFamily="34" charset="77"/>
            </a:rPr>
            <a:t> of Action</a:t>
          </a:r>
          <a:endParaRPr lang="en-GB" sz="1800" b="0" i="0">
            <a:solidFill>
              <a:schemeClr val="bg1"/>
            </a:solidFill>
            <a:latin typeface="Eurostile" panose="020B0504020202050204" pitchFamily="34" charset="77"/>
          </a:endParaRPr>
        </a:p>
      </xdr:txBody>
    </xdr:sp>
    <xdr:clientData/>
  </xdr:twoCellAnchor>
  <xdr:twoCellAnchor>
    <xdr:from>
      <xdr:col>6</xdr:col>
      <xdr:colOff>609600</xdr:colOff>
      <xdr:row>4</xdr:row>
      <xdr:rowOff>1054100</xdr:rowOff>
    </xdr:from>
    <xdr:to>
      <xdr:col>6</xdr:col>
      <xdr:colOff>1244600</xdr:colOff>
      <xdr:row>5</xdr:row>
      <xdr:rowOff>304800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7277100" y="5181600"/>
          <a:ext cx="635000" cy="5207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0" i="0">
              <a:solidFill>
                <a:schemeClr val="bg1"/>
              </a:solidFill>
              <a:latin typeface="Eurostile" panose="020B0504020202050204" pitchFamily="34" charset="77"/>
            </a:rPr>
            <a:t>acting early</a:t>
          </a:r>
        </a:p>
      </xdr:txBody>
    </xdr:sp>
    <xdr:clientData/>
  </xdr:twoCellAnchor>
  <xdr:twoCellAnchor>
    <xdr:from>
      <xdr:col>3</xdr:col>
      <xdr:colOff>457200</xdr:colOff>
      <xdr:row>4</xdr:row>
      <xdr:rowOff>1041400</xdr:rowOff>
    </xdr:from>
    <xdr:to>
      <xdr:col>3</xdr:col>
      <xdr:colOff>1092200</xdr:colOff>
      <xdr:row>5</xdr:row>
      <xdr:rowOff>292100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3314700" y="5168900"/>
          <a:ext cx="635000" cy="5207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0" i="0">
              <a:solidFill>
                <a:schemeClr val="bg1"/>
              </a:solidFill>
              <a:latin typeface="Eurostile" panose="020B0504020202050204" pitchFamily="34" charset="77"/>
            </a:rPr>
            <a:t>acting late</a:t>
          </a:r>
        </a:p>
      </xdr:txBody>
    </xdr:sp>
    <xdr:clientData/>
  </xdr:twoCellAnchor>
  <xdr:twoCellAnchor>
    <xdr:from>
      <xdr:col>8</xdr:col>
      <xdr:colOff>317500</xdr:colOff>
      <xdr:row>2</xdr:row>
      <xdr:rowOff>177800</xdr:rowOff>
    </xdr:from>
    <xdr:to>
      <xdr:col>16</xdr:col>
      <xdr:colOff>838200</xdr:colOff>
      <xdr:row>8</xdr:row>
      <xdr:rowOff>88900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1054100</xdr:colOff>
      <xdr:row>4</xdr:row>
      <xdr:rowOff>1079500</xdr:rowOff>
    </xdr:from>
    <xdr:to>
      <xdr:col>5</xdr:col>
      <xdr:colOff>635000</xdr:colOff>
      <xdr:row>5</xdr:row>
      <xdr:rowOff>279400</xdr:rowOff>
    </xdr:to>
    <xdr:sp macro="" textlink="$AG$13">
      <xdr:nvSpPr>
        <xdr:cNvPr id="11" name="TextBox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5181600" y="5207000"/>
          <a:ext cx="850900" cy="4699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85F2DC3B-5DE8-604D-B3DE-E6DEEB53148D}" type="TxLink">
            <a:rPr lang="en-US" sz="2400" b="0" i="0" u="none" strike="noStrike">
              <a:solidFill>
                <a:schemeClr val="bg1"/>
              </a:solidFill>
              <a:latin typeface="Eurostile" panose="020B0504020202050204" pitchFamily="34" charset="77"/>
              <a:ea typeface="+mn-ea"/>
              <a:cs typeface="+mn-cs"/>
            </a:rPr>
            <a:pPr marL="0" indent="0" algn="ctr"/>
            <a:t>0</a:t>
          </a:fld>
          <a:endParaRPr lang="en-GB" sz="2400" b="0" i="0" u="none" strike="noStrike">
            <a:solidFill>
              <a:schemeClr val="bg1"/>
            </a:solidFill>
            <a:latin typeface="Eurostile" panose="020B0504020202050204" pitchFamily="34" charset="77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101600</xdr:colOff>
      <xdr:row>8</xdr:row>
      <xdr:rowOff>25400</xdr:rowOff>
    </xdr:from>
    <xdr:to>
      <xdr:col>2</xdr:col>
      <xdr:colOff>1168400</xdr:colOff>
      <xdr:row>8</xdr:row>
      <xdr:rowOff>1231900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419100" y="7962900"/>
          <a:ext cx="2336800" cy="12065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800" b="0" i="0">
              <a:solidFill>
                <a:schemeClr val="bg1"/>
              </a:solidFill>
              <a:latin typeface="Eurostile" panose="020B0504020202050204" pitchFamily="34" charset="77"/>
            </a:rPr>
            <a:t>Amount of Conversion to building in Timber Frame, or Mass Timber (CLT)</a:t>
          </a:r>
        </a:p>
        <a:p>
          <a:endParaRPr lang="en-GB" sz="1800" b="0" i="0">
            <a:solidFill>
              <a:schemeClr val="bg1"/>
            </a:solidFill>
            <a:latin typeface="Eurostile" panose="020B0504020202050204" pitchFamily="34" charset="77"/>
          </a:endParaRPr>
        </a:p>
      </xdr:txBody>
    </xdr:sp>
    <xdr:clientData/>
  </xdr:twoCellAnchor>
  <xdr:twoCellAnchor>
    <xdr:from>
      <xdr:col>1</xdr:col>
      <xdr:colOff>101600</xdr:colOff>
      <xdr:row>6</xdr:row>
      <xdr:rowOff>38100</xdr:rowOff>
    </xdr:from>
    <xdr:to>
      <xdr:col>2</xdr:col>
      <xdr:colOff>1168400</xdr:colOff>
      <xdr:row>6</xdr:row>
      <xdr:rowOff>1244600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419100" y="5435600"/>
          <a:ext cx="2336800" cy="12065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GB" sz="1800" b="0" i="0">
              <a:solidFill>
                <a:schemeClr val="bg1"/>
              </a:solidFill>
              <a:latin typeface="Eurostile" panose="020B0504020202050204" pitchFamily="34" charset="77"/>
            </a:rPr>
            <a:t>Building Archetype</a:t>
          </a:r>
        </a:p>
      </xdr:txBody>
    </xdr:sp>
    <xdr:clientData/>
  </xdr:twoCellAnchor>
  <xdr:twoCellAnchor>
    <xdr:from>
      <xdr:col>13</xdr:col>
      <xdr:colOff>1155700</xdr:colOff>
      <xdr:row>8</xdr:row>
      <xdr:rowOff>317500</xdr:rowOff>
    </xdr:from>
    <xdr:to>
      <xdr:col>16</xdr:col>
      <xdr:colOff>685800</xdr:colOff>
      <xdr:row>8</xdr:row>
      <xdr:rowOff>1054100</xdr:rowOff>
    </xdr:to>
    <xdr:sp macro="" textlink="$AM$10">
      <xdr:nvSpPr>
        <xdr:cNvPr id="14" name="TextBox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16713200" y="9525000"/>
          <a:ext cx="3340100" cy="736600"/>
        </a:xfrm>
        <a:prstGeom prst="rect">
          <a:avLst/>
        </a:prstGeom>
        <a:noFill/>
        <a:ln w="2857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4AB51C92-2DA1-E744-8B49-7539B4455264}" type="TxLink">
            <a:rPr lang="en-US" sz="2800" b="0" i="0" u="none" strike="noStrike">
              <a:solidFill>
                <a:srgbClr val="000000"/>
              </a:solidFill>
              <a:latin typeface="Eurostile" panose="020B0504020202050204" pitchFamily="34" charset="77"/>
              <a:ea typeface="+mn-ea"/>
              <a:cs typeface="+mn-cs"/>
            </a:rPr>
            <a:pPr marL="0" indent="0" algn="ctr"/>
            <a:t>No positive value</a:t>
          </a:fld>
          <a:endParaRPr lang="en-GB" sz="4800" b="0" i="0" u="none" strike="noStrike">
            <a:solidFill>
              <a:schemeClr val="accent6">
                <a:lumMod val="50000"/>
              </a:schemeClr>
            </a:solidFill>
            <a:latin typeface="Eurostile" panose="020B0504020202050204" pitchFamily="34" charset="77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927100</xdr:colOff>
      <xdr:row>8</xdr:row>
      <xdr:rowOff>317500</xdr:rowOff>
    </xdr:from>
    <xdr:to>
      <xdr:col>11</xdr:col>
      <xdr:colOff>368300</xdr:colOff>
      <xdr:row>8</xdr:row>
      <xdr:rowOff>1054100</xdr:rowOff>
    </xdr:to>
    <xdr:sp macro="" textlink="$AK$10">
      <xdr:nvSpPr>
        <xdr:cNvPr id="16" name="TextBox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 txBox="1"/>
      </xdr:nvSpPr>
      <xdr:spPr>
        <a:xfrm>
          <a:off x="11404600" y="9525000"/>
          <a:ext cx="1981200" cy="736600"/>
        </a:xfrm>
        <a:prstGeom prst="rect">
          <a:avLst/>
        </a:prstGeom>
        <a:noFill/>
        <a:ln w="2857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A4E069DB-240B-9144-A909-10212592FA97}" type="TxLink">
            <a:rPr lang="en-US" sz="2200" b="0" i="0" u="none" strike="noStrike">
              <a:solidFill>
                <a:srgbClr val="000000"/>
              </a:solidFill>
              <a:latin typeface="Eurostile"/>
              <a:ea typeface="+mn-ea"/>
              <a:cs typeface="+mn-cs"/>
            </a:rPr>
            <a:pPr marL="0" indent="0" algn="ctr"/>
            <a:t>-79,197</a:t>
          </a:fld>
          <a:endParaRPr lang="en-GB" sz="2400" b="0" i="0" u="none" strike="noStrike">
            <a:solidFill>
              <a:schemeClr val="accent6">
                <a:lumMod val="50000"/>
              </a:schemeClr>
            </a:solidFill>
            <a:latin typeface="Eurostile" panose="020B0504020202050204" pitchFamily="34" charset="77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165100</xdr:colOff>
      <xdr:row>8</xdr:row>
      <xdr:rowOff>342900</xdr:rowOff>
    </xdr:from>
    <xdr:to>
      <xdr:col>9</xdr:col>
      <xdr:colOff>774700</xdr:colOff>
      <xdr:row>8</xdr:row>
      <xdr:rowOff>1016000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9372600" y="9550400"/>
          <a:ext cx="1879600" cy="6731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GB" sz="1800" b="0" i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  <a:t>Total Net Benefit, tonnes CO</a:t>
          </a:r>
          <a:r>
            <a:rPr lang="en-GB" sz="1200" b="0" i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  <a:t>2</a:t>
          </a:r>
          <a:endParaRPr lang="en-GB" sz="1800" b="0" i="0">
            <a:solidFill>
              <a:schemeClr val="accent6">
                <a:lumMod val="50000"/>
              </a:schemeClr>
            </a:solidFill>
            <a:latin typeface="Eurostile" panose="020B0504020202050204" pitchFamily="34" charset="77"/>
          </a:endParaRPr>
        </a:p>
      </xdr:txBody>
    </xdr:sp>
    <xdr:clientData/>
  </xdr:twoCellAnchor>
  <xdr:twoCellAnchor>
    <xdr:from>
      <xdr:col>2</xdr:col>
      <xdr:colOff>12700</xdr:colOff>
      <xdr:row>1</xdr:row>
      <xdr:rowOff>101600</xdr:rowOff>
    </xdr:from>
    <xdr:to>
      <xdr:col>9</xdr:col>
      <xdr:colOff>1092200</xdr:colOff>
      <xdr:row>1</xdr:row>
      <xdr:rowOff>1181100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1600200" y="419100"/>
          <a:ext cx="9969500" cy="1079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7200" b="1" i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  <a:t>CARBON</a:t>
          </a:r>
        </a:p>
      </xdr:txBody>
    </xdr:sp>
    <xdr:clientData/>
  </xdr:twoCellAnchor>
  <xdr:twoCellAnchor>
    <xdr:from>
      <xdr:col>5</xdr:col>
      <xdr:colOff>25400</xdr:colOff>
      <xdr:row>0</xdr:row>
      <xdr:rowOff>304800</xdr:rowOff>
    </xdr:from>
    <xdr:to>
      <xdr:col>10</xdr:col>
      <xdr:colOff>482600</xdr:colOff>
      <xdr:row>2</xdr:row>
      <xdr:rowOff>228600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 txBox="1"/>
      </xdr:nvSpPr>
      <xdr:spPr>
        <a:xfrm>
          <a:off x="5422900" y="304800"/>
          <a:ext cx="6807200" cy="1511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4000" b="0" i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  <a:t>POOLING &amp; SEQUESTRATION ACCREDITATION SCHEME</a:t>
          </a:r>
        </a:p>
      </xdr:txBody>
    </xdr:sp>
    <xdr:clientData/>
  </xdr:twoCellAnchor>
  <xdr:twoCellAnchor editAs="oneCell">
    <xdr:from>
      <xdr:col>15</xdr:col>
      <xdr:colOff>1206500</xdr:colOff>
      <xdr:row>1</xdr:row>
      <xdr:rowOff>50800</xdr:rowOff>
    </xdr:from>
    <xdr:to>
      <xdr:col>16</xdr:col>
      <xdr:colOff>1219200</xdr:colOff>
      <xdr:row>1</xdr:row>
      <xdr:rowOff>1237057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304000" y="368300"/>
          <a:ext cx="1282700" cy="1186257"/>
        </a:xfrm>
        <a:prstGeom prst="rect">
          <a:avLst/>
        </a:prstGeom>
      </xdr:spPr>
    </xdr:pic>
    <xdr:clientData/>
  </xdr:twoCellAnchor>
  <xdr:twoCellAnchor>
    <xdr:from>
      <xdr:col>11</xdr:col>
      <xdr:colOff>1028700</xdr:colOff>
      <xdr:row>8</xdr:row>
      <xdr:rowOff>342900</xdr:rowOff>
    </xdr:from>
    <xdr:to>
      <xdr:col>13</xdr:col>
      <xdr:colOff>1066800</xdr:colOff>
      <xdr:row>8</xdr:row>
      <xdr:rowOff>1016000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 txBox="1"/>
      </xdr:nvSpPr>
      <xdr:spPr>
        <a:xfrm>
          <a:off x="14046200" y="9550400"/>
          <a:ext cx="2578100" cy="6731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GB" sz="1800" b="0" i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  <a:t>Year in which the benefit becomes positive</a:t>
          </a:r>
        </a:p>
      </xdr:txBody>
    </xdr:sp>
    <xdr:clientData/>
  </xdr:twoCellAnchor>
  <xdr:twoCellAnchor>
    <xdr:from>
      <xdr:col>8</xdr:col>
      <xdr:colOff>165100</xdr:colOff>
      <xdr:row>9</xdr:row>
      <xdr:rowOff>279400</xdr:rowOff>
    </xdr:from>
    <xdr:to>
      <xdr:col>12</xdr:col>
      <xdr:colOff>927100</xdr:colOff>
      <xdr:row>9</xdr:row>
      <xdr:rowOff>952500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 txBox="1"/>
      </xdr:nvSpPr>
      <xdr:spPr>
        <a:xfrm>
          <a:off x="9372600" y="10756900"/>
          <a:ext cx="5842000" cy="6731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GB" sz="1800" b="0" i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  <a:t>Annual net additional sequestration</a:t>
          </a:r>
          <a:r>
            <a:rPr lang="en-GB" sz="1800" b="0" i="0" baseline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  <a:t> required to achieve this </a:t>
          </a:r>
          <a:endParaRPr lang="en-GB" sz="1800" b="0" i="0">
            <a:solidFill>
              <a:schemeClr val="accent6">
                <a:lumMod val="50000"/>
              </a:schemeClr>
            </a:solidFill>
            <a:latin typeface="Eurostile" panose="020B0504020202050204" pitchFamily="34" charset="77"/>
          </a:endParaRPr>
        </a:p>
      </xdr:txBody>
    </xdr:sp>
    <xdr:clientData/>
  </xdr:twoCellAnchor>
  <xdr:twoCellAnchor>
    <xdr:from>
      <xdr:col>14</xdr:col>
      <xdr:colOff>622300</xdr:colOff>
      <xdr:row>9</xdr:row>
      <xdr:rowOff>292100</xdr:rowOff>
    </xdr:from>
    <xdr:to>
      <xdr:col>16</xdr:col>
      <xdr:colOff>685800</xdr:colOff>
      <xdr:row>9</xdr:row>
      <xdr:rowOff>965200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 txBox="1"/>
      </xdr:nvSpPr>
      <xdr:spPr>
        <a:xfrm>
          <a:off x="17449800" y="10769600"/>
          <a:ext cx="2603500" cy="6731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GB" sz="1800" b="0" i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  <a:t>Tonnes CO</a:t>
          </a:r>
          <a:r>
            <a:rPr lang="en-GB" sz="1400" b="0" i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  <a:t>2</a:t>
          </a:r>
          <a:r>
            <a:rPr lang="en-GB" sz="1800" b="0" i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  <a:t> per hectare</a:t>
          </a:r>
        </a:p>
      </xdr:txBody>
    </xdr:sp>
    <xdr:clientData/>
  </xdr:twoCellAnchor>
  <xdr:twoCellAnchor>
    <xdr:from>
      <xdr:col>12</xdr:col>
      <xdr:colOff>1054100</xdr:colOff>
      <xdr:row>9</xdr:row>
      <xdr:rowOff>254000</xdr:rowOff>
    </xdr:from>
    <xdr:to>
      <xdr:col>14</xdr:col>
      <xdr:colOff>495300</xdr:colOff>
      <xdr:row>9</xdr:row>
      <xdr:rowOff>990600</xdr:rowOff>
    </xdr:to>
    <xdr:sp macro="" textlink="$AO$10">
      <xdr:nvSpPr>
        <xdr:cNvPr id="26" name="TextBox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 txBox="1"/>
      </xdr:nvSpPr>
      <xdr:spPr>
        <a:xfrm>
          <a:off x="15341600" y="10731500"/>
          <a:ext cx="1981200" cy="736600"/>
        </a:xfrm>
        <a:prstGeom prst="rect">
          <a:avLst/>
        </a:prstGeom>
        <a:noFill/>
        <a:ln w="2857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514EB95D-9BD3-5C43-80E7-8164DA74B5DA}" type="TxLink">
            <a:rPr lang="en-US" sz="3200" b="1" i="0" u="none" strike="noStrike">
              <a:solidFill>
                <a:srgbClr val="000000"/>
              </a:solidFill>
              <a:latin typeface="Eurostile" panose="020B0504020202050204" pitchFamily="34" charset="77"/>
              <a:ea typeface="+mn-ea"/>
              <a:cs typeface="+mn-cs"/>
            </a:rPr>
            <a:pPr marL="0" indent="0" algn="ctr"/>
            <a:t>1.51</a:t>
          </a:fld>
          <a:endParaRPr lang="en-GB" sz="3600" b="1" i="0" u="none" strike="noStrike">
            <a:solidFill>
              <a:schemeClr val="accent6">
                <a:lumMod val="50000"/>
              </a:schemeClr>
            </a:solidFill>
            <a:latin typeface="Eurostile" panose="020B0504020202050204" pitchFamily="34" charset="77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101600</xdr:colOff>
      <xdr:row>2</xdr:row>
      <xdr:rowOff>38100</xdr:rowOff>
    </xdr:from>
    <xdr:to>
      <xdr:col>7</xdr:col>
      <xdr:colOff>1206500</xdr:colOff>
      <xdr:row>2</xdr:row>
      <xdr:rowOff>1219200</xdr:rowOff>
    </xdr:to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 txBox="1"/>
      </xdr:nvSpPr>
      <xdr:spPr>
        <a:xfrm>
          <a:off x="419100" y="1625600"/>
          <a:ext cx="8724900" cy="11811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en-GB" sz="1800" b="0" i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  <a:t>Use the controls below to</a:t>
          </a:r>
          <a:r>
            <a:rPr lang="en-GB" sz="1800" b="0" i="0" baseline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  <a:t> model outcomes for given behaviours.</a:t>
          </a:r>
          <a:br>
            <a:rPr lang="en-GB" sz="1800" b="0" i="0" baseline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</a:br>
          <a:r>
            <a:rPr lang="en-GB" sz="1800" b="0" i="0" baseline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  <a:t>Benchmark for current Forestry Success Index is 0.419.</a:t>
          </a:r>
        </a:p>
        <a:p>
          <a:br>
            <a:rPr lang="en-GB" sz="1800" b="0" i="0" baseline="0">
              <a:solidFill>
                <a:schemeClr val="bg1"/>
              </a:solidFill>
              <a:latin typeface="Eurostile" panose="020B0504020202050204" pitchFamily="34" charset="77"/>
            </a:rPr>
          </a:br>
          <a:r>
            <a:rPr lang="en-GB" sz="1800" b="0" i="0">
              <a:solidFill>
                <a:srgbClr val="FF0000"/>
              </a:solidFill>
              <a:latin typeface="Eurostile" panose="020B0504020202050204" pitchFamily="34" charset="77"/>
            </a:rPr>
            <a:t>(1)</a:t>
          </a:r>
          <a:r>
            <a:rPr lang="en-GB" sz="1800" b="0" i="0" baseline="0">
              <a:solidFill>
                <a:schemeClr val="bg1"/>
              </a:solidFill>
              <a:latin typeface="Eurostile" panose="020B0504020202050204" pitchFamily="34" charset="77"/>
            </a:rPr>
            <a:t> </a:t>
          </a:r>
          <a:r>
            <a:rPr lang="en-GB" sz="1800" b="0" i="0" baseline="0">
              <a:solidFill>
                <a:schemeClr val="accent6">
                  <a:lumMod val="50000"/>
                </a:schemeClr>
              </a:solidFill>
              <a:latin typeface="Eurostile" panose="020B0504020202050204" pitchFamily="34" charset="77"/>
            </a:rPr>
            <a:t>Setting F, below, models all future outcomes on this rate of carbon pooling.</a:t>
          </a:r>
        </a:p>
      </xdr:txBody>
    </xdr:sp>
    <xdr:clientData/>
  </xdr:twoCellAnchor>
  <xdr:twoCellAnchor>
    <xdr:from>
      <xdr:col>1</xdr:col>
      <xdr:colOff>927100</xdr:colOff>
      <xdr:row>5</xdr:row>
      <xdr:rowOff>381000</xdr:rowOff>
    </xdr:from>
    <xdr:to>
      <xdr:col>7</xdr:col>
      <xdr:colOff>1206500</xdr:colOff>
      <xdr:row>5</xdr:row>
      <xdr:rowOff>1092200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10C36472-FBE0-C647-94BB-016A2F63214A}"/>
            </a:ext>
          </a:extLst>
        </xdr:cNvPr>
        <xdr:cNvSpPr txBox="1"/>
      </xdr:nvSpPr>
      <xdr:spPr>
        <a:xfrm>
          <a:off x="1244600" y="5778500"/>
          <a:ext cx="7899400" cy="7112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en-GB" sz="1800" b="0" i="0" baseline="0">
              <a:solidFill>
                <a:srgbClr val="FF0000"/>
              </a:solidFill>
              <a:latin typeface="Eurostile" panose="020B0504020202050204" pitchFamily="34" charset="77"/>
            </a:rPr>
            <a:t>(2)</a:t>
          </a:r>
          <a:r>
            <a:rPr lang="en-GB" sz="1800" b="0" i="0" baseline="0">
              <a:solidFill>
                <a:schemeClr val="bg1"/>
              </a:solidFill>
              <a:latin typeface="Eurostile" panose="020B0504020202050204" pitchFamily="34" charset="77"/>
            </a:rPr>
            <a:t> Setting a positive value for 'Urgency' increases intensity of effects in early years of the study, by up to 12.5%, and a negative value skews late, up to 12.5%.</a:t>
          </a:r>
          <a:endParaRPr lang="en-GB" sz="1800" b="0" i="0">
            <a:solidFill>
              <a:schemeClr val="bg1"/>
            </a:solidFill>
            <a:latin typeface="Eurostile" panose="020B0504020202050204" pitchFamily="34" charset="77"/>
          </a:endParaRPr>
        </a:p>
        <a:p>
          <a:endParaRPr lang="en-GB" sz="1800" b="0" i="0">
            <a:solidFill>
              <a:schemeClr val="bg1"/>
            </a:solidFill>
            <a:latin typeface="Eurostile" panose="020B0504020202050204" pitchFamily="34" charset="77"/>
          </a:endParaRPr>
        </a:p>
      </xdr:txBody>
    </xdr:sp>
    <xdr:clientData/>
  </xdr:twoCellAnchor>
  <xdr:twoCellAnchor>
    <xdr:from>
      <xdr:col>2</xdr:col>
      <xdr:colOff>736600</xdr:colOff>
      <xdr:row>7</xdr:row>
      <xdr:rowOff>127000</xdr:rowOff>
    </xdr:from>
    <xdr:to>
      <xdr:col>7</xdr:col>
      <xdr:colOff>1193800</xdr:colOff>
      <xdr:row>7</xdr:row>
      <xdr:rowOff>838200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517E6042-8FB8-1746-AFA5-759387C7374E}"/>
            </a:ext>
          </a:extLst>
        </xdr:cNvPr>
        <xdr:cNvSpPr txBox="1"/>
      </xdr:nvSpPr>
      <xdr:spPr>
        <a:xfrm>
          <a:off x="2324100" y="8064500"/>
          <a:ext cx="6807200" cy="7112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en-GB" sz="1800" b="0" i="0" baseline="0">
              <a:solidFill>
                <a:srgbClr val="FF0000"/>
              </a:solidFill>
              <a:latin typeface="Eurostile" panose="020B0504020202050204" pitchFamily="34" charset="77"/>
            </a:rPr>
            <a:t>(3)</a:t>
          </a:r>
          <a:r>
            <a:rPr lang="en-GB" sz="1800" b="0" i="0" baseline="0">
              <a:solidFill>
                <a:schemeClr val="bg1"/>
              </a:solidFill>
              <a:latin typeface="Eurostile" panose="020B0504020202050204" pitchFamily="34" charset="77"/>
            </a:rPr>
            <a:t> Choose one of the three studied building archetypes from the drop-down menu, or choose "All" for the data from all three combined.</a:t>
          </a:r>
          <a:endParaRPr lang="en-GB" sz="1800" b="0" i="0">
            <a:solidFill>
              <a:schemeClr val="bg1"/>
            </a:solidFill>
            <a:latin typeface="Eurostile" panose="020B0504020202050204" pitchFamily="34" charset="77"/>
          </a:endParaRPr>
        </a:p>
        <a:p>
          <a:endParaRPr lang="en-GB" sz="1800" b="0" i="0">
            <a:solidFill>
              <a:schemeClr val="bg1"/>
            </a:solidFill>
            <a:latin typeface="Eurostile" panose="020B0504020202050204" pitchFamily="34" charset="77"/>
          </a:endParaRPr>
        </a:p>
      </xdr:txBody>
    </xdr:sp>
    <xdr:clientData/>
  </xdr:twoCellAnchor>
  <xdr:twoCellAnchor>
    <xdr:from>
      <xdr:col>2</xdr:col>
      <xdr:colOff>1231900</xdr:colOff>
      <xdr:row>9</xdr:row>
      <xdr:rowOff>101600</xdr:rowOff>
    </xdr:from>
    <xdr:to>
      <xdr:col>7</xdr:col>
      <xdr:colOff>50800</xdr:colOff>
      <xdr:row>9</xdr:row>
      <xdr:rowOff>812800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AA36A800-1F79-6043-AB3D-920E5CD9F351}"/>
            </a:ext>
          </a:extLst>
        </xdr:cNvPr>
        <xdr:cNvSpPr txBox="1"/>
      </xdr:nvSpPr>
      <xdr:spPr>
        <a:xfrm>
          <a:off x="2819400" y="10579100"/>
          <a:ext cx="5168900" cy="711200"/>
        </a:xfrm>
        <a:prstGeom prst="rect">
          <a:avLst/>
        </a:prstGeom>
        <a:noFill/>
        <a:ln w="9525" cmpd="sng">
          <a:solidFill>
            <a:schemeClr val="accent6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r>
            <a:rPr lang="en-GB" sz="1800" b="0" i="0" baseline="0">
              <a:solidFill>
                <a:srgbClr val="FF0000"/>
              </a:solidFill>
              <a:latin typeface="Eurostile" panose="020B0504020202050204" pitchFamily="34" charset="77"/>
            </a:rPr>
            <a:t>(4)</a:t>
          </a:r>
          <a:r>
            <a:rPr lang="en-GB" sz="1800" b="0" i="0" baseline="0">
              <a:solidFill>
                <a:schemeClr val="bg1"/>
              </a:solidFill>
              <a:latin typeface="Eurostile" panose="020B0504020202050204" pitchFamily="34" charset="77"/>
            </a:rPr>
            <a:t> Choose the Scenario from the drop-down menu:</a:t>
          </a:r>
        </a:p>
        <a:p>
          <a:r>
            <a:rPr lang="en-GB" sz="1800" b="0" i="0" baseline="0">
              <a:solidFill>
                <a:schemeClr val="bg1"/>
              </a:solidFill>
              <a:latin typeface="Eurostile" panose="020B0504020202050204" pitchFamily="34" charset="77"/>
            </a:rPr>
            <a:t>"Business As Usual" or "Maximum Conversion"</a:t>
          </a:r>
          <a:endParaRPr lang="en-GB" sz="1800" b="0" i="0">
            <a:solidFill>
              <a:schemeClr val="bg1"/>
            </a:solidFill>
            <a:latin typeface="Eurostile" panose="020B0504020202050204" pitchFamily="34" charset="77"/>
          </a:endParaRPr>
        </a:p>
        <a:p>
          <a:endParaRPr lang="en-GB" sz="1800" b="0" i="0">
            <a:solidFill>
              <a:schemeClr val="bg1"/>
            </a:solidFill>
            <a:latin typeface="Eurostile" panose="020B0504020202050204" pitchFamily="34" charset="77"/>
          </a:endParaRPr>
        </a:p>
      </xdr:txBody>
    </xdr:sp>
    <xdr:clientData/>
  </xdr:twoCellAnchor>
  <xdr:twoCellAnchor editAs="oneCell">
    <xdr:from>
      <xdr:col>1</xdr:col>
      <xdr:colOff>50800</xdr:colOff>
      <xdr:row>1</xdr:row>
      <xdr:rowOff>50800</xdr:rowOff>
    </xdr:from>
    <xdr:to>
      <xdr:col>2</xdr:col>
      <xdr:colOff>63500</xdr:colOff>
      <xdr:row>1</xdr:row>
      <xdr:rowOff>1237057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345DD557-2A24-4745-9EFA-881F34A82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368300"/>
          <a:ext cx="1282700" cy="118625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50800</xdr:colOff>
      <xdr:row>29</xdr:row>
      <xdr:rowOff>50800</xdr:rowOff>
    </xdr:from>
    <xdr:to>
      <xdr:col>7</xdr:col>
      <xdr:colOff>800100</xdr:colOff>
      <xdr:row>31</xdr:row>
      <xdr:rowOff>177800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921D0F36-DD08-82B6-2D0E-9C7C88FCFC2F}"/>
            </a:ext>
          </a:extLst>
        </xdr:cNvPr>
        <xdr:cNvSpPr txBox="1"/>
      </xdr:nvSpPr>
      <xdr:spPr>
        <a:xfrm>
          <a:off x="2032000" y="7086600"/>
          <a:ext cx="1409700" cy="533400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/>
            <a:t>Tables</a:t>
          </a:r>
          <a:r>
            <a:rPr lang="en-GB" sz="1400" baseline="0"/>
            <a:t> A1, A2 &amp; A3</a:t>
          </a:r>
          <a:endParaRPr lang="en-GB" sz="1400"/>
        </a:p>
      </xdr:txBody>
    </xdr:sp>
    <xdr:clientData/>
  </xdr:twoCellAnchor>
  <xdr:twoCellAnchor>
    <xdr:from>
      <xdr:col>7</xdr:col>
      <xdr:colOff>95250</xdr:colOff>
      <xdr:row>26</xdr:row>
      <xdr:rowOff>76200</xdr:rowOff>
    </xdr:from>
    <xdr:to>
      <xdr:col>7</xdr:col>
      <xdr:colOff>95250</xdr:colOff>
      <xdr:row>29</xdr:row>
      <xdr:rowOff>50800</xdr:rowOff>
    </xdr:to>
    <xdr:cxnSp macro="">
      <xdr:nvCxnSpPr>
        <xdr:cNvPr id="4" name="Straight Arrow Connector 3">
          <a:extLst>
            <a:ext uri="{FF2B5EF4-FFF2-40B4-BE49-F238E27FC236}">
              <a16:creationId xmlns:a16="http://schemas.microsoft.com/office/drawing/2014/main" id="{0692CA86-CA8E-B48D-2C01-E5E234643E60}"/>
            </a:ext>
          </a:extLst>
        </xdr:cNvPr>
        <xdr:cNvCxnSpPr>
          <a:stCxn id="2" idx="0"/>
          <a:endCxn id="6" idx="2"/>
        </xdr:cNvCxnSpPr>
      </xdr:nvCxnSpPr>
      <xdr:spPr>
        <a:xfrm flipV="1">
          <a:off x="2736850" y="6502400"/>
          <a:ext cx="0" cy="5842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50800</xdr:colOff>
      <xdr:row>14</xdr:row>
      <xdr:rowOff>50800</xdr:rowOff>
    </xdr:from>
    <xdr:to>
      <xdr:col>7</xdr:col>
      <xdr:colOff>800100</xdr:colOff>
      <xdr:row>26</xdr:row>
      <xdr:rowOff>76200</xdr:rowOff>
    </xdr:to>
    <xdr:sp macro="" textlink="">
      <xdr:nvSpPr>
        <xdr:cNvPr id="6" name="Rounded Rectangle 5">
          <a:extLst>
            <a:ext uri="{FF2B5EF4-FFF2-40B4-BE49-F238E27FC236}">
              <a16:creationId xmlns:a16="http://schemas.microsoft.com/office/drawing/2014/main" id="{7794EECF-2E8E-8F7F-2D4A-89A6B2363A6D}"/>
            </a:ext>
          </a:extLst>
        </xdr:cNvPr>
        <xdr:cNvSpPr/>
      </xdr:nvSpPr>
      <xdr:spPr>
        <a:xfrm>
          <a:off x="2032000" y="2921000"/>
          <a:ext cx="1409700" cy="3581400"/>
        </a:xfrm>
        <a:prstGeom prst="roundRect">
          <a:avLst>
            <a:gd name="adj" fmla="val 6757"/>
          </a:avLst>
        </a:prstGeom>
        <a:solidFill>
          <a:schemeClr val="accent1">
            <a:alpha val="13000"/>
          </a:schemeClr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10</xdr:col>
      <xdr:colOff>63500</xdr:colOff>
      <xdr:row>29</xdr:row>
      <xdr:rowOff>63500</xdr:rowOff>
    </xdr:from>
    <xdr:to>
      <xdr:col>11</xdr:col>
      <xdr:colOff>698500</xdr:colOff>
      <xdr:row>31</xdr:row>
      <xdr:rowOff>152400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AB3311E5-31F3-9843-8E87-F709499AEC0A}"/>
            </a:ext>
          </a:extLst>
        </xdr:cNvPr>
        <xdr:cNvSpPr txBox="1"/>
      </xdr:nvSpPr>
      <xdr:spPr>
        <a:xfrm>
          <a:off x="4991100" y="7099300"/>
          <a:ext cx="1714500" cy="495300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600"/>
            <a:t>Table A6</a:t>
          </a:r>
        </a:p>
      </xdr:txBody>
    </xdr:sp>
    <xdr:clientData/>
  </xdr:twoCellAnchor>
  <xdr:twoCellAnchor>
    <xdr:from>
      <xdr:col>10</xdr:col>
      <xdr:colOff>914400</xdr:colOff>
      <xdr:row>26</xdr:row>
      <xdr:rowOff>88900</xdr:rowOff>
    </xdr:from>
    <xdr:to>
      <xdr:col>10</xdr:col>
      <xdr:colOff>920750</xdr:colOff>
      <xdr:row>29</xdr:row>
      <xdr:rowOff>63500</xdr:rowOff>
    </xdr:to>
    <xdr:cxnSp macro="">
      <xdr:nvCxnSpPr>
        <xdr:cNvPr id="8" name="Straight Arrow Connector 7">
          <a:extLst>
            <a:ext uri="{FF2B5EF4-FFF2-40B4-BE49-F238E27FC236}">
              <a16:creationId xmlns:a16="http://schemas.microsoft.com/office/drawing/2014/main" id="{41FA3720-4D5B-0549-966A-971659D356CA}"/>
            </a:ext>
          </a:extLst>
        </xdr:cNvPr>
        <xdr:cNvCxnSpPr>
          <a:stCxn id="7" idx="0"/>
          <a:endCxn id="9" idx="2"/>
        </xdr:cNvCxnSpPr>
      </xdr:nvCxnSpPr>
      <xdr:spPr>
        <a:xfrm flipH="1" flipV="1">
          <a:off x="5842000" y="6515100"/>
          <a:ext cx="6350" cy="5842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50800</xdr:colOff>
      <xdr:row>14</xdr:row>
      <xdr:rowOff>63500</xdr:rowOff>
    </xdr:from>
    <xdr:to>
      <xdr:col>11</xdr:col>
      <xdr:colOff>698500</xdr:colOff>
      <xdr:row>26</xdr:row>
      <xdr:rowOff>88900</xdr:rowOff>
    </xdr:to>
    <xdr:sp macro="" textlink="">
      <xdr:nvSpPr>
        <xdr:cNvPr id="9" name="Rounded Rectangle 8">
          <a:extLst>
            <a:ext uri="{FF2B5EF4-FFF2-40B4-BE49-F238E27FC236}">
              <a16:creationId xmlns:a16="http://schemas.microsoft.com/office/drawing/2014/main" id="{72AAA0EC-2D15-6D4C-81FD-6D33621C531F}"/>
            </a:ext>
          </a:extLst>
        </xdr:cNvPr>
        <xdr:cNvSpPr/>
      </xdr:nvSpPr>
      <xdr:spPr>
        <a:xfrm>
          <a:off x="4978400" y="2933700"/>
          <a:ext cx="1727200" cy="3581400"/>
        </a:xfrm>
        <a:prstGeom prst="roundRect">
          <a:avLst>
            <a:gd name="adj" fmla="val 6757"/>
          </a:avLst>
        </a:prstGeom>
        <a:solidFill>
          <a:schemeClr val="accent3">
            <a:alpha val="13198"/>
          </a:schemeClr>
        </a:solidFill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8</xdr:col>
      <xdr:colOff>38100</xdr:colOff>
      <xdr:row>29</xdr:row>
      <xdr:rowOff>50800</xdr:rowOff>
    </xdr:from>
    <xdr:to>
      <xdr:col>9</xdr:col>
      <xdr:colOff>571500</xdr:colOff>
      <xdr:row>31</xdr:row>
      <xdr:rowOff>177800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CB9F2D5F-7D14-3240-ACDB-985CD12F7F2F}"/>
            </a:ext>
          </a:extLst>
        </xdr:cNvPr>
        <xdr:cNvSpPr txBox="1"/>
      </xdr:nvSpPr>
      <xdr:spPr>
        <a:xfrm>
          <a:off x="3530600" y="7086600"/>
          <a:ext cx="1358900" cy="533400"/>
        </a:xfrm>
        <a:prstGeom prst="rect">
          <a:avLst/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300"/>
            <a:t>Tables</a:t>
          </a:r>
          <a:r>
            <a:rPr lang="en-GB" sz="1300" baseline="0"/>
            <a:t> A4 &amp; A5</a:t>
          </a:r>
          <a:endParaRPr lang="en-GB" sz="1300"/>
        </a:p>
      </xdr:txBody>
    </xdr:sp>
    <xdr:clientData/>
  </xdr:twoCellAnchor>
  <xdr:twoCellAnchor>
    <xdr:from>
      <xdr:col>8</xdr:col>
      <xdr:colOff>717550</xdr:colOff>
      <xdr:row>26</xdr:row>
      <xdr:rowOff>76200</xdr:rowOff>
    </xdr:from>
    <xdr:to>
      <xdr:col>8</xdr:col>
      <xdr:colOff>717550</xdr:colOff>
      <xdr:row>29</xdr:row>
      <xdr:rowOff>50800</xdr:rowOff>
    </xdr:to>
    <xdr:cxnSp macro="">
      <xdr:nvCxnSpPr>
        <xdr:cNvPr id="20" name="Straight Arrow Connector 19">
          <a:extLst>
            <a:ext uri="{FF2B5EF4-FFF2-40B4-BE49-F238E27FC236}">
              <a16:creationId xmlns:a16="http://schemas.microsoft.com/office/drawing/2014/main" id="{244ABA51-736C-8547-82A0-F13DEFF81191}"/>
            </a:ext>
          </a:extLst>
        </xdr:cNvPr>
        <xdr:cNvCxnSpPr>
          <a:stCxn id="19" idx="0"/>
          <a:endCxn id="21" idx="2"/>
        </xdr:cNvCxnSpPr>
      </xdr:nvCxnSpPr>
      <xdr:spPr>
        <a:xfrm flipV="1">
          <a:off x="4210050" y="6502400"/>
          <a:ext cx="0" cy="5842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8</xdr:col>
      <xdr:colOff>38100</xdr:colOff>
      <xdr:row>14</xdr:row>
      <xdr:rowOff>50800</xdr:rowOff>
    </xdr:from>
    <xdr:to>
      <xdr:col>9</xdr:col>
      <xdr:colOff>571500</xdr:colOff>
      <xdr:row>26</xdr:row>
      <xdr:rowOff>76200</xdr:rowOff>
    </xdr:to>
    <xdr:sp macro="" textlink="">
      <xdr:nvSpPr>
        <xdr:cNvPr id="21" name="Rounded Rectangle 20">
          <a:extLst>
            <a:ext uri="{FF2B5EF4-FFF2-40B4-BE49-F238E27FC236}">
              <a16:creationId xmlns:a16="http://schemas.microsoft.com/office/drawing/2014/main" id="{7D41FE9E-4244-0D42-A907-7D43A780726B}"/>
            </a:ext>
          </a:extLst>
        </xdr:cNvPr>
        <xdr:cNvSpPr/>
      </xdr:nvSpPr>
      <xdr:spPr>
        <a:xfrm>
          <a:off x="3530600" y="2921000"/>
          <a:ext cx="1358900" cy="3581400"/>
        </a:xfrm>
        <a:prstGeom prst="roundRect">
          <a:avLst>
            <a:gd name="adj" fmla="val 6757"/>
          </a:avLst>
        </a:prstGeom>
        <a:solidFill>
          <a:schemeClr val="accent2">
            <a:alpha val="13213"/>
          </a:schemeClr>
        </a:solidFill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13</xdr:col>
      <xdr:colOff>38100</xdr:colOff>
      <xdr:row>29</xdr:row>
      <xdr:rowOff>38100</xdr:rowOff>
    </xdr:from>
    <xdr:to>
      <xdr:col>14</xdr:col>
      <xdr:colOff>482600</xdr:colOff>
      <xdr:row>31</xdr:row>
      <xdr:rowOff>165100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DDB846A1-0417-9347-B63B-44FB49C86D84}"/>
            </a:ext>
          </a:extLst>
        </xdr:cNvPr>
        <xdr:cNvSpPr txBox="1"/>
      </xdr:nvSpPr>
      <xdr:spPr>
        <a:xfrm>
          <a:off x="7899400" y="7073900"/>
          <a:ext cx="1130300" cy="533400"/>
        </a:xfrm>
        <a:prstGeom prst="rect">
          <a:avLst/>
        </a:prstGeom>
        <a:ln/>
      </xdr:spPr>
      <xdr:style>
        <a:lnRef idx="2">
          <a:schemeClr val="accent4"/>
        </a:lnRef>
        <a:fillRef idx="1">
          <a:schemeClr val="lt1"/>
        </a:fillRef>
        <a:effectRef idx="0">
          <a:schemeClr val="accent4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Table</a:t>
          </a:r>
          <a:r>
            <a:rPr lang="en-GB" sz="1100" baseline="0"/>
            <a:t> A7</a:t>
          </a:r>
          <a:endParaRPr lang="en-GB" sz="1100"/>
        </a:p>
      </xdr:txBody>
    </xdr:sp>
    <xdr:clientData/>
  </xdr:twoCellAnchor>
  <xdr:twoCellAnchor>
    <xdr:from>
      <xdr:col>13</xdr:col>
      <xdr:colOff>603250</xdr:colOff>
      <xdr:row>26</xdr:row>
      <xdr:rowOff>63500</xdr:rowOff>
    </xdr:from>
    <xdr:to>
      <xdr:col>13</xdr:col>
      <xdr:colOff>603250</xdr:colOff>
      <xdr:row>29</xdr:row>
      <xdr:rowOff>38100</xdr:rowOff>
    </xdr:to>
    <xdr:cxnSp macro="">
      <xdr:nvCxnSpPr>
        <xdr:cNvPr id="23" name="Straight Arrow Connector 22">
          <a:extLst>
            <a:ext uri="{FF2B5EF4-FFF2-40B4-BE49-F238E27FC236}">
              <a16:creationId xmlns:a16="http://schemas.microsoft.com/office/drawing/2014/main" id="{0FC73F1A-15A7-8647-AAD2-22AD36796601}"/>
            </a:ext>
          </a:extLst>
        </xdr:cNvPr>
        <xdr:cNvCxnSpPr>
          <a:stCxn id="22" idx="0"/>
          <a:endCxn id="24" idx="2"/>
        </xdr:cNvCxnSpPr>
      </xdr:nvCxnSpPr>
      <xdr:spPr>
        <a:xfrm flipV="1">
          <a:off x="8464550" y="6489700"/>
          <a:ext cx="0" cy="5842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4"/>
        </a:lnRef>
        <a:fillRef idx="0">
          <a:schemeClr val="accent4"/>
        </a:fillRef>
        <a:effectRef idx="0">
          <a:schemeClr val="accent4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38100</xdr:colOff>
      <xdr:row>14</xdr:row>
      <xdr:rowOff>38100</xdr:rowOff>
    </xdr:from>
    <xdr:to>
      <xdr:col>14</xdr:col>
      <xdr:colOff>482600</xdr:colOff>
      <xdr:row>26</xdr:row>
      <xdr:rowOff>63500</xdr:rowOff>
    </xdr:to>
    <xdr:sp macro="" textlink="">
      <xdr:nvSpPr>
        <xdr:cNvPr id="24" name="Rounded Rectangle 23">
          <a:extLst>
            <a:ext uri="{FF2B5EF4-FFF2-40B4-BE49-F238E27FC236}">
              <a16:creationId xmlns:a16="http://schemas.microsoft.com/office/drawing/2014/main" id="{3896A9C0-CCEB-B841-ADFD-5BB30D94EFDC}"/>
            </a:ext>
          </a:extLst>
        </xdr:cNvPr>
        <xdr:cNvSpPr/>
      </xdr:nvSpPr>
      <xdr:spPr>
        <a:xfrm>
          <a:off x="7899400" y="2908300"/>
          <a:ext cx="1130300" cy="3581400"/>
        </a:xfrm>
        <a:prstGeom prst="roundRect">
          <a:avLst>
            <a:gd name="adj" fmla="val 6757"/>
          </a:avLst>
        </a:prstGeom>
        <a:solidFill>
          <a:schemeClr val="accent4">
            <a:alpha val="13034"/>
          </a:schemeClr>
        </a:solidFill>
      </xdr:spPr>
      <xdr:style>
        <a:lnRef idx="2">
          <a:schemeClr val="accent4"/>
        </a:lnRef>
        <a:fillRef idx="1">
          <a:schemeClr val="lt1"/>
        </a:fillRef>
        <a:effectRef idx="0">
          <a:schemeClr val="accent4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17</xdr:col>
      <xdr:colOff>190500</xdr:colOff>
      <xdr:row>29</xdr:row>
      <xdr:rowOff>50800</xdr:rowOff>
    </xdr:from>
    <xdr:to>
      <xdr:col>18</xdr:col>
      <xdr:colOff>786466</xdr:colOff>
      <xdr:row>31</xdr:row>
      <xdr:rowOff>139700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37D27700-2C9F-EB4A-8F2B-71BE8E93B715}"/>
            </a:ext>
          </a:extLst>
        </xdr:cNvPr>
        <xdr:cNvSpPr txBox="1"/>
      </xdr:nvSpPr>
      <xdr:spPr>
        <a:xfrm>
          <a:off x="10287000" y="7086600"/>
          <a:ext cx="1675466" cy="495300"/>
        </a:xfrm>
        <a:prstGeom prst="rect">
          <a:avLst/>
        </a:prstGeom>
        <a:ln/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600"/>
            <a:t>Table A8</a:t>
          </a:r>
        </a:p>
      </xdr:txBody>
    </xdr:sp>
    <xdr:clientData/>
  </xdr:twoCellAnchor>
  <xdr:twoCellAnchor>
    <xdr:from>
      <xdr:col>17</xdr:col>
      <xdr:colOff>1022350</xdr:colOff>
      <xdr:row>26</xdr:row>
      <xdr:rowOff>63500</xdr:rowOff>
    </xdr:from>
    <xdr:to>
      <xdr:col>17</xdr:col>
      <xdr:colOff>1028233</xdr:colOff>
      <xdr:row>29</xdr:row>
      <xdr:rowOff>50800</xdr:rowOff>
    </xdr:to>
    <xdr:cxnSp macro="">
      <xdr:nvCxnSpPr>
        <xdr:cNvPr id="26" name="Straight Arrow Connector 25">
          <a:extLst>
            <a:ext uri="{FF2B5EF4-FFF2-40B4-BE49-F238E27FC236}">
              <a16:creationId xmlns:a16="http://schemas.microsoft.com/office/drawing/2014/main" id="{3F1A7575-D7DE-2B46-88DD-8F7C91E44990}"/>
            </a:ext>
          </a:extLst>
        </xdr:cNvPr>
        <xdr:cNvCxnSpPr>
          <a:stCxn id="25" idx="0"/>
          <a:endCxn id="27" idx="2"/>
        </xdr:cNvCxnSpPr>
      </xdr:nvCxnSpPr>
      <xdr:spPr>
        <a:xfrm flipH="1" flipV="1">
          <a:off x="11118850" y="6489700"/>
          <a:ext cx="5883" cy="5969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5"/>
        </a:lnRef>
        <a:fillRef idx="0">
          <a:schemeClr val="accent5"/>
        </a:fillRef>
        <a:effectRef idx="0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17</xdr:col>
      <xdr:colOff>38100</xdr:colOff>
      <xdr:row>14</xdr:row>
      <xdr:rowOff>38100</xdr:rowOff>
    </xdr:from>
    <xdr:to>
      <xdr:col>18</xdr:col>
      <xdr:colOff>927100</xdr:colOff>
      <xdr:row>26</xdr:row>
      <xdr:rowOff>63500</xdr:rowOff>
    </xdr:to>
    <xdr:sp macro="" textlink="">
      <xdr:nvSpPr>
        <xdr:cNvPr id="27" name="Rounded Rectangle 26">
          <a:extLst>
            <a:ext uri="{FF2B5EF4-FFF2-40B4-BE49-F238E27FC236}">
              <a16:creationId xmlns:a16="http://schemas.microsoft.com/office/drawing/2014/main" id="{8621124A-9878-D449-A4D7-5D41C262380C}"/>
            </a:ext>
          </a:extLst>
        </xdr:cNvPr>
        <xdr:cNvSpPr/>
      </xdr:nvSpPr>
      <xdr:spPr>
        <a:xfrm>
          <a:off x="10134600" y="2908300"/>
          <a:ext cx="1968500" cy="3581400"/>
        </a:xfrm>
        <a:prstGeom prst="roundRect">
          <a:avLst>
            <a:gd name="adj" fmla="val 6757"/>
          </a:avLst>
        </a:prstGeom>
        <a:solidFill>
          <a:schemeClr val="accent5">
            <a:alpha val="13249"/>
          </a:schemeClr>
        </a:solidFill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20</xdr:col>
      <xdr:colOff>152400</xdr:colOff>
      <xdr:row>29</xdr:row>
      <xdr:rowOff>63500</xdr:rowOff>
    </xdr:from>
    <xdr:to>
      <xdr:col>21</xdr:col>
      <xdr:colOff>849966</xdr:colOff>
      <xdr:row>31</xdr:row>
      <xdr:rowOff>152400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243E9A56-9465-8947-94A4-D6EB1A3D7E30}"/>
            </a:ext>
          </a:extLst>
        </xdr:cNvPr>
        <xdr:cNvSpPr txBox="1"/>
      </xdr:nvSpPr>
      <xdr:spPr>
        <a:xfrm>
          <a:off x="13182600" y="7099300"/>
          <a:ext cx="1802466" cy="495300"/>
        </a:xfrm>
        <a:prstGeom prst="rect">
          <a:avLst/>
        </a:prstGeom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600"/>
            <a:t>Table A9</a:t>
          </a:r>
        </a:p>
      </xdr:txBody>
    </xdr:sp>
    <xdr:clientData/>
  </xdr:twoCellAnchor>
  <xdr:twoCellAnchor>
    <xdr:from>
      <xdr:col>20</xdr:col>
      <xdr:colOff>1053633</xdr:colOff>
      <xdr:row>26</xdr:row>
      <xdr:rowOff>63500</xdr:rowOff>
    </xdr:from>
    <xdr:to>
      <xdr:col>20</xdr:col>
      <xdr:colOff>1054100</xdr:colOff>
      <xdr:row>29</xdr:row>
      <xdr:rowOff>63500</xdr:rowOff>
    </xdr:to>
    <xdr:cxnSp macro="">
      <xdr:nvCxnSpPr>
        <xdr:cNvPr id="29" name="Straight Arrow Connector 28">
          <a:extLst>
            <a:ext uri="{FF2B5EF4-FFF2-40B4-BE49-F238E27FC236}">
              <a16:creationId xmlns:a16="http://schemas.microsoft.com/office/drawing/2014/main" id="{966C8B99-9D78-0946-B0C1-0CAFBE789983}"/>
            </a:ext>
          </a:extLst>
        </xdr:cNvPr>
        <xdr:cNvCxnSpPr>
          <a:stCxn id="28" idx="0"/>
          <a:endCxn id="30" idx="2"/>
        </xdr:cNvCxnSpPr>
      </xdr:nvCxnSpPr>
      <xdr:spPr>
        <a:xfrm flipV="1">
          <a:off x="14083833" y="6489700"/>
          <a:ext cx="467" cy="6096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20</xdr:col>
      <xdr:colOff>76200</xdr:colOff>
      <xdr:row>14</xdr:row>
      <xdr:rowOff>38100</xdr:rowOff>
    </xdr:from>
    <xdr:to>
      <xdr:col>21</xdr:col>
      <xdr:colOff>927100</xdr:colOff>
      <xdr:row>26</xdr:row>
      <xdr:rowOff>63500</xdr:rowOff>
    </xdr:to>
    <xdr:sp macro="" textlink="">
      <xdr:nvSpPr>
        <xdr:cNvPr id="30" name="Rounded Rectangle 29">
          <a:extLst>
            <a:ext uri="{FF2B5EF4-FFF2-40B4-BE49-F238E27FC236}">
              <a16:creationId xmlns:a16="http://schemas.microsoft.com/office/drawing/2014/main" id="{772EDCE0-25A4-9143-81E0-1A5B8B43A5A5}"/>
            </a:ext>
          </a:extLst>
        </xdr:cNvPr>
        <xdr:cNvSpPr/>
      </xdr:nvSpPr>
      <xdr:spPr>
        <a:xfrm>
          <a:off x="12992100" y="2908300"/>
          <a:ext cx="1955800" cy="3581400"/>
        </a:xfrm>
        <a:prstGeom prst="roundRect">
          <a:avLst>
            <a:gd name="adj" fmla="val 6757"/>
          </a:avLst>
        </a:prstGeom>
        <a:solidFill>
          <a:schemeClr val="accent6">
            <a:alpha val="13000"/>
          </a:schemeClr>
        </a:solidFill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5</xdr:col>
      <xdr:colOff>127000</xdr:colOff>
      <xdr:row>2</xdr:row>
      <xdr:rowOff>177800</xdr:rowOff>
    </xdr:from>
    <xdr:to>
      <xdr:col>22</xdr:col>
      <xdr:colOff>292100</xdr:colOff>
      <xdr:row>9</xdr:row>
      <xdr:rowOff>114300</xdr:rowOff>
    </xdr:to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AE37394C-B506-437E-4C33-38BAC068BD66}"/>
            </a:ext>
          </a:extLst>
        </xdr:cNvPr>
        <xdr:cNvSpPr txBox="1"/>
      </xdr:nvSpPr>
      <xdr:spPr>
        <a:xfrm>
          <a:off x="1003300" y="584200"/>
          <a:ext cx="14033500" cy="1358900"/>
        </a:xfrm>
        <a:prstGeom prst="rect">
          <a:avLst/>
        </a:prstGeom>
        <a:ln/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200">
              <a:latin typeface="Eurostile" panose="020B0504020202050204" pitchFamily="34" charset="77"/>
            </a:rPr>
            <a:t>Summary of values gathered in </a:t>
          </a:r>
          <a:r>
            <a:rPr lang="en-GB" sz="3200" b="1">
              <a:latin typeface="Eurostile" panose="020B0504020202050204" pitchFamily="34" charset="77"/>
            </a:rPr>
            <a:t>Data Collection,</a:t>
          </a:r>
          <a:r>
            <a:rPr lang="en-GB" sz="3200" b="1" baseline="0">
              <a:latin typeface="Eurostile" panose="020B0504020202050204" pitchFamily="34" charset="77"/>
            </a:rPr>
            <a:t> Section 4</a:t>
          </a:r>
          <a:r>
            <a:rPr lang="en-GB" sz="3200" baseline="0">
              <a:latin typeface="Eurostile" panose="020B0504020202050204" pitchFamily="34" charset="77"/>
            </a:rPr>
            <a:t>,</a:t>
          </a:r>
        </a:p>
        <a:p>
          <a:pPr algn="ctr"/>
          <a:r>
            <a:rPr lang="en-GB" sz="3200" baseline="0">
              <a:latin typeface="Eurostile" panose="020B0504020202050204" pitchFamily="34" charset="77"/>
            </a:rPr>
            <a:t>with base calculations run through (from </a:t>
          </a:r>
          <a:r>
            <a:rPr lang="en-GB" sz="3200" b="1" baseline="0">
              <a:latin typeface="Eurostile" panose="020B0504020202050204" pitchFamily="34" charset="77"/>
            </a:rPr>
            <a:t>Section 3</a:t>
          </a:r>
          <a:r>
            <a:rPr lang="en-GB" sz="3200" baseline="0">
              <a:latin typeface="Eurostile" panose="020B0504020202050204" pitchFamily="34" charset="77"/>
            </a:rPr>
            <a:t>)</a:t>
          </a:r>
          <a:endParaRPr lang="en-GB" sz="3200">
            <a:latin typeface="Eurostile" panose="020B0504020202050204" pitchFamily="34" charset="77"/>
          </a:endParaRPr>
        </a:p>
      </xdr:txBody>
    </xdr:sp>
    <xdr:clientData/>
  </xdr:twoCellAnchor>
  <xdr:twoCellAnchor>
    <xdr:from>
      <xdr:col>17</xdr:col>
      <xdr:colOff>558800</xdr:colOff>
      <xdr:row>36</xdr:row>
      <xdr:rowOff>50800</xdr:rowOff>
    </xdr:from>
    <xdr:to>
      <xdr:col>19</xdr:col>
      <xdr:colOff>246716</xdr:colOff>
      <xdr:row>38</xdr:row>
      <xdr:rowOff>146726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3D17FD96-DE3F-9243-B619-6EAACD1A1675}"/>
            </a:ext>
          </a:extLst>
        </xdr:cNvPr>
        <xdr:cNvSpPr txBox="1"/>
      </xdr:nvSpPr>
      <xdr:spPr>
        <a:xfrm>
          <a:off x="10655300" y="8509000"/>
          <a:ext cx="1618316" cy="502326"/>
        </a:xfrm>
        <a:prstGeom prst="rect">
          <a:avLst/>
        </a:prstGeom>
        <a:ln w="25400">
          <a:solidFill>
            <a:srgbClr val="FFC000"/>
          </a:solidFill>
        </a:ln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600"/>
            <a:t>see Section 3.5</a:t>
          </a:r>
        </a:p>
      </xdr:txBody>
    </xdr:sp>
    <xdr:clientData/>
  </xdr:twoCellAnchor>
  <xdr:twoCellAnchor>
    <xdr:from>
      <xdr:col>18</xdr:col>
      <xdr:colOff>400050</xdr:colOff>
      <xdr:row>33</xdr:row>
      <xdr:rowOff>114300</xdr:rowOff>
    </xdr:from>
    <xdr:to>
      <xdr:col>18</xdr:col>
      <xdr:colOff>402758</xdr:colOff>
      <xdr:row>36</xdr:row>
      <xdr:rowOff>50800</xdr:rowOff>
    </xdr:to>
    <xdr:cxnSp macro="">
      <xdr:nvCxnSpPr>
        <xdr:cNvPr id="33" name="Straight Arrow Connector 32">
          <a:extLst>
            <a:ext uri="{FF2B5EF4-FFF2-40B4-BE49-F238E27FC236}">
              <a16:creationId xmlns:a16="http://schemas.microsoft.com/office/drawing/2014/main" id="{E7D85842-D769-2A4D-95EF-EFEDC298FD43}"/>
            </a:ext>
          </a:extLst>
        </xdr:cNvPr>
        <xdr:cNvCxnSpPr>
          <a:stCxn id="32" idx="0"/>
          <a:endCxn id="34" idx="2"/>
        </xdr:cNvCxnSpPr>
      </xdr:nvCxnSpPr>
      <xdr:spPr>
        <a:xfrm flipH="1" flipV="1">
          <a:off x="11461750" y="7962900"/>
          <a:ext cx="2708" cy="546100"/>
        </a:xfrm>
        <a:prstGeom prst="straightConnector1">
          <a:avLst/>
        </a:prstGeom>
        <a:ln w="22225">
          <a:solidFill>
            <a:srgbClr val="FFC000"/>
          </a:solidFill>
          <a:headEnd w="med" len="lg"/>
          <a:tailEnd type="triangle" w="lg" len="med"/>
        </a:ln>
      </xdr:spPr>
      <xdr:style>
        <a:lnRef idx="1">
          <a:schemeClr val="accent5"/>
        </a:lnRef>
        <a:fillRef idx="0">
          <a:schemeClr val="accent5"/>
        </a:fillRef>
        <a:effectRef idx="0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152400</xdr:colOff>
      <xdr:row>11</xdr:row>
      <xdr:rowOff>0</xdr:rowOff>
    </xdr:from>
    <xdr:to>
      <xdr:col>19</xdr:col>
      <xdr:colOff>850900</xdr:colOff>
      <xdr:row>33</xdr:row>
      <xdr:rowOff>114300</xdr:rowOff>
    </xdr:to>
    <xdr:sp macro="" textlink="">
      <xdr:nvSpPr>
        <xdr:cNvPr id="34" name="Rounded Rectangle 33">
          <a:extLst>
            <a:ext uri="{FF2B5EF4-FFF2-40B4-BE49-F238E27FC236}">
              <a16:creationId xmlns:a16="http://schemas.microsoft.com/office/drawing/2014/main" id="{25CA7E1C-01D1-0649-A733-B5C4FFCA6778}"/>
            </a:ext>
          </a:extLst>
        </xdr:cNvPr>
        <xdr:cNvSpPr/>
      </xdr:nvSpPr>
      <xdr:spPr>
        <a:xfrm>
          <a:off x="10045700" y="2235200"/>
          <a:ext cx="2832100" cy="5727700"/>
        </a:xfrm>
        <a:prstGeom prst="roundRect">
          <a:avLst>
            <a:gd name="adj" fmla="val 6757"/>
          </a:avLst>
        </a:prstGeom>
        <a:noFill/>
        <a:ln w="31750">
          <a:solidFill>
            <a:srgbClr val="FFC000"/>
          </a:solidFill>
        </a:ln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  <xdr:twoCellAnchor>
    <xdr:from>
      <xdr:col>20</xdr:col>
      <xdr:colOff>584200</xdr:colOff>
      <xdr:row>36</xdr:row>
      <xdr:rowOff>63500</xdr:rowOff>
    </xdr:from>
    <xdr:to>
      <xdr:col>22</xdr:col>
      <xdr:colOff>272116</xdr:colOff>
      <xdr:row>38</xdr:row>
      <xdr:rowOff>159426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EB8A853C-B22E-ED45-BD2B-738681D1BF5B}"/>
            </a:ext>
          </a:extLst>
        </xdr:cNvPr>
        <xdr:cNvSpPr txBox="1"/>
      </xdr:nvSpPr>
      <xdr:spPr>
        <a:xfrm>
          <a:off x="13500100" y="8521700"/>
          <a:ext cx="1758016" cy="502326"/>
        </a:xfrm>
        <a:prstGeom prst="rect">
          <a:avLst/>
        </a:prstGeom>
        <a:ln w="25400">
          <a:solidFill>
            <a:srgbClr val="C00000"/>
          </a:solidFill>
        </a:ln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600"/>
            <a:t>see Section 3.5</a:t>
          </a:r>
        </a:p>
      </xdr:txBody>
    </xdr:sp>
    <xdr:clientData/>
  </xdr:twoCellAnchor>
  <xdr:twoCellAnchor>
    <xdr:from>
      <xdr:col>21</xdr:col>
      <xdr:colOff>355600</xdr:colOff>
      <xdr:row>33</xdr:row>
      <xdr:rowOff>114300</xdr:rowOff>
    </xdr:from>
    <xdr:to>
      <xdr:col>21</xdr:col>
      <xdr:colOff>358308</xdr:colOff>
      <xdr:row>36</xdr:row>
      <xdr:rowOff>63500</xdr:rowOff>
    </xdr:to>
    <xdr:cxnSp macro="">
      <xdr:nvCxnSpPr>
        <xdr:cNvPr id="44" name="Straight Arrow Connector 43">
          <a:extLst>
            <a:ext uri="{FF2B5EF4-FFF2-40B4-BE49-F238E27FC236}">
              <a16:creationId xmlns:a16="http://schemas.microsoft.com/office/drawing/2014/main" id="{31D799D2-C878-B643-ABBB-74264FE2894B}"/>
            </a:ext>
          </a:extLst>
        </xdr:cNvPr>
        <xdr:cNvCxnSpPr>
          <a:stCxn id="43" idx="0"/>
          <a:endCxn id="45" idx="2"/>
        </xdr:cNvCxnSpPr>
      </xdr:nvCxnSpPr>
      <xdr:spPr>
        <a:xfrm flipH="1" flipV="1">
          <a:off x="14376400" y="7962900"/>
          <a:ext cx="2708" cy="558800"/>
        </a:xfrm>
        <a:prstGeom prst="straightConnector1">
          <a:avLst/>
        </a:prstGeom>
        <a:ln w="22225">
          <a:solidFill>
            <a:srgbClr val="C00000"/>
          </a:solidFill>
          <a:headEnd w="med" len="lg"/>
          <a:tailEnd type="triangle" w="lg" len="med"/>
        </a:ln>
      </xdr:spPr>
      <xdr:style>
        <a:lnRef idx="1">
          <a:schemeClr val="accent5"/>
        </a:lnRef>
        <a:fillRef idx="0">
          <a:schemeClr val="accent5"/>
        </a:fillRef>
        <a:effectRef idx="0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11</xdr:row>
      <xdr:rowOff>0</xdr:rowOff>
    </xdr:from>
    <xdr:to>
      <xdr:col>22</xdr:col>
      <xdr:colOff>812800</xdr:colOff>
      <xdr:row>33</xdr:row>
      <xdr:rowOff>114300</xdr:rowOff>
    </xdr:to>
    <xdr:sp macro="" textlink="">
      <xdr:nvSpPr>
        <xdr:cNvPr id="45" name="Rounded Rectangle 44">
          <a:extLst>
            <a:ext uri="{FF2B5EF4-FFF2-40B4-BE49-F238E27FC236}">
              <a16:creationId xmlns:a16="http://schemas.microsoft.com/office/drawing/2014/main" id="{8C162C5D-7952-B649-AB05-115DA2B0CBDB}"/>
            </a:ext>
          </a:extLst>
        </xdr:cNvPr>
        <xdr:cNvSpPr/>
      </xdr:nvSpPr>
      <xdr:spPr>
        <a:xfrm>
          <a:off x="12954000" y="2235200"/>
          <a:ext cx="2844800" cy="5727700"/>
        </a:xfrm>
        <a:prstGeom prst="roundRect">
          <a:avLst>
            <a:gd name="adj" fmla="val 6757"/>
          </a:avLst>
        </a:prstGeom>
        <a:noFill/>
        <a:ln w="31750">
          <a:solidFill>
            <a:srgbClr val="C00000"/>
          </a:solidFill>
        </a:ln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GB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107950</xdr:colOff>
      <xdr:row>1</xdr:row>
      <xdr:rowOff>69850</xdr:rowOff>
    </xdr:from>
    <xdr:to>
      <xdr:col>3</xdr:col>
      <xdr:colOff>155194</xdr:colOff>
      <xdr:row>13</xdr:row>
      <xdr:rowOff>113350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444501</xdr:colOff>
      <xdr:row>1</xdr:row>
      <xdr:rowOff>69850</xdr:rowOff>
    </xdr:from>
    <xdr:to>
      <xdr:col>6</xdr:col>
      <xdr:colOff>491745</xdr:colOff>
      <xdr:row>13</xdr:row>
      <xdr:rowOff>117094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95603</xdr:colOff>
      <xdr:row>16</xdr:row>
      <xdr:rowOff>88547</xdr:rowOff>
    </xdr:from>
    <xdr:to>
      <xdr:col>3</xdr:col>
      <xdr:colOff>142847</xdr:colOff>
      <xdr:row>28</xdr:row>
      <xdr:rowOff>135791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467431</xdr:colOff>
      <xdr:row>16</xdr:row>
      <xdr:rowOff>94544</xdr:rowOff>
    </xdr:from>
    <xdr:to>
      <xdr:col>6</xdr:col>
      <xdr:colOff>514675</xdr:colOff>
      <xdr:row>28</xdr:row>
      <xdr:rowOff>141788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101953</xdr:colOff>
      <xdr:row>30</xdr:row>
      <xdr:rowOff>131233</xdr:rowOff>
    </xdr:from>
    <xdr:to>
      <xdr:col>3</xdr:col>
      <xdr:colOff>149197</xdr:colOff>
      <xdr:row>42</xdr:row>
      <xdr:rowOff>178477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467077</xdr:colOff>
      <xdr:row>30</xdr:row>
      <xdr:rowOff>148520</xdr:rowOff>
    </xdr:from>
    <xdr:to>
      <xdr:col>6</xdr:col>
      <xdr:colOff>514321</xdr:colOff>
      <xdr:row>42</xdr:row>
      <xdr:rowOff>195764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66677</xdr:colOff>
      <xdr:row>1</xdr:row>
      <xdr:rowOff>64559</xdr:rowOff>
    </xdr:from>
    <xdr:to>
      <xdr:col>8</xdr:col>
      <xdr:colOff>764796</xdr:colOff>
      <xdr:row>13</xdr:row>
      <xdr:rowOff>111803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77613</xdr:colOff>
      <xdr:row>16</xdr:row>
      <xdr:rowOff>105481</xdr:rowOff>
    </xdr:from>
    <xdr:to>
      <xdr:col>8</xdr:col>
      <xdr:colOff>775732</xdr:colOff>
      <xdr:row>28</xdr:row>
      <xdr:rowOff>152725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268111</xdr:colOff>
      <xdr:row>2</xdr:row>
      <xdr:rowOff>74789</xdr:rowOff>
    </xdr:from>
    <xdr:to>
      <xdr:col>16</xdr:col>
      <xdr:colOff>385903</xdr:colOff>
      <xdr:row>15</xdr:row>
      <xdr:rowOff>89394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16</xdr:col>
      <xdr:colOff>800805</xdr:colOff>
      <xdr:row>2</xdr:row>
      <xdr:rowOff>74084</xdr:rowOff>
    </xdr:from>
    <xdr:to>
      <xdr:col>20</xdr:col>
      <xdr:colOff>196285</xdr:colOff>
      <xdr:row>15</xdr:row>
      <xdr:rowOff>88689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273403</xdr:colOff>
      <xdr:row>17</xdr:row>
      <xdr:rowOff>157869</xdr:rowOff>
    </xdr:from>
    <xdr:to>
      <xdr:col>16</xdr:col>
      <xdr:colOff>391195</xdr:colOff>
      <xdr:row>30</xdr:row>
      <xdr:rowOff>172474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798160</xdr:colOff>
      <xdr:row>17</xdr:row>
      <xdr:rowOff>149048</xdr:rowOff>
    </xdr:from>
    <xdr:to>
      <xdr:col>20</xdr:col>
      <xdr:colOff>193640</xdr:colOff>
      <xdr:row>30</xdr:row>
      <xdr:rowOff>163653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79375</xdr:colOff>
      <xdr:row>30</xdr:row>
      <xdr:rowOff>145521</xdr:rowOff>
    </xdr:from>
    <xdr:to>
      <xdr:col>8</xdr:col>
      <xdr:colOff>777494</xdr:colOff>
      <xdr:row>42</xdr:row>
      <xdr:rowOff>192765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</xdr:col>
      <xdr:colOff>304270</xdr:colOff>
      <xdr:row>30</xdr:row>
      <xdr:rowOff>145521</xdr:rowOff>
    </xdr:from>
    <xdr:to>
      <xdr:col>12</xdr:col>
      <xdr:colOff>351514</xdr:colOff>
      <xdr:row>42</xdr:row>
      <xdr:rowOff>192765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oneCellAnchor>
    <xdr:from>
      <xdr:col>14</xdr:col>
      <xdr:colOff>48382</xdr:colOff>
      <xdr:row>20</xdr:row>
      <xdr:rowOff>48381</xdr:rowOff>
    </xdr:from>
    <xdr:ext cx="852714" cy="125227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501E7987-A46C-D177-9B5C-0C854F12FFB1}"/>
            </a:ext>
          </a:extLst>
        </xdr:cNvPr>
        <xdr:cNvSpPr txBox="1"/>
      </xdr:nvSpPr>
      <xdr:spPr>
        <a:xfrm>
          <a:off x="12802811" y="4160762"/>
          <a:ext cx="852714" cy="12522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spAutoFit/>
        </a:bodyPr>
        <a:lstStyle/>
        <a:p>
          <a:r>
            <a:rPr lang="en-GB" sz="800"/>
            <a:t>Conversion scenario</a:t>
          </a:r>
        </a:p>
      </xdr:txBody>
    </xdr:sp>
    <xdr:clientData/>
  </xdr:one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0.21178</cdr:x>
      <cdr:y>0.19666</cdr:y>
    </cdr:from>
    <cdr:to>
      <cdr:x>0.52478</cdr:x>
      <cdr:y>0.24326</cdr:y>
    </cdr:to>
    <cdr:sp macro="" textlink="">
      <cdr:nvSpPr>
        <cdr:cNvPr id="2" name="TextBox 12">
          <a:extLst xmlns:a="http://schemas.openxmlformats.org/drawingml/2006/main">
            <a:ext uri="{FF2B5EF4-FFF2-40B4-BE49-F238E27FC236}">
              <a16:creationId xmlns:a16="http://schemas.microsoft.com/office/drawing/2014/main" id="{501E7987-A46C-D177-9B5C-0C854F12FFB1}"/>
            </a:ext>
          </a:extLst>
        </cdr:cNvPr>
        <cdr:cNvSpPr txBox="1"/>
      </cdr:nvSpPr>
      <cdr:spPr>
        <a:xfrm xmlns:a="http://schemas.openxmlformats.org/drawingml/2006/main">
          <a:off x="576942" y="528562"/>
          <a:ext cx="852714" cy="125227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800"/>
            <a:t>Conversion scenario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0.23331</cdr:x>
      <cdr:y>0.18991</cdr:y>
    </cdr:from>
    <cdr:to>
      <cdr:x>0.5425</cdr:x>
      <cdr:y>0.23651</cdr:y>
    </cdr:to>
    <cdr:sp macro="" textlink="">
      <cdr:nvSpPr>
        <cdr:cNvPr id="2" name="TextBox 12">
          <a:extLst xmlns:a="http://schemas.openxmlformats.org/drawingml/2006/main">
            <a:ext uri="{FF2B5EF4-FFF2-40B4-BE49-F238E27FC236}">
              <a16:creationId xmlns:a16="http://schemas.microsoft.com/office/drawing/2014/main" id="{501E7987-A46C-D177-9B5C-0C854F12FFB1}"/>
            </a:ext>
          </a:extLst>
        </cdr:cNvPr>
        <cdr:cNvSpPr txBox="1"/>
      </cdr:nvSpPr>
      <cdr:spPr>
        <a:xfrm xmlns:a="http://schemas.openxmlformats.org/drawingml/2006/main">
          <a:off x="643467" y="510419"/>
          <a:ext cx="852714" cy="125227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800"/>
            <a:t>Conversion scenario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0.21577</cdr:x>
      <cdr:y>0.17416</cdr:y>
    </cdr:from>
    <cdr:to>
      <cdr:x>0.52495</cdr:x>
      <cdr:y>0.22076</cdr:y>
    </cdr:to>
    <cdr:sp macro="" textlink="">
      <cdr:nvSpPr>
        <cdr:cNvPr id="2" name="TextBox 12">
          <a:extLst xmlns:a="http://schemas.openxmlformats.org/drawingml/2006/main">
            <a:ext uri="{FF2B5EF4-FFF2-40B4-BE49-F238E27FC236}">
              <a16:creationId xmlns:a16="http://schemas.microsoft.com/office/drawing/2014/main" id="{501E7987-A46C-D177-9B5C-0C854F12FFB1}"/>
            </a:ext>
          </a:extLst>
        </cdr:cNvPr>
        <cdr:cNvSpPr txBox="1"/>
      </cdr:nvSpPr>
      <cdr:spPr>
        <a:xfrm xmlns:a="http://schemas.openxmlformats.org/drawingml/2006/main">
          <a:off x="595086" y="468086"/>
          <a:ext cx="852714" cy="125227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0" tIns="0" rIns="0" bIns="0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800"/>
            <a:t>Conversion scenario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18</xdr:row>
          <xdr:rowOff>0</xdr:rowOff>
        </xdr:to>
        <xdr:sp macro="" textlink="">
          <xdr:nvSpPr>
            <xdr:cNvPr id="2049" name="Scroll Bar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4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2050" name="Scroll Bar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4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3073" name="Scroll Bar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5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3074" name="Scroll Bar 2" hidden="1">
              <a:extLst>
                <a:ext uri="{63B3BB69-23CF-44E3-9099-C40C66FF867C}">
                  <a14:compatExt spid="_x0000_s3074"/>
                </a:ext>
                <a:ext uri="{FF2B5EF4-FFF2-40B4-BE49-F238E27FC236}">
                  <a16:creationId xmlns:a16="http://schemas.microsoft.com/office/drawing/2014/main" id="{00000000-0008-0000-0500-00000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5121" name="Scroll Bar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6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5122" name="Scroll Bar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6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6145" name="Scroll Bar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7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6146" name="Scroll Bar 2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700-00000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7169" name="Scroll Bar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8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7170" name="Scroll Bar 2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00000000-0008-0000-0800-00000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8193" name="Scroll Bar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9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8194" name="Scroll Bar 2" hidden="1">
              <a:extLst>
                <a:ext uri="{63B3BB69-23CF-44E3-9099-C40C66FF867C}">
                  <a14:compatExt spid="_x0000_s8194"/>
                </a:ext>
                <a:ext uri="{FF2B5EF4-FFF2-40B4-BE49-F238E27FC236}">
                  <a16:creationId xmlns:a16="http://schemas.microsoft.com/office/drawing/2014/main" id="{00000000-0008-0000-0900-00000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9217" name="Scroll Bar 1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A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9218" name="Scroll Bar 2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id="{00000000-0008-0000-0A00-00000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10241" name="Scroll Bar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B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10242" name="Scroll Bar 2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B00-00000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11265" name="Scroll Bar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C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11266" name="Scroll Bar 2" hidden="1">
              <a:extLst>
                <a:ext uri="{63B3BB69-23CF-44E3-9099-C40C66FF867C}">
                  <a14:compatExt spid="_x0000_s11266"/>
                </a:ext>
                <a:ext uri="{FF2B5EF4-FFF2-40B4-BE49-F238E27FC236}">
                  <a16:creationId xmlns:a16="http://schemas.microsoft.com/office/drawing/2014/main" id="{00000000-0008-0000-0C00-000002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12289" name="Scroll Bar 1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D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12290" name="Scroll Bar 2" hidden="1">
              <a:extLst>
                <a:ext uri="{63B3BB69-23CF-44E3-9099-C40C66FF867C}">
                  <a14:compatExt spid="_x0000_s12290"/>
                </a:ext>
                <a:ext uri="{FF2B5EF4-FFF2-40B4-BE49-F238E27FC236}">
                  <a16:creationId xmlns:a16="http://schemas.microsoft.com/office/drawing/2014/main" id="{00000000-0008-0000-0D00-000002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13313" name="Scroll Bar 1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E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13314" name="Scroll Bar 2" hidden="1">
              <a:extLst>
                <a:ext uri="{63B3BB69-23CF-44E3-9099-C40C66FF867C}">
                  <a14:compatExt spid="_x0000_s13314"/>
                </a:ext>
                <a:ext uri="{FF2B5EF4-FFF2-40B4-BE49-F238E27FC236}">
                  <a16:creationId xmlns:a16="http://schemas.microsoft.com/office/drawing/2014/main" id="{00000000-0008-0000-0E00-000002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14337" name="Scroll Bar 1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F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14338" name="Scroll Bar 2" hidden="1">
              <a:extLst>
                <a:ext uri="{63B3BB69-23CF-44E3-9099-C40C66FF867C}">
                  <a14:compatExt spid="_x0000_s14338"/>
                </a:ext>
                <a:ext uri="{FF2B5EF4-FFF2-40B4-BE49-F238E27FC236}">
                  <a16:creationId xmlns:a16="http://schemas.microsoft.com/office/drawing/2014/main" id="{00000000-0008-0000-0F00-00000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15361" name="Scroll Bar 1" hidden="1">
              <a:extLst>
                <a:ext uri="{63B3BB69-23CF-44E3-9099-C40C66FF867C}">
                  <a14:compatExt spid="_x0000_s15361"/>
                </a:ext>
                <a:ext uri="{FF2B5EF4-FFF2-40B4-BE49-F238E27FC236}">
                  <a16:creationId xmlns:a16="http://schemas.microsoft.com/office/drawing/2014/main" id="{00000000-0008-0000-1000-00000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15362" name="Scroll Bar 2" hidden="1">
              <a:extLst>
                <a:ext uri="{63B3BB69-23CF-44E3-9099-C40C66FF867C}">
                  <a14:compatExt spid="_x0000_s15362"/>
                </a:ext>
                <a:ext uri="{FF2B5EF4-FFF2-40B4-BE49-F238E27FC236}">
                  <a16:creationId xmlns:a16="http://schemas.microsoft.com/office/drawing/2014/main" id="{00000000-0008-0000-1000-00000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16385" name="Scroll Bar 1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1100-00000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16386" name="Scroll Bar 2" hidden="1">
              <a:extLst>
                <a:ext uri="{63B3BB69-23CF-44E3-9099-C40C66FF867C}">
                  <a14:compatExt spid="_x0000_s16386"/>
                </a:ext>
                <a:ext uri="{FF2B5EF4-FFF2-40B4-BE49-F238E27FC236}">
                  <a16:creationId xmlns:a16="http://schemas.microsoft.com/office/drawing/2014/main" id="{00000000-0008-0000-1100-00000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17409" name="Scroll Bar 1" hidden="1">
              <a:extLst>
                <a:ext uri="{63B3BB69-23CF-44E3-9099-C40C66FF867C}">
                  <a14:compatExt spid="_x0000_s17409"/>
                </a:ext>
                <a:ext uri="{FF2B5EF4-FFF2-40B4-BE49-F238E27FC236}">
                  <a16:creationId xmlns:a16="http://schemas.microsoft.com/office/drawing/2014/main" id="{00000000-0008-0000-1200-00000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17410" name="Scroll Bar 2" hidden="1">
              <a:extLst>
                <a:ext uri="{63B3BB69-23CF-44E3-9099-C40C66FF867C}">
                  <a14:compatExt spid="_x0000_s17410"/>
                </a:ext>
                <a:ext uri="{FF2B5EF4-FFF2-40B4-BE49-F238E27FC236}">
                  <a16:creationId xmlns:a16="http://schemas.microsoft.com/office/drawing/2014/main" id="{00000000-0008-0000-1200-000002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18433" name="Scroll Bar 1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13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18434" name="Scroll Bar 2" hidden="1">
              <a:extLst>
                <a:ext uri="{63B3BB69-23CF-44E3-9099-C40C66FF867C}">
                  <a14:compatExt spid="_x0000_s18434"/>
                </a:ext>
                <a:ext uri="{FF2B5EF4-FFF2-40B4-BE49-F238E27FC236}">
                  <a16:creationId xmlns:a16="http://schemas.microsoft.com/office/drawing/2014/main" id="{00000000-0008-0000-1300-00000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19457" name="Scroll Bar 1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14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19458" name="Scroll Bar 2" hidden="1">
              <a:extLst>
                <a:ext uri="{63B3BB69-23CF-44E3-9099-C40C66FF867C}">
                  <a14:compatExt spid="_x0000_s19458"/>
                </a:ext>
                <a:ext uri="{FF2B5EF4-FFF2-40B4-BE49-F238E27FC236}">
                  <a16:creationId xmlns:a16="http://schemas.microsoft.com/office/drawing/2014/main" id="{00000000-0008-0000-1400-000002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20481" name="Scroll Bar 1" hidden="1">
              <a:extLst>
                <a:ext uri="{63B3BB69-23CF-44E3-9099-C40C66FF867C}">
                  <a14:compatExt spid="_x0000_s20481"/>
                </a:ext>
                <a:ext uri="{FF2B5EF4-FFF2-40B4-BE49-F238E27FC236}">
                  <a16:creationId xmlns:a16="http://schemas.microsoft.com/office/drawing/2014/main" id="{00000000-0008-0000-1500-00000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20482" name="Scroll Bar 2" hidden="1">
              <a:extLst>
                <a:ext uri="{63B3BB69-23CF-44E3-9099-C40C66FF867C}">
                  <a14:compatExt spid="_x0000_s20482"/>
                </a:ext>
                <a:ext uri="{FF2B5EF4-FFF2-40B4-BE49-F238E27FC236}">
                  <a16:creationId xmlns:a16="http://schemas.microsoft.com/office/drawing/2014/main" id="{00000000-0008-0000-1500-00000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21505" name="Scroll Bar 1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00000000-0008-0000-1600-00000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21506" name="Scroll Bar 2" hidden="1">
              <a:extLst>
                <a:ext uri="{63B3BB69-23CF-44E3-9099-C40C66FF867C}">
                  <a14:compatExt spid="_x0000_s21506"/>
                </a:ext>
                <a:ext uri="{FF2B5EF4-FFF2-40B4-BE49-F238E27FC236}">
                  <a16:creationId xmlns:a16="http://schemas.microsoft.com/office/drawing/2014/main" id="{00000000-0008-0000-1600-00000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22529" name="Scroll Bar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17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22530" name="Scroll Bar 2" hidden="1">
              <a:extLst>
                <a:ext uri="{63B3BB69-23CF-44E3-9099-C40C66FF867C}">
                  <a14:compatExt spid="_x0000_s22530"/>
                </a:ext>
                <a:ext uri="{FF2B5EF4-FFF2-40B4-BE49-F238E27FC236}">
                  <a16:creationId xmlns:a16="http://schemas.microsoft.com/office/drawing/2014/main" id="{00000000-0008-0000-1700-00000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23553" name="Scroll Bar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18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23554" name="Scroll Bar 2" hidden="1">
              <a:extLst>
                <a:ext uri="{63B3BB69-23CF-44E3-9099-C40C66FF867C}">
                  <a14:compatExt spid="_x0000_s23554"/>
                </a:ext>
                <a:ext uri="{FF2B5EF4-FFF2-40B4-BE49-F238E27FC236}">
                  <a16:creationId xmlns:a16="http://schemas.microsoft.com/office/drawing/2014/main" id="{00000000-0008-0000-1800-00000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24577" name="Scroll Bar 1" hidden="1">
              <a:extLst>
                <a:ext uri="{63B3BB69-23CF-44E3-9099-C40C66FF867C}">
                  <a14:compatExt spid="_x0000_s24577"/>
                </a:ext>
                <a:ext uri="{FF2B5EF4-FFF2-40B4-BE49-F238E27FC236}">
                  <a16:creationId xmlns:a16="http://schemas.microsoft.com/office/drawing/2014/main" id="{00000000-0008-0000-1900-00000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24578" name="Scroll Bar 2" hidden="1">
              <a:extLst>
                <a:ext uri="{63B3BB69-23CF-44E3-9099-C40C66FF867C}">
                  <a14:compatExt spid="_x0000_s24578"/>
                </a:ext>
                <a:ext uri="{FF2B5EF4-FFF2-40B4-BE49-F238E27FC236}">
                  <a16:creationId xmlns:a16="http://schemas.microsoft.com/office/drawing/2014/main" id="{00000000-0008-0000-1900-00000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25601" name="Scroll Bar 1" hidden="1">
              <a:extLst>
                <a:ext uri="{63B3BB69-23CF-44E3-9099-C40C66FF867C}">
                  <a14:compatExt spid="_x0000_s25601"/>
                </a:ext>
                <a:ext uri="{FF2B5EF4-FFF2-40B4-BE49-F238E27FC236}">
                  <a16:creationId xmlns:a16="http://schemas.microsoft.com/office/drawing/2014/main" id="{00000000-0008-0000-1A00-00000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25602" name="Scroll Bar 2" hidden="1">
              <a:extLst>
                <a:ext uri="{63B3BB69-23CF-44E3-9099-C40C66FF867C}">
                  <a14:compatExt spid="_x0000_s25602"/>
                </a:ext>
                <a:ext uri="{FF2B5EF4-FFF2-40B4-BE49-F238E27FC236}">
                  <a16:creationId xmlns:a16="http://schemas.microsoft.com/office/drawing/2014/main" id="{00000000-0008-0000-1A00-00000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26625" name="Scroll Bar 1" hidden="1">
              <a:extLst>
                <a:ext uri="{63B3BB69-23CF-44E3-9099-C40C66FF867C}">
                  <a14:compatExt spid="_x0000_s26625"/>
                </a:ext>
                <a:ext uri="{FF2B5EF4-FFF2-40B4-BE49-F238E27FC236}">
                  <a16:creationId xmlns:a16="http://schemas.microsoft.com/office/drawing/2014/main" id="{00000000-0008-0000-1B00-00000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26626" name="Scroll Bar 2" hidden="1">
              <a:extLst>
                <a:ext uri="{63B3BB69-23CF-44E3-9099-C40C66FF867C}">
                  <a14:compatExt spid="_x0000_s26626"/>
                </a:ext>
                <a:ext uri="{FF2B5EF4-FFF2-40B4-BE49-F238E27FC236}">
                  <a16:creationId xmlns:a16="http://schemas.microsoft.com/office/drawing/2014/main" id="{00000000-0008-0000-1B00-00000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27649" name="Scroll Bar 1" hidden="1">
              <a:extLst>
                <a:ext uri="{63B3BB69-23CF-44E3-9099-C40C66FF867C}">
                  <a14:compatExt spid="_x0000_s27649"/>
                </a:ext>
                <a:ext uri="{FF2B5EF4-FFF2-40B4-BE49-F238E27FC236}">
                  <a16:creationId xmlns:a16="http://schemas.microsoft.com/office/drawing/2014/main" id="{00000000-0008-0000-1C00-0000016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27650" name="Scroll Bar 2" hidden="1">
              <a:extLst>
                <a:ext uri="{63B3BB69-23CF-44E3-9099-C40C66FF867C}">
                  <a14:compatExt spid="_x0000_s27650"/>
                </a:ext>
                <a:ext uri="{FF2B5EF4-FFF2-40B4-BE49-F238E27FC236}">
                  <a16:creationId xmlns:a16="http://schemas.microsoft.com/office/drawing/2014/main" id="{00000000-0008-0000-1C00-0000026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28673" name="Scroll Bar 1" hidden="1">
              <a:extLst>
                <a:ext uri="{63B3BB69-23CF-44E3-9099-C40C66FF867C}">
                  <a14:compatExt spid="_x0000_s28673"/>
                </a:ext>
                <a:ext uri="{FF2B5EF4-FFF2-40B4-BE49-F238E27FC236}">
                  <a16:creationId xmlns:a16="http://schemas.microsoft.com/office/drawing/2014/main" id="{00000000-0008-0000-1D00-000001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28674" name="Scroll Bar 2" hidden="1">
              <a:extLst>
                <a:ext uri="{63B3BB69-23CF-44E3-9099-C40C66FF867C}">
                  <a14:compatExt spid="_x0000_s28674"/>
                </a:ext>
                <a:ext uri="{FF2B5EF4-FFF2-40B4-BE49-F238E27FC236}">
                  <a16:creationId xmlns:a16="http://schemas.microsoft.com/office/drawing/2014/main" id="{00000000-0008-0000-1D00-0000027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29697" name="Scroll Bar 1" hidden="1">
              <a:extLst>
                <a:ext uri="{63B3BB69-23CF-44E3-9099-C40C66FF867C}">
                  <a14:compatExt spid="_x0000_s29697"/>
                </a:ext>
                <a:ext uri="{FF2B5EF4-FFF2-40B4-BE49-F238E27FC236}">
                  <a16:creationId xmlns:a16="http://schemas.microsoft.com/office/drawing/2014/main" id="{00000000-0008-0000-1E00-0000017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29698" name="Scroll Bar 2" hidden="1">
              <a:extLst>
                <a:ext uri="{63B3BB69-23CF-44E3-9099-C40C66FF867C}">
                  <a14:compatExt spid="_x0000_s29698"/>
                </a:ext>
                <a:ext uri="{FF2B5EF4-FFF2-40B4-BE49-F238E27FC236}">
                  <a16:creationId xmlns:a16="http://schemas.microsoft.com/office/drawing/2014/main" id="{00000000-0008-0000-1E00-0000027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30721" name="Scroll Bar 1" hidden="1">
              <a:extLst>
                <a:ext uri="{63B3BB69-23CF-44E3-9099-C40C66FF867C}">
                  <a14:compatExt spid="_x0000_s30721"/>
                </a:ext>
                <a:ext uri="{FF2B5EF4-FFF2-40B4-BE49-F238E27FC236}">
                  <a16:creationId xmlns:a16="http://schemas.microsoft.com/office/drawing/2014/main" id="{00000000-0008-0000-1F00-0000017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30722" name="Scroll Bar 2" hidden="1">
              <a:extLst>
                <a:ext uri="{63B3BB69-23CF-44E3-9099-C40C66FF867C}">
                  <a14:compatExt spid="_x0000_s30722"/>
                </a:ext>
                <a:ext uri="{FF2B5EF4-FFF2-40B4-BE49-F238E27FC236}">
                  <a16:creationId xmlns:a16="http://schemas.microsoft.com/office/drawing/2014/main" id="{00000000-0008-0000-1F00-0000027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31745" name="Scroll Bar 1" hidden="1">
              <a:extLst>
                <a:ext uri="{63B3BB69-23CF-44E3-9099-C40C66FF867C}">
                  <a14:compatExt spid="_x0000_s31745"/>
                </a:ext>
                <a:ext uri="{FF2B5EF4-FFF2-40B4-BE49-F238E27FC236}">
                  <a16:creationId xmlns:a16="http://schemas.microsoft.com/office/drawing/2014/main" id="{00000000-0008-0000-2000-0000017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31746" name="Scroll Bar 2" hidden="1">
              <a:extLst>
                <a:ext uri="{63B3BB69-23CF-44E3-9099-C40C66FF867C}">
                  <a14:compatExt spid="_x0000_s31746"/>
                </a:ext>
                <a:ext uri="{FF2B5EF4-FFF2-40B4-BE49-F238E27FC236}">
                  <a16:creationId xmlns:a16="http://schemas.microsoft.com/office/drawing/2014/main" id="{00000000-0008-0000-2000-0000027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32769" name="Scroll Bar 1" hidden="1">
              <a:extLst>
                <a:ext uri="{63B3BB69-23CF-44E3-9099-C40C66FF867C}">
                  <a14:compatExt spid="_x0000_s32769"/>
                </a:ext>
                <a:ext uri="{FF2B5EF4-FFF2-40B4-BE49-F238E27FC236}">
                  <a16:creationId xmlns:a16="http://schemas.microsoft.com/office/drawing/2014/main" id="{00000000-0008-0000-2100-000001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32770" name="Scroll Bar 2" hidden="1">
              <a:extLst>
                <a:ext uri="{63B3BB69-23CF-44E3-9099-C40C66FF867C}">
                  <a14:compatExt spid="_x0000_s32770"/>
                </a:ext>
                <a:ext uri="{FF2B5EF4-FFF2-40B4-BE49-F238E27FC236}">
                  <a16:creationId xmlns:a16="http://schemas.microsoft.com/office/drawing/2014/main" id="{00000000-0008-0000-2100-000002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33793" name="Scroll Bar 1" hidden="1">
              <a:extLst>
                <a:ext uri="{63B3BB69-23CF-44E3-9099-C40C66FF867C}">
                  <a14:compatExt spid="_x0000_s33793"/>
                </a:ext>
                <a:ext uri="{FF2B5EF4-FFF2-40B4-BE49-F238E27FC236}">
                  <a16:creationId xmlns:a16="http://schemas.microsoft.com/office/drawing/2014/main" id="{00000000-0008-0000-2200-000001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33794" name="Scroll Bar 2" hidden="1">
              <a:extLst>
                <a:ext uri="{63B3BB69-23CF-44E3-9099-C40C66FF867C}">
                  <a14:compatExt spid="_x0000_s33794"/>
                </a:ext>
                <a:ext uri="{FF2B5EF4-FFF2-40B4-BE49-F238E27FC236}">
                  <a16:creationId xmlns:a16="http://schemas.microsoft.com/office/drawing/2014/main" id="{00000000-0008-0000-2200-000002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647700</xdr:colOff>
      <xdr:row>3</xdr:row>
      <xdr:rowOff>133350</xdr:rowOff>
    </xdr:from>
    <xdr:to>
      <xdr:col>21</xdr:col>
      <xdr:colOff>508000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17</xdr:row>
          <xdr:rowOff>12700</xdr:rowOff>
        </xdr:from>
        <xdr:to>
          <xdr:col>13</xdr:col>
          <xdr:colOff>12700</xdr:colOff>
          <xdr:row>17</xdr:row>
          <xdr:rowOff>393700</xdr:rowOff>
        </xdr:to>
        <xdr:sp macro="" textlink="">
          <xdr:nvSpPr>
            <xdr:cNvPr id="34817" name="Scroll Bar 1" hidden="1">
              <a:extLst>
                <a:ext uri="{63B3BB69-23CF-44E3-9099-C40C66FF867C}">
                  <a14:compatExt spid="_x0000_s34817"/>
                </a:ext>
                <a:ext uri="{FF2B5EF4-FFF2-40B4-BE49-F238E27FC236}">
                  <a16:creationId xmlns:a16="http://schemas.microsoft.com/office/drawing/2014/main" id="{00000000-0008-0000-2300-000001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12700</xdr:colOff>
          <xdr:row>6</xdr:row>
          <xdr:rowOff>25400</xdr:rowOff>
        </xdr:from>
        <xdr:to>
          <xdr:col>13</xdr:col>
          <xdr:colOff>12700</xdr:colOff>
          <xdr:row>6</xdr:row>
          <xdr:rowOff>406400</xdr:rowOff>
        </xdr:to>
        <xdr:sp macro="" textlink="">
          <xdr:nvSpPr>
            <xdr:cNvPr id="34818" name="Scroll Bar 2" hidden="1">
              <a:extLst>
                <a:ext uri="{63B3BB69-23CF-44E3-9099-C40C66FF867C}">
                  <a14:compatExt spid="_x0000_s34818"/>
                </a:ext>
                <a:ext uri="{FF2B5EF4-FFF2-40B4-BE49-F238E27FC236}">
                  <a16:creationId xmlns:a16="http://schemas.microsoft.com/office/drawing/2014/main" id="{00000000-0008-0000-2300-000002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22</xdr:col>
      <xdr:colOff>273050</xdr:colOff>
      <xdr:row>3</xdr:row>
      <xdr:rowOff>292100</xdr:rowOff>
    </xdr:from>
    <xdr:to>
      <xdr:col>35</xdr:col>
      <xdr:colOff>850900</xdr:colOff>
      <xdr:row>17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0E2841"/>
    </a:dk2>
    <a:lt2>
      <a:srgbClr val="E8E8E8"/>
    </a:lt2>
    <a:accent1>
      <a:srgbClr val="156082"/>
    </a:accent1>
    <a:accent2>
      <a:srgbClr val="E97132"/>
    </a:accent2>
    <a:accent3>
      <a:srgbClr val="196B24"/>
    </a:accent3>
    <a:accent4>
      <a:srgbClr val="0F9ED5"/>
    </a:accent4>
    <a:accent5>
      <a:srgbClr val="A02B93"/>
    </a:accent5>
    <a:accent6>
      <a:srgbClr val="4EA72E"/>
    </a:accent6>
    <a:hlink>
      <a:srgbClr val="467886"/>
    </a:hlink>
    <a:folHlink>
      <a:srgbClr val="96607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0E2841"/>
    </a:dk2>
    <a:lt2>
      <a:srgbClr val="E8E8E8"/>
    </a:lt2>
    <a:accent1>
      <a:srgbClr val="156082"/>
    </a:accent1>
    <a:accent2>
      <a:srgbClr val="E97132"/>
    </a:accent2>
    <a:accent3>
      <a:srgbClr val="196B24"/>
    </a:accent3>
    <a:accent4>
      <a:srgbClr val="0F9ED5"/>
    </a:accent4>
    <a:accent5>
      <a:srgbClr val="A02B93"/>
    </a:accent5>
    <a:accent6>
      <a:srgbClr val="4EA72E"/>
    </a:accent6>
    <a:hlink>
      <a:srgbClr val="467886"/>
    </a:hlink>
    <a:folHlink>
      <a:srgbClr val="96607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0E2841"/>
    </a:dk2>
    <a:lt2>
      <a:srgbClr val="E8E8E8"/>
    </a:lt2>
    <a:accent1>
      <a:srgbClr val="156082"/>
    </a:accent1>
    <a:accent2>
      <a:srgbClr val="E97132"/>
    </a:accent2>
    <a:accent3>
      <a:srgbClr val="196B24"/>
    </a:accent3>
    <a:accent4>
      <a:srgbClr val="0F9ED5"/>
    </a:accent4>
    <a:accent5>
      <a:srgbClr val="A02B93"/>
    </a:accent5>
    <a:accent6>
      <a:srgbClr val="4EA72E"/>
    </a:accent6>
    <a:hlink>
      <a:srgbClr val="467886"/>
    </a:hlink>
    <a:folHlink>
      <a:srgbClr val="96607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0E2841"/>
    </a:dk2>
    <a:lt2>
      <a:srgbClr val="E8E8E8"/>
    </a:lt2>
    <a:accent1>
      <a:srgbClr val="156082"/>
    </a:accent1>
    <a:accent2>
      <a:srgbClr val="E97132"/>
    </a:accent2>
    <a:accent3>
      <a:srgbClr val="196B24"/>
    </a:accent3>
    <a:accent4>
      <a:srgbClr val="0F9ED5"/>
    </a:accent4>
    <a:accent5>
      <a:srgbClr val="A02B93"/>
    </a:accent5>
    <a:accent6>
      <a:srgbClr val="4EA72E"/>
    </a:accent6>
    <a:hlink>
      <a:srgbClr val="467886"/>
    </a:hlink>
    <a:folHlink>
      <a:srgbClr val="96607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0E2841"/>
    </a:dk2>
    <a:lt2>
      <a:srgbClr val="E8E8E8"/>
    </a:lt2>
    <a:accent1>
      <a:srgbClr val="156082"/>
    </a:accent1>
    <a:accent2>
      <a:srgbClr val="E97132"/>
    </a:accent2>
    <a:accent3>
      <a:srgbClr val="196B24"/>
    </a:accent3>
    <a:accent4>
      <a:srgbClr val="0F9ED5"/>
    </a:accent4>
    <a:accent5>
      <a:srgbClr val="A02B93"/>
    </a:accent5>
    <a:accent6>
      <a:srgbClr val="4EA72E"/>
    </a:accent6>
    <a:hlink>
      <a:srgbClr val="467886"/>
    </a:hlink>
    <a:folHlink>
      <a:srgbClr val="96607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0E2841"/>
    </a:dk2>
    <a:lt2>
      <a:srgbClr val="E8E8E8"/>
    </a:lt2>
    <a:accent1>
      <a:srgbClr val="156082"/>
    </a:accent1>
    <a:accent2>
      <a:srgbClr val="E97132"/>
    </a:accent2>
    <a:accent3>
      <a:srgbClr val="196B24"/>
    </a:accent3>
    <a:accent4>
      <a:srgbClr val="0F9ED5"/>
    </a:accent4>
    <a:accent5>
      <a:srgbClr val="A02B93"/>
    </a:accent5>
    <a:accent6>
      <a:srgbClr val="4EA72E"/>
    </a:accent6>
    <a:hlink>
      <a:srgbClr val="467886"/>
    </a:hlink>
    <a:folHlink>
      <a:srgbClr val="96607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0E2841"/>
    </a:dk2>
    <a:lt2>
      <a:srgbClr val="E8E8E8"/>
    </a:lt2>
    <a:accent1>
      <a:srgbClr val="156082"/>
    </a:accent1>
    <a:accent2>
      <a:srgbClr val="E97132"/>
    </a:accent2>
    <a:accent3>
      <a:srgbClr val="196B24"/>
    </a:accent3>
    <a:accent4>
      <a:srgbClr val="0F9ED5"/>
    </a:accent4>
    <a:accent5>
      <a:srgbClr val="A02B93"/>
    </a:accent5>
    <a:accent6>
      <a:srgbClr val="4EA72E"/>
    </a:accent6>
    <a:hlink>
      <a:srgbClr val="467886"/>
    </a:hlink>
    <a:folHlink>
      <a:srgbClr val="96607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0E2841"/>
    </a:dk2>
    <a:lt2>
      <a:srgbClr val="E8E8E8"/>
    </a:lt2>
    <a:accent1>
      <a:srgbClr val="156082"/>
    </a:accent1>
    <a:accent2>
      <a:srgbClr val="E97132"/>
    </a:accent2>
    <a:accent3>
      <a:srgbClr val="196B24"/>
    </a:accent3>
    <a:accent4>
      <a:srgbClr val="0F9ED5"/>
    </a:accent4>
    <a:accent5>
      <a:srgbClr val="A02B93"/>
    </a:accent5>
    <a:accent6>
      <a:srgbClr val="4EA72E"/>
    </a:accent6>
    <a:hlink>
      <a:srgbClr val="467886"/>
    </a:hlink>
    <a:folHlink>
      <a:srgbClr val="96607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0E2841"/>
    </a:dk2>
    <a:lt2>
      <a:srgbClr val="E8E8E8"/>
    </a:lt2>
    <a:accent1>
      <a:srgbClr val="156082"/>
    </a:accent1>
    <a:accent2>
      <a:srgbClr val="E97132"/>
    </a:accent2>
    <a:accent3>
      <a:srgbClr val="196B24"/>
    </a:accent3>
    <a:accent4>
      <a:srgbClr val="0F9ED5"/>
    </a:accent4>
    <a:accent5>
      <a:srgbClr val="A02B93"/>
    </a:accent5>
    <a:accent6>
      <a:srgbClr val="4EA72E"/>
    </a:accent6>
    <a:hlink>
      <a:srgbClr val="467886"/>
    </a:hlink>
    <a:folHlink>
      <a:srgbClr val="96607D"/>
    </a:folHlink>
  </a:clrScheme>
  <a:fontScheme name="Office">
    <a:majorFont>
      <a:latin typeface="Aptos Display" panose="0211000402020202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Aptos Narrow" panose="0211000402020202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  <a:ln w="2540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Relationship Id="rId4" Type="http://schemas.openxmlformats.org/officeDocument/2006/relationships/ctrlProp" Target="../ctrlProps/ctrlProp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8.xml"/><Relationship Id="rId4" Type="http://schemas.openxmlformats.org/officeDocument/2006/relationships/ctrlProp" Target="../ctrlProps/ctrlProp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5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9.xml"/><Relationship Id="rId4" Type="http://schemas.openxmlformats.org/officeDocument/2006/relationships/ctrlProp" Target="../ctrlProps/ctrlProp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7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10.xml"/><Relationship Id="rId4" Type="http://schemas.openxmlformats.org/officeDocument/2006/relationships/ctrlProp" Target="../ctrlProps/ctrlProp8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9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11.xml"/><Relationship Id="rId4" Type="http://schemas.openxmlformats.org/officeDocument/2006/relationships/ctrlProp" Target="../ctrlProps/ctrlProp10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1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12.xml"/><Relationship Id="rId4" Type="http://schemas.openxmlformats.org/officeDocument/2006/relationships/ctrlProp" Target="../ctrlProps/ctrlProp12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3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13.xml"/><Relationship Id="rId4" Type="http://schemas.openxmlformats.org/officeDocument/2006/relationships/ctrlProp" Target="../ctrlProps/ctrlProp14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5.xml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14.xml"/><Relationship Id="rId4" Type="http://schemas.openxmlformats.org/officeDocument/2006/relationships/ctrlProp" Target="../ctrlProps/ctrlProp16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7.xml"/><Relationship Id="rId2" Type="http://schemas.openxmlformats.org/officeDocument/2006/relationships/vmlDrawing" Target="../drawings/vmlDrawing9.vml"/><Relationship Id="rId1" Type="http://schemas.openxmlformats.org/officeDocument/2006/relationships/drawing" Target="../drawings/drawing15.xml"/><Relationship Id="rId4" Type="http://schemas.openxmlformats.org/officeDocument/2006/relationships/ctrlProp" Target="../ctrlProps/ctrlProp18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9.xml"/><Relationship Id="rId2" Type="http://schemas.openxmlformats.org/officeDocument/2006/relationships/vmlDrawing" Target="../drawings/vmlDrawing10.vml"/><Relationship Id="rId1" Type="http://schemas.openxmlformats.org/officeDocument/2006/relationships/drawing" Target="../drawings/drawing16.xml"/><Relationship Id="rId4" Type="http://schemas.openxmlformats.org/officeDocument/2006/relationships/ctrlProp" Target="../ctrlProps/ctrlProp20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1.xml"/><Relationship Id="rId2" Type="http://schemas.openxmlformats.org/officeDocument/2006/relationships/vmlDrawing" Target="../drawings/vmlDrawing11.vml"/><Relationship Id="rId1" Type="http://schemas.openxmlformats.org/officeDocument/2006/relationships/drawing" Target="../drawings/drawing17.xml"/><Relationship Id="rId4" Type="http://schemas.openxmlformats.org/officeDocument/2006/relationships/ctrlProp" Target="../ctrlProps/ctrlProp22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3.xml"/><Relationship Id="rId2" Type="http://schemas.openxmlformats.org/officeDocument/2006/relationships/vmlDrawing" Target="../drawings/vmlDrawing12.vml"/><Relationship Id="rId1" Type="http://schemas.openxmlformats.org/officeDocument/2006/relationships/drawing" Target="../drawings/drawing18.xml"/><Relationship Id="rId4" Type="http://schemas.openxmlformats.org/officeDocument/2006/relationships/ctrlProp" Target="../ctrlProps/ctrlProp24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5.xml"/><Relationship Id="rId2" Type="http://schemas.openxmlformats.org/officeDocument/2006/relationships/vmlDrawing" Target="../drawings/vmlDrawing13.vml"/><Relationship Id="rId1" Type="http://schemas.openxmlformats.org/officeDocument/2006/relationships/drawing" Target="../drawings/drawing19.xml"/><Relationship Id="rId4" Type="http://schemas.openxmlformats.org/officeDocument/2006/relationships/ctrlProp" Target="../ctrlProps/ctrlProp2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7.xml"/><Relationship Id="rId2" Type="http://schemas.openxmlformats.org/officeDocument/2006/relationships/vmlDrawing" Target="../drawings/vmlDrawing14.vml"/><Relationship Id="rId1" Type="http://schemas.openxmlformats.org/officeDocument/2006/relationships/drawing" Target="../drawings/drawing20.xml"/><Relationship Id="rId4" Type="http://schemas.openxmlformats.org/officeDocument/2006/relationships/ctrlProp" Target="../ctrlProps/ctrlProp28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9.xml"/><Relationship Id="rId2" Type="http://schemas.openxmlformats.org/officeDocument/2006/relationships/vmlDrawing" Target="../drawings/vmlDrawing15.vml"/><Relationship Id="rId1" Type="http://schemas.openxmlformats.org/officeDocument/2006/relationships/drawing" Target="../drawings/drawing21.xml"/><Relationship Id="rId4" Type="http://schemas.openxmlformats.org/officeDocument/2006/relationships/ctrlProp" Target="../ctrlProps/ctrlProp30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1.xml"/><Relationship Id="rId2" Type="http://schemas.openxmlformats.org/officeDocument/2006/relationships/vmlDrawing" Target="../drawings/vmlDrawing16.vml"/><Relationship Id="rId1" Type="http://schemas.openxmlformats.org/officeDocument/2006/relationships/drawing" Target="../drawings/drawing22.xml"/><Relationship Id="rId4" Type="http://schemas.openxmlformats.org/officeDocument/2006/relationships/ctrlProp" Target="../ctrlProps/ctrlProp32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3.xml"/><Relationship Id="rId2" Type="http://schemas.openxmlformats.org/officeDocument/2006/relationships/vmlDrawing" Target="../drawings/vmlDrawing17.vml"/><Relationship Id="rId1" Type="http://schemas.openxmlformats.org/officeDocument/2006/relationships/drawing" Target="../drawings/drawing23.xml"/><Relationship Id="rId4" Type="http://schemas.openxmlformats.org/officeDocument/2006/relationships/ctrlProp" Target="../ctrlProps/ctrlProp34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5.xml"/><Relationship Id="rId2" Type="http://schemas.openxmlformats.org/officeDocument/2006/relationships/vmlDrawing" Target="../drawings/vmlDrawing18.vml"/><Relationship Id="rId1" Type="http://schemas.openxmlformats.org/officeDocument/2006/relationships/drawing" Target="../drawings/drawing24.xml"/><Relationship Id="rId4" Type="http://schemas.openxmlformats.org/officeDocument/2006/relationships/ctrlProp" Target="../ctrlProps/ctrlProp36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7.xml"/><Relationship Id="rId2" Type="http://schemas.openxmlformats.org/officeDocument/2006/relationships/vmlDrawing" Target="../drawings/vmlDrawing19.vml"/><Relationship Id="rId1" Type="http://schemas.openxmlformats.org/officeDocument/2006/relationships/drawing" Target="../drawings/drawing25.xml"/><Relationship Id="rId4" Type="http://schemas.openxmlformats.org/officeDocument/2006/relationships/ctrlProp" Target="../ctrlProps/ctrlProp38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9.xml"/><Relationship Id="rId2" Type="http://schemas.openxmlformats.org/officeDocument/2006/relationships/vmlDrawing" Target="../drawings/vmlDrawing20.vml"/><Relationship Id="rId1" Type="http://schemas.openxmlformats.org/officeDocument/2006/relationships/drawing" Target="../drawings/drawing26.xml"/><Relationship Id="rId4" Type="http://schemas.openxmlformats.org/officeDocument/2006/relationships/ctrlProp" Target="../ctrlProps/ctrlProp40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1.xml"/><Relationship Id="rId2" Type="http://schemas.openxmlformats.org/officeDocument/2006/relationships/vmlDrawing" Target="../drawings/vmlDrawing21.vml"/><Relationship Id="rId1" Type="http://schemas.openxmlformats.org/officeDocument/2006/relationships/drawing" Target="../drawings/drawing27.xml"/><Relationship Id="rId4" Type="http://schemas.openxmlformats.org/officeDocument/2006/relationships/ctrlProp" Target="../ctrlProps/ctrlProp42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3.xml"/><Relationship Id="rId2" Type="http://schemas.openxmlformats.org/officeDocument/2006/relationships/vmlDrawing" Target="../drawings/vmlDrawing22.vml"/><Relationship Id="rId1" Type="http://schemas.openxmlformats.org/officeDocument/2006/relationships/drawing" Target="../drawings/drawing28.xml"/><Relationship Id="rId4" Type="http://schemas.openxmlformats.org/officeDocument/2006/relationships/ctrlProp" Target="../ctrlProps/ctrlProp44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5.xml"/><Relationship Id="rId2" Type="http://schemas.openxmlformats.org/officeDocument/2006/relationships/vmlDrawing" Target="../drawings/vmlDrawing23.vml"/><Relationship Id="rId1" Type="http://schemas.openxmlformats.org/officeDocument/2006/relationships/drawing" Target="../drawings/drawing29.xml"/><Relationship Id="rId4" Type="http://schemas.openxmlformats.org/officeDocument/2006/relationships/ctrlProp" Target="../ctrlProps/ctrlProp46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7.xml"/><Relationship Id="rId2" Type="http://schemas.openxmlformats.org/officeDocument/2006/relationships/vmlDrawing" Target="../drawings/vmlDrawing24.vml"/><Relationship Id="rId1" Type="http://schemas.openxmlformats.org/officeDocument/2006/relationships/drawing" Target="../drawings/drawing30.xml"/><Relationship Id="rId4" Type="http://schemas.openxmlformats.org/officeDocument/2006/relationships/ctrlProp" Target="../ctrlProps/ctrlProp48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9.xml"/><Relationship Id="rId2" Type="http://schemas.openxmlformats.org/officeDocument/2006/relationships/vmlDrawing" Target="../drawings/vmlDrawing25.vml"/><Relationship Id="rId1" Type="http://schemas.openxmlformats.org/officeDocument/2006/relationships/drawing" Target="../drawings/drawing31.xml"/><Relationship Id="rId4" Type="http://schemas.openxmlformats.org/officeDocument/2006/relationships/ctrlProp" Target="../ctrlProps/ctrlProp50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51.xml"/><Relationship Id="rId2" Type="http://schemas.openxmlformats.org/officeDocument/2006/relationships/vmlDrawing" Target="../drawings/vmlDrawing26.vml"/><Relationship Id="rId1" Type="http://schemas.openxmlformats.org/officeDocument/2006/relationships/drawing" Target="../drawings/drawing32.xml"/><Relationship Id="rId4" Type="http://schemas.openxmlformats.org/officeDocument/2006/relationships/ctrlProp" Target="../ctrlProps/ctrlProp52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53.xml"/><Relationship Id="rId2" Type="http://schemas.openxmlformats.org/officeDocument/2006/relationships/vmlDrawing" Target="../drawings/vmlDrawing27.vml"/><Relationship Id="rId1" Type="http://schemas.openxmlformats.org/officeDocument/2006/relationships/drawing" Target="../drawings/drawing33.xml"/><Relationship Id="rId4" Type="http://schemas.openxmlformats.org/officeDocument/2006/relationships/ctrlProp" Target="../ctrlProps/ctrlProp54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55.xml"/><Relationship Id="rId2" Type="http://schemas.openxmlformats.org/officeDocument/2006/relationships/vmlDrawing" Target="../drawings/vmlDrawing28.vml"/><Relationship Id="rId1" Type="http://schemas.openxmlformats.org/officeDocument/2006/relationships/drawing" Target="../drawings/drawing34.xml"/><Relationship Id="rId4" Type="http://schemas.openxmlformats.org/officeDocument/2006/relationships/ctrlProp" Target="../ctrlProps/ctrlProp56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57.xml"/><Relationship Id="rId2" Type="http://schemas.openxmlformats.org/officeDocument/2006/relationships/vmlDrawing" Target="../drawings/vmlDrawing29.vml"/><Relationship Id="rId1" Type="http://schemas.openxmlformats.org/officeDocument/2006/relationships/drawing" Target="../drawings/drawing35.xml"/><Relationship Id="rId4" Type="http://schemas.openxmlformats.org/officeDocument/2006/relationships/ctrlProp" Target="../ctrlProps/ctrlProp58.x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59.xml"/><Relationship Id="rId2" Type="http://schemas.openxmlformats.org/officeDocument/2006/relationships/vmlDrawing" Target="../drawings/vmlDrawing30.vml"/><Relationship Id="rId1" Type="http://schemas.openxmlformats.org/officeDocument/2006/relationships/drawing" Target="../drawings/drawing36.xml"/><Relationship Id="rId4" Type="http://schemas.openxmlformats.org/officeDocument/2006/relationships/ctrlProp" Target="../ctrlProps/ctrlProp60.x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61.xml"/><Relationship Id="rId2" Type="http://schemas.openxmlformats.org/officeDocument/2006/relationships/vmlDrawing" Target="../drawings/vmlDrawing31.vml"/><Relationship Id="rId1" Type="http://schemas.openxmlformats.org/officeDocument/2006/relationships/drawing" Target="../drawings/drawing37.xml"/><Relationship Id="rId4" Type="http://schemas.openxmlformats.org/officeDocument/2006/relationships/ctrlProp" Target="../ctrlProps/ctrlProp62.x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63.xml"/><Relationship Id="rId2" Type="http://schemas.openxmlformats.org/officeDocument/2006/relationships/vmlDrawing" Target="../drawings/vmlDrawing32.vml"/><Relationship Id="rId1" Type="http://schemas.openxmlformats.org/officeDocument/2006/relationships/drawing" Target="../drawings/drawing38.xml"/><Relationship Id="rId4" Type="http://schemas.openxmlformats.org/officeDocument/2006/relationships/ctrlProp" Target="../ctrlProps/ctrlProp64.x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65.xml"/><Relationship Id="rId2" Type="http://schemas.openxmlformats.org/officeDocument/2006/relationships/vmlDrawing" Target="../drawings/vmlDrawing33.vml"/><Relationship Id="rId1" Type="http://schemas.openxmlformats.org/officeDocument/2006/relationships/drawing" Target="../drawings/drawing39.xml"/><Relationship Id="rId4" Type="http://schemas.openxmlformats.org/officeDocument/2006/relationships/ctrlProp" Target="../ctrlProps/ctrlProp6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11CEE-0DDC-9549-BA85-DFA5698D7098}">
  <sheetPr>
    <pageSetUpPr fitToPage="1"/>
  </sheetPr>
  <dimension ref="B1:Q10"/>
  <sheetViews>
    <sheetView tabSelected="1" workbookViewId="0">
      <selection activeCell="B2" sqref="B2"/>
    </sheetView>
  </sheetViews>
  <sheetFormatPr baseColWidth="10" defaultColWidth="11" defaultRowHeight="16"/>
  <cols>
    <col min="1" max="1" width="4.1640625" customWidth="1"/>
    <col min="2" max="17" width="16.6640625" customWidth="1"/>
  </cols>
  <sheetData>
    <row r="1" spans="2:17" ht="25" customHeight="1" thickBot="1"/>
    <row r="2" spans="2:17" ht="100" customHeight="1">
      <c r="B2" s="114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8"/>
    </row>
    <row r="3" spans="2:17" ht="100" customHeight="1">
      <c r="B3" s="115"/>
      <c r="C3" s="84" t="s">
        <v>0</v>
      </c>
      <c r="Q3" s="121"/>
    </row>
    <row r="4" spans="2:17" ht="100" customHeight="1">
      <c r="B4" s="115"/>
      <c r="Q4" s="121"/>
    </row>
    <row r="5" spans="2:17" ht="100" customHeight="1">
      <c r="B5" s="115"/>
      <c r="Q5" s="121"/>
    </row>
    <row r="6" spans="2:17" ht="100" customHeight="1">
      <c r="B6" s="115"/>
      <c r="Q6" s="121"/>
    </row>
    <row r="7" spans="2:17" ht="100" customHeight="1">
      <c r="B7" s="115"/>
      <c r="Q7" s="121"/>
    </row>
    <row r="8" spans="2:17" ht="100" customHeight="1">
      <c r="B8" s="115"/>
      <c r="Q8" s="121"/>
    </row>
    <row r="9" spans="2:17" ht="100" customHeight="1">
      <c r="B9" s="115"/>
      <c r="Q9" s="121"/>
    </row>
    <row r="10" spans="2:17" ht="100" customHeight="1" thickBot="1">
      <c r="B10" s="116"/>
      <c r="C10" s="119"/>
      <c r="D10" s="119"/>
      <c r="E10" s="119"/>
      <c r="F10" s="119"/>
      <c r="G10" s="119"/>
      <c r="H10" s="119"/>
      <c r="I10" s="119"/>
      <c r="J10" s="119"/>
      <c r="K10" s="119"/>
      <c r="L10" s="119"/>
      <c r="M10" s="119"/>
      <c r="N10" s="119"/>
      <c r="O10" s="119"/>
      <c r="P10" s="119"/>
      <c r="Q10" s="120"/>
    </row>
  </sheetData>
  <pageMargins left="0.7" right="0.7" top="0.75" bottom="0.75" header="0.3" footer="0.3"/>
  <pageSetup paperSize="9" scale="46" orientation="landscape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4CA6AC-CF77-874E-81E2-8618CA441C86}">
  <sheetPr>
    <pageSetUpPr fitToPage="1"/>
  </sheetPr>
  <dimension ref="B1:CE84"/>
  <sheetViews>
    <sheetView workbookViewId="0">
      <selection activeCell="B13" sqref="B13"/>
    </sheetView>
  </sheetViews>
  <sheetFormatPr baseColWidth="10" defaultColWidth="11" defaultRowHeight="16"/>
  <cols>
    <col min="1" max="1" width="4.1640625" customWidth="1"/>
    <col min="2" max="17" width="16.6640625" customWidth="1"/>
    <col min="18" max="18" width="4.1640625" customWidth="1"/>
    <col min="19" max="19" width="54.5" customWidth="1"/>
    <col min="22" max="22" width="40.1640625" customWidth="1"/>
    <col min="23" max="25" width="5.83203125" customWidth="1"/>
    <col min="27" max="27" width="13.6640625" bestFit="1" customWidth="1"/>
    <col min="29" max="29" width="13.6640625" bestFit="1" customWidth="1"/>
    <col min="35" max="35" width="15.5" bestFit="1" customWidth="1"/>
    <col min="37" max="37" width="17.1640625" bestFit="1" customWidth="1"/>
  </cols>
  <sheetData>
    <row r="1" spans="2:41" ht="25" customHeight="1" thickBot="1"/>
    <row r="2" spans="2:41" ht="100" customHeight="1">
      <c r="B2" s="102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4"/>
      <c r="U2" s="100" t="s">
        <v>1</v>
      </c>
      <c r="V2" s="101" t="s">
        <v>2</v>
      </c>
      <c r="W2" s="97" t="s">
        <v>3</v>
      </c>
      <c r="X2" s="97" t="s">
        <v>4</v>
      </c>
      <c r="Y2" s="97"/>
    </row>
    <row r="3" spans="2:41" ht="100" customHeight="1">
      <c r="B3" s="111"/>
      <c r="C3" s="112"/>
      <c r="D3" s="113"/>
      <c r="E3" s="113"/>
      <c r="F3" s="113"/>
      <c r="G3" s="113"/>
      <c r="H3" s="113"/>
      <c r="Q3" s="83"/>
      <c r="U3" s="133" t="s">
        <v>5</v>
      </c>
      <c r="V3" s="98" t="s">
        <v>6</v>
      </c>
      <c r="W3" s="38">
        <f>'03 Results From Calcs'!T17</f>
        <v>973.77049180327867</v>
      </c>
      <c r="X3" s="38">
        <f>'03 Results From Calcs'!T18</f>
        <v>4426.2295081967213</v>
      </c>
      <c r="Y3" s="34"/>
    </row>
    <row r="4" spans="2:41" ht="100" customHeight="1">
      <c r="B4" s="85"/>
      <c r="C4" s="106"/>
      <c r="D4" s="106"/>
      <c r="E4" s="106"/>
      <c r="F4" s="106"/>
      <c r="G4" s="106"/>
      <c r="H4" s="106"/>
      <c r="Q4" s="83"/>
      <c r="U4" s="133"/>
      <c r="V4" s="98" t="s">
        <v>7</v>
      </c>
      <c r="W4" s="38">
        <f>'03 Results From Calcs'!T19</f>
        <v>194.75409836065575</v>
      </c>
      <c r="X4" s="38">
        <f>'03 Results From Calcs'!T20</f>
        <v>6491.8032786885242</v>
      </c>
      <c r="Y4" s="34"/>
    </row>
    <row r="5" spans="2:41" ht="100" customHeight="1" thickBot="1">
      <c r="B5" s="85"/>
      <c r="C5" s="106"/>
      <c r="D5" s="106"/>
      <c r="E5" s="106"/>
      <c r="F5" s="106"/>
      <c r="G5" s="106"/>
      <c r="H5" s="106"/>
      <c r="Q5" s="83"/>
      <c r="U5" s="133"/>
      <c r="V5" s="98" t="s">
        <v>8</v>
      </c>
      <c r="W5" s="38">
        <f>'03 Results From Calcs'!T21</f>
        <v>258.19672131147541</v>
      </c>
      <c r="X5" s="38">
        <f>'03 Results From Calcs'!T22</f>
        <v>8606.5573770491792</v>
      </c>
      <c r="Y5" s="34"/>
    </row>
    <row r="6" spans="2:41" ht="100" customHeight="1">
      <c r="B6" s="85"/>
      <c r="C6" s="106"/>
      <c r="D6" s="106"/>
      <c r="E6" s="106"/>
      <c r="F6" s="106"/>
      <c r="G6" s="106"/>
      <c r="H6" s="106"/>
      <c r="Q6" s="83"/>
      <c r="U6" s="133"/>
      <c r="V6" s="98" t="s">
        <v>9</v>
      </c>
      <c r="W6" s="38">
        <f>'03 Results From Calcs'!T24</f>
        <v>1426.7213114754097</v>
      </c>
      <c r="X6" s="38">
        <f>'03 Results From Calcs'!T25</f>
        <v>19524.590163934427</v>
      </c>
      <c r="Y6" s="34"/>
      <c r="AA6" s="92" t="s">
        <v>10</v>
      </c>
      <c r="AC6" s="92" t="s">
        <v>11</v>
      </c>
    </row>
    <row r="7" spans="2:41" ht="100" customHeight="1" thickBot="1">
      <c r="B7" s="85"/>
      <c r="C7" s="106"/>
      <c r="D7" s="134" t="s">
        <v>169</v>
      </c>
      <c r="E7" s="134"/>
      <c r="F7" s="134"/>
      <c r="G7" s="107" t="str">
        <f>IF((D7="Archetype 1"),"ARCH1",(IF((D7="Archetype 2"),"ARCH2",(IF((D7="Archetype 3"),"ARCH3","ALL")))))</f>
        <v>ALL</v>
      </c>
      <c r="H7" s="106"/>
      <c r="Q7" s="83"/>
      <c r="U7" s="133" t="s">
        <v>13</v>
      </c>
      <c r="V7" s="98" t="s">
        <v>6</v>
      </c>
      <c r="W7" s="38">
        <f>'03 Results From Calcs'!W17</f>
        <v>2337.0491803278692</v>
      </c>
      <c r="X7" s="38">
        <f>'03 Results From Calcs'!W18</f>
        <v>10622.950819672131</v>
      </c>
      <c r="Y7" s="34"/>
      <c r="AA7" s="94">
        <v>0.41899999999999998</v>
      </c>
      <c r="AB7" s="95">
        <f>(AC7-AA7)*100</f>
        <v>58.099999999999994</v>
      </c>
      <c r="AC7" s="93">
        <v>1</v>
      </c>
    </row>
    <row r="8" spans="2:41" ht="100" customHeight="1" thickBot="1">
      <c r="B8" s="85"/>
      <c r="C8" s="106"/>
      <c r="D8" s="106"/>
      <c r="E8" s="106"/>
      <c r="F8" s="106"/>
      <c r="G8" s="106"/>
      <c r="H8" s="106"/>
      <c r="Q8" s="83"/>
      <c r="U8" s="133"/>
      <c r="V8" s="98" t="s">
        <v>7</v>
      </c>
      <c r="W8" s="38">
        <f>'03 Results From Calcs'!W19</f>
        <v>467.40983606557381</v>
      </c>
      <c r="X8" s="38">
        <f>'03 Results From Calcs'!W20</f>
        <v>15580.327868852459</v>
      </c>
      <c r="Y8" s="34"/>
    </row>
    <row r="9" spans="2:41" ht="100" customHeight="1">
      <c r="B9" s="85"/>
      <c r="C9" s="106"/>
      <c r="D9" s="134" t="s">
        <v>179</v>
      </c>
      <c r="E9" s="134"/>
      <c r="F9" s="134"/>
      <c r="G9" s="107" t="str">
        <f>IF((D9="Maximum Conversion"),"MAX","BUA")</f>
        <v>BUA</v>
      </c>
      <c r="H9" s="106"/>
      <c r="Q9" s="83"/>
      <c r="U9" s="133"/>
      <c r="V9" s="98" t="s">
        <v>8</v>
      </c>
      <c r="W9" s="38">
        <f>'03 Results From Calcs'!W21</f>
        <v>619.67213114754099</v>
      </c>
      <c r="X9" s="38">
        <f>'03 Results From Calcs'!W22</f>
        <v>20655.737704918032</v>
      </c>
      <c r="Y9" s="34"/>
      <c r="AA9" s="92" t="s">
        <v>14</v>
      </c>
      <c r="AC9" s="92" t="s">
        <v>15</v>
      </c>
      <c r="AE9" s="92" t="s">
        <v>16</v>
      </c>
      <c r="AG9" s="92" t="s">
        <v>17</v>
      </c>
      <c r="AI9" s="92" t="s">
        <v>18</v>
      </c>
      <c r="AK9" s="92" t="s">
        <v>19</v>
      </c>
      <c r="AM9" s="109" t="s">
        <v>20</v>
      </c>
      <c r="AO9" s="109" t="s">
        <v>21</v>
      </c>
    </row>
    <row r="10" spans="2:41" s="90" customFormat="1" ht="100" customHeight="1" thickBot="1">
      <c r="B10" s="86"/>
      <c r="C10" s="87"/>
      <c r="D10" s="87"/>
      <c r="E10" s="87"/>
      <c r="F10" s="87"/>
      <c r="G10" s="87"/>
      <c r="H10" s="87"/>
      <c r="I10" s="88"/>
      <c r="J10" s="88"/>
      <c r="K10" s="88"/>
      <c r="L10" s="88"/>
      <c r="M10" s="88"/>
      <c r="N10" s="88"/>
      <c r="O10" s="88"/>
      <c r="P10" s="88"/>
      <c r="Q10" s="89"/>
      <c r="U10" s="133"/>
      <c r="V10" s="98" t="s">
        <v>9</v>
      </c>
      <c r="W10" s="38">
        <f>'03 Results From Calcs'!W24</f>
        <v>3424.1311475409834</v>
      </c>
      <c r="X10" s="38">
        <f>'03 Results From Calcs'!W25</f>
        <v>46859.016393442624</v>
      </c>
      <c r="Y10" s="99"/>
      <c r="AA10" s="105">
        <f>IF(G9="BUA",
    IF(G7="ARCH1", W3, IF(G7="ARCH2", W4, IF(G7="ARCH3", W5, IF(G7="ALL", W6, "")))),
    IF(G9="MAX",
        IF(G7="ARCH1", X3, IF(G7="ARCH2", X4, IF(G7="ARCH3", X5, IF(G7="ALL", X6, "")))),
        ""))</f>
        <v>1426.7213114754097</v>
      </c>
      <c r="AC10" s="105">
        <f>IF(G9="BUA",
    IF(G7="ARCH1", W7, IF(G7="ARCH2", W8, IF(G7="ARCH3", W9, IF(G7="ALL", W10, "")))),
    IF(G9="MAX",
        IF(G7="ARCH1", X7, IF(G7="ARCH2", X8, IF(G7="ARCH3", X9, IF(G7="ALL", X10, "")))),
        ""))</f>
        <v>3424.1311475409834</v>
      </c>
      <c r="AE10" s="91">
        <f>AE12/100</f>
        <v>0.42</v>
      </c>
      <c r="AG10" s="91">
        <f>AG12</f>
        <v>0</v>
      </c>
      <c r="AI10" s="105">
        <f>(((AC10-AA10)/AB7)*AE12)</f>
        <v>1443.9107248666799</v>
      </c>
      <c r="AK10" s="105">
        <f>AZ84</f>
        <v>-79196.801507011522</v>
      </c>
      <c r="AM10" s="108" t="str" cm="1">
        <f t="array" ref="AM10">IFERROR(INDEX(AA22:AZ22, MATCH(TRUE, AA84:AZ84 &gt; 0, 0)), "No positive value")</f>
        <v>No positive value</v>
      </c>
      <c r="AO10" s="110">
        <f>('03 Results From Calcs'!U65)*AE10</f>
        <v>1.512</v>
      </c>
    </row>
    <row r="11" spans="2:41" ht="25" customHeight="1">
      <c r="Z11" s="96"/>
      <c r="AA11" s="96"/>
      <c r="AB11" s="96"/>
      <c r="AC11" s="96"/>
      <c r="AD11" s="96"/>
      <c r="AE11" s="96"/>
      <c r="AF11" s="96"/>
      <c r="AG11" s="96"/>
      <c r="AH11" s="96"/>
      <c r="AI11" s="96"/>
      <c r="AJ11" s="96"/>
      <c r="AK11" s="96"/>
      <c r="AL11" s="96"/>
      <c r="AM11" s="96"/>
    </row>
    <row r="12" spans="2:41">
      <c r="Z12" s="96"/>
      <c r="AA12" s="96"/>
      <c r="AB12" s="96"/>
      <c r="AC12" s="96"/>
      <c r="AD12" s="96"/>
      <c r="AE12" s="96">
        <v>42</v>
      </c>
      <c r="AF12" s="96"/>
      <c r="AG12" s="96">
        <f>AG13/1000</f>
        <v>0</v>
      </c>
      <c r="AH12" s="96"/>
      <c r="AI12" s="96"/>
      <c r="AJ12" s="96"/>
      <c r="AK12" s="96"/>
      <c r="AL12" s="96"/>
      <c r="AM12" s="96"/>
    </row>
    <row r="13" spans="2:41">
      <c r="Z13" s="96"/>
      <c r="AA13" s="96"/>
      <c r="AB13" s="96"/>
      <c r="AC13" s="96"/>
      <c r="AD13" s="96"/>
      <c r="AE13" s="96"/>
      <c r="AF13" s="96"/>
      <c r="AG13" s="96">
        <f>(AG14-10)</f>
        <v>0</v>
      </c>
      <c r="AH13" s="96"/>
      <c r="AI13" s="96"/>
      <c r="AJ13" s="96"/>
      <c r="AK13" s="96"/>
      <c r="AL13" s="96"/>
      <c r="AM13" s="96"/>
    </row>
    <row r="14" spans="2:41">
      <c r="Z14" s="96"/>
      <c r="AA14" s="96"/>
      <c r="AB14" s="96"/>
      <c r="AC14" s="96"/>
      <c r="AD14" s="96"/>
      <c r="AE14" s="96"/>
      <c r="AF14" s="96"/>
      <c r="AG14" s="96">
        <v>10</v>
      </c>
      <c r="AH14" s="96"/>
      <c r="AI14" s="96"/>
      <c r="AJ14" s="96"/>
      <c r="AK14" s="96"/>
      <c r="AL14" s="96"/>
      <c r="AM14" s="96"/>
    </row>
    <row r="15" spans="2:41">
      <c r="Z15" s="96"/>
      <c r="AA15" s="96"/>
      <c r="AB15" s="96"/>
      <c r="AC15" s="96"/>
      <c r="AD15" s="96"/>
      <c r="AE15" s="96"/>
      <c r="AF15" s="96"/>
      <c r="AG15" s="96"/>
      <c r="AH15" s="96"/>
      <c r="AI15" s="96"/>
      <c r="AJ15" s="96"/>
      <c r="AK15" s="96"/>
      <c r="AL15" s="96"/>
      <c r="AM15" s="96"/>
    </row>
    <row r="16" spans="2:41" ht="22">
      <c r="W16" s="18"/>
      <c r="AD16" s="19"/>
    </row>
    <row r="17" spans="21:83">
      <c r="AA17" s="31">
        <f t="shared" ref="AA17:AP18" si="0">AB18-AA18</f>
        <v>-7.1000000000000008E-2</v>
      </c>
      <c r="AB17" s="31">
        <f t="shared" si="0"/>
        <v>-3.2000000000000001E-2</v>
      </c>
      <c r="AC17" s="31">
        <f t="shared" si="0"/>
        <v>-2.5000000000000022E-2</v>
      </c>
      <c r="AD17" s="31">
        <f t="shared" si="0"/>
        <v>-2.0000000000000018E-2</v>
      </c>
      <c r="AE17" s="31">
        <f t="shared" si="0"/>
        <v>-1.4999999999999902E-2</v>
      </c>
      <c r="AF17" s="31">
        <f t="shared" si="0"/>
        <v>-1.3000000000000123E-2</v>
      </c>
      <c r="AG17" s="31">
        <f t="shared" si="0"/>
        <v>-9.9999999999998979E-3</v>
      </c>
      <c r="AH17" s="31">
        <f t="shared" si="0"/>
        <v>-8.0000000000000071E-3</v>
      </c>
      <c r="AI17" s="31">
        <f t="shared" si="0"/>
        <v>-7.0000000000001172E-3</v>
      </c>
      <c r="AJ17" s="31">
        <f t="shared" si="0"/>
        <v>-4.9999999999998934E-3</v>
      </c>
      <c r="AK17" s="31">
        <f t="shared" si="0"/>
        <v>-5.0000000000000044E-3</v>
      </c>
      <c r="AL17" s="31">
        <f t="shared" si="0"/>
        <v>-5.0000000000000044E-3</v>
      </c>
      <c r="AM17" s="31">
        <f>AN18-AM18</f>
        <v>-1.5000000000000013E-2</v>
      </c>
      <c r="AN17" s="31">
        <f t="shared" ref="AN17:BC18" si="1">AO18-AN18</f>
        <v>0</v>
      </c>
      <c r="AO17" s="31">
        <f t="shared" si="1"/>
        <v>0</v>
      </c>
      <c r="AP17" s="31">
        <f t="shared" si="1"/>
        <v>0</v>
      </c>
      <c r="AQ17" s="31">
        <f t="shared" si="1"/>
        <v>0</v>
      </c>
      <c r="AR17" s="31">
        <f t="shared" si="1"/>
        <v>0</v>
      </c>
      <c r="AS17" s="31">
        <f t="shared" si="1"/>
        <v>0</v>
      </c>
      <c r="AT17" s="31">
        <f t="shared" si="1"/>
        <v>0</v>
      </c>
      <c r="AU17" s="31">
        <f t="shared" si="1"/>
        <v>0</v>
      </c>
      <c r="AV17" s="31">
        <f t="shared" si="1"/>
        <v>0</v>
      </c>
      <c r="AW17" s="31">
        <f t="shared" si="1"/>
        <v>0</v>
      </c>
      <c r="AX17" s="31">
        <f t="shared" si="1"/>
        <v>0</v>
      </c>
      <c r="AY17" s="31">
        <f t="shared" si="1"/>
        <v>0</v>
      </c>
      <c r="AZ17" s="31">
        <f t="shared" si="1"/>
        <v>0</v>
      </c>
      <c r="BA17" s="31">
        <f t="shared" si="1"/>
        <v>0</v>
      </c>
      <c r="BB17" s="31">
        <f t="shared" si="1"/>
        <v>0</v>
      </c>
      <c r="BC17" s="31">
        <f t="shared" si="1"/>
        <v>-1.5000000000000013E-2</v>
      </c>
      <c r="BD17" s="31">
        <f t="shared" ref="BD17:BS18" si="2">BE18-BD18</f>
        <v>-5.0000000000000044E-3</v>
      </c>
      <c r="BE17" s="31">
        <f t="shared" si="2"/>
        <v>-1.5000000000000013E-2</v>
      </c>
      <c r="BF17" s="31">
        <f t="shared" si="2"/>
        <v>0</v>
      </c>
      <c r="BG17" s="31">
        <f t="shared" si="2"/>
        <v>0</v>
      </c>
      <c r="BH17" s="31">
        <f t="shared" si="2"/>
        <v>0</v>
      </c>
      <c r="BI17" s="31">
        <f t="shared" si="2"/>
        <v>0</v>
      </c>
      <c r="BJ17" s="31">
        <f t="shared" si="2"/>
        <v>0</v>
      </c>
      <c r="BK17" s="31">
        <f t="shared" si="2"/>
        <v>0</v>
      </c>
      <c r="BL17" s="31">
        <f t="shared" si="2"/>
        <v>0</v>
      </c>
      <c r="BM17" s="31">
        <f t="shared" si="2"/>
        <v>0</v>
      </c>
      <c r="BN17" s="31">
        <f t="shared" si="2"/>
        <v>0</v>
      </c>
      <c r="BO17" s="31">
        <f t="shared" si="2"/>
        <v>0</v>
      </c>
      <c r="BP17" s="31">
        <f t="shared" si="2"/>
        <v>0</v>
      </c>
      <c r="BQ17" s="31">
        <f t="shared" si="2"/>
        <v>0</v>
      </c>
      <c r="BR17" s="31">
        <f t="shared" si="2"/>
        <v>0</v>
      </c>
      <c r="BS17" s="31">
        <f t="shared" si="2"/>
        <v>0</v>
      </c>
      <c r="BT17" s="31">
        <f t="shared" ref="BT17:CD18" si="3">BU18-BT18</f>
        <v>0</v>
      </c>
      <c r="BU17" s="31">
        <f t="shared" si="3"/>
        <v>0</v>
      </c>
      <c r="BV17" s="31">
        <f t="shared" si="3"/>
        <v>0</v>
      </c>
      <c r="BW17" s="31">
        <f t="shared" si="3"/>
        <v>0</v>
      </c>
      <c r="BX17" s="31">
        <f t="shared" si="3"/>
        <v>0</v>
      </c>
      <c r="BY17" s="31">
        <f t="shared" si="3"/>
        <v>0</v>
      </c>
      <c r="BZ17" s="31">
        <f t="shared" si="3"/>
        <v>0</v>
      </c>
      <c r="CA17" s="31">
        <f t="shared" si="3"/>
        <v>0</v>
      </c>
      <c r="CB17" s="31">
        <f t="shared" si="3"/>
        <v>0.87500000000000067</v>
      </c>
      <c r="CC17" s="31">
        <f t="shared" si="3"/>
        <v>-0.84000000000000064</v>
      </c>
      <c r="CD17" s="31">
        <f t="shared" si="3"/>
        <v>0</v>
      </c>
    </row>
    <row r="18" spans="21:83" ht="17" thickBot="1">
      <c r="AA18" s="31">
        <f t="shared" si="0"/>
        <v>0.23100000000000001</v>
      </c>
      <c r="AB18" s="31">
        <f t="shared" si="0"/>
        <v>0.16</v>
      </c>
      <c r="AC18" s="31">
        <f t="shared" si="0"/>
        <v>0.128</v>
      </c>
      <c r="AD18" s="31">
        <f t="shared" si="0"/>
        <v>0.10299999999999998</v>
      </c>
      <c r="AE18" s="31">
        <f t="shared" si="0"/>
        <v>8.2999999999999963E-2</v>
      </c>
      <c r="AF18" s="31">
        <f t="shared" si="0"/>
        <v>6.800000000000006E-2</v>
      </c>
      <c r="AG18" s="31">
        <f t="shared" si="0"/>
        <v>5.4999999999999938E-2</v>
      </c>
      <c r="AH18" s="31">
        <f t="shared" si="0"/>
        <v>4.500000000000004E-2</v>
      </c>
      <c r="AI18" s="31">
        <f t="shared" si="0"/>
        <v>3.7000000000000033E-2</v>
      </c>
      <c r="AJ18" s="31">
        <f t="shared" si="0"/>
        <v>2.9999999999999916E-2</v>
      </c>
      <c r="AK18" s="31">
        <f t="shared" si="0"/>
        <v>2.5000000000000022E-2</v>
      </c>
      <c r="AL18" s="31">
        <f t="shared" si="0"/>
        <v>2.0000000000000018E-2</v>
      </c>
      <c r="AM18" s="31">
        <f t="shared" si="0"/>
        <v>1.5000000000000013E-2</v>
      </c>
      <c r="AN18">
        <f t="shared" si="0"/>
        <v>0</v>
      </c>
      <c r="AO18">
        <f t="shared" si="0"/>
        <v>0</v>
      </c>
      <c r="AP18">
        <f t="shared" si="0"/>
        <v>0</v>
      </c>
      <c r="AQ18">
        <f t="shared" si="1"/>
        <v>0</v>
      </c>
      <c r="AR18">
        <f t="shared" si="1"/>
        <v>0</v>
      </c>
      <c r="AS18">
        <f t="shared" si="1"/>
        <v>0</v>
      </c>
      <c r="AT18">
        <f t="shared" si="1"/>
        <v>0</v>
      </c>
      <c r="AU18">
        <f t="shared" si="1"/>
        <v>0</v>
      </c>
      <c r="AV18">
        <f t="shared" si="1"/>
        <v>0</v>
      </c>
      <c r="AW18">
        <f t="shared" si="1"/>
        <v>0</v>
      </c>
      <c r="AX18">
        <f t="shared" si="1"/>
        <v>0</v>
      </c>
      <c r="AY18">
        <f>AZ19-AY19</f>
        <v>0</v>
      </c>
      <c r="AZ18">
        <f t="shared" si="1"/>
        <v>0</v>
      </c>
      <c r="BA18">
        <f t="shared" si="1"/>
        <v>0</v>
      </c>
      <c r="BB18">
        <f t="shared" si="1"/>
        <v>0</v>
      </c>
      <c r="BC18">
        <f t="shared" si="1"/>
        <v>0</v>
      </c>
      <c r="BD18">
        <f t="shared" si="2"/>
        <v>-1.5000000000000013E-2</v>
      </c>
      <c r="BE18">
        <f t="shared" si="2"/>
        <v>-2.0000000000000018E-2</v>
      </c>
      <c r="BF18">
        <f t="shared" si="2"/>
        <v>-3.5000000000000031E-2</v>
      </c>
      <c r="BG18">
        <f t="shared" si="2"/>
        <v>-3.5000000000000031E-2</v>
      </c>
      <c r="BH18">
        <f t="shared" si="2"/>
        <v>-3.5000000000000031E-2</v>
      </c>
      <c r="BI18">
        <f t="shared" si="2"/>
        <v>-3.5000000000000031E-2</v>
      </c>
      <c r="BJ18">
        <f t="shared" si="2"/>
        <v>-3.5000000000000031E-2</v>
      </c>
      <c r="BK18">
        <f t="shared" si="2"/>
        <v>-3.5000000000000031E-2</v>
      </c>
      <c r="BL18">
        <f t="shared" si="2"/>
        <v>-3.5000000000000031E-2</v>
      </c>
      <c r="BM18">
        <f t="shared" si="2"/>
        <v>-3.5000000000000031E-2</v>
      </c>
      <c r="BN18">
        <f t="shared" si="2"/>
        <v>-3.5000000000000031E-2</v>
      </c>
      <c r="BO18">
        <f t="shared" si="2"/>
        <v>-3.5000000000000031E-2</v>
      </c>
      <c r="BP18">
        <f t="shared" si="2"/>
        <v>-3.5000000000000031E-2</v>
      </c>
      <c r="BQ18">
        <f t="shared" si="2"/>
        <v>-3.5000000000000031E-2</v>
      </c>
      <c r="BR18">
        <f t="shared" si="2"/>
        <v>-3.5000000000000031E-2</v>
      </c>
      <c r="BS18">
        <f t="shared" si="2"/>
        <v>-3.5000000000000031E-2</v>
      </c>
      <c r="BT18">
        <f t="shared" si="3"/>
        <v>-3.5000000000000031E-2</v>
      </c>
      <c r="BU18">
        <f t="shared" si="3"/>
        <v>-3.5000000000000031E-2</v>
      </c>
      <c r="BV18">
        <f t="shared" si="3"/>
        <v>-3.5000000000000031E-2</v>
      </c>
      <c r="BW18">
        <f t="shared" si="3"/>
        <v>-3.5000000000000031E-2</v>
      </c>
      <c r="BX18">
        <f t="shared" si="3"/>
        <v>-3.5000000000000031E-2</v>
      </c>
      <c r="BY18">
        <f t="shared" si="3"/>
        <v>-3.5000000000000031E-2</v>
      </c>
      <c r="BZ18">
        <f t="shared" si="3"/>
        <v>-3.5000000000000003E-2</v>
      </c>
      <c r="CA18">
        <f t="shared" si="3"/>
        <v>-3.5000000000000003E-2</v>
      </c>
      <c r="CB18">
        <f t="shared" si="3"/>
        <v>-3.5000000000000003E-2</v>
      </c>
      <c r="CC18">
        <f t="shared" si="3"/>
        <v>0.84000000000000064</v>
      </c>
      <c r="CD18">
        <f t="shared" si="3"/>
        <v>0</v>
      </c>
    </row>
    <row r="19" spans="21:83" ht="17" thickBot="1">
      <c r="U19" s="1"/>
      <c r="V19" s="1"/>
      <c r="W19" s="1"/>
      <c r="X19" s="1"/>
      <c r="Y19" s="1"/>
      <c r="Z19" s="28" t="s">
        <v>22</v>
      </c>
      <c r="AA19" s="29">
        <v>0</v>
      </c>
      <c r="AB19" s="29">
        <v>0.23100000000000001</v>
      </c>
      <c r="AC19" s="29">
        <v>0.39100000000000001</v>
      </c>
      <c r="AD19" s="29">
        <v>0.51900000000000002</v>
      </c>
      <c r="AE19" s="29">
        <v>0.622</v>
      </c>
      <c r="AF19" s="29">
        <v>0.70499999999999996</v>
      </c>
      <c r="AG19" s="29">
        <v>0.77300000000000002</v>
      </c>
      <c r="AH19" s="29">
        <v>0.82799999999999996</v>
      </c>
      <c r="AI19" s="29">
        <v>0.873</v>
      </c>
      <c r="AJ19" s="29">
        <v>0.91</v>
      </c>
      <c r="AK19" s="29">
        <v>0.94</v>
      </c>
      <c r="AL19" s="29">
        <v>0.96499999999999997</v>
      </c>
      <c r="AM19" s="29">
        <v>0.98499999999999999</v>
      </c>
      <c r="AN19" s="29">
        <v>1</v>
      </c>
      <c r="AO19" s="29">
        <v>1</v>
      </c>
      <c r="AP19" s="29">
        <v>1</v>
      </c>
      <c r="AQ19" s="29">
        <v>1</v>
      </c>
      <c r="AR19" s="29">
        <v>1</v>
      </c>
      <c r="AS19" s="29">
        <v>1</v>
      </c>
      <c r="AT19" s="29">
        <v>1</v>
      </c>
      <c r="AU19" s="29">
        <v>1</v>
      </c>
      <c r="AV19" s="29">
        <v>1</v>
      </c>
      <c r="AW19" s="29">
        <v>1</v>
      </c>
      <c r="AX19" s="29">
        <v>1</v>
      </c>
      <c r="AY19" s="29">
        <v>1</v>
      </c>
      <c r="AZ19" s="29">
        <v>1</v>
      </c>
      <c r="BA19" s="29">
        <v>1</v>
      </c>
      <c r="BB19" s="29">
        <v>1</v>
      </c>
      <c r="BC19" s="29">
        <v>1</v>
      </c>
      <c r="BD19" s="29">
        <v>1</v>
      </c>
      <c r="BE19" s="29">
        <v>0.98499999999999999</v>
      </c>
      <c r="BF19" s="29">
        <v>0.96499999999999997</v>
      </c>
      <c r="BG19" s="29">
        <f>BF19-0.035</f>
        <v>0.92999999999999994</v>
      </c>
      <c r="BH19" s="29">
        <f t="shared" ref="BH19:CC19" si="4">BG19-0.035</f>
        <v>0.89499999999999991</v>
      </c>
      <c r="BI19" s="29">
        <f t="shared" si="4"/>
        <v>0.85999999999999988</v>
      </c>
      <c r="BJ19" s="29">
        <f t="shared" si="4"/>
        <v>0.82499999999999984</v>
      </c>
      <c r="BK19" s="29">
        <f t="shared" si="4"/>
        <v>0.78999999999999981</v>
      </c>
      <c r="BL19" s="29">
        <f t="shared" si="4"/>
        <v>0.75499999999999978</v>
      </c>
      <c r="BM19" s="29">
        <f t="shared" si="4"/>
        <v>0.71999999999999975</v>
      </c>
      <c r="BN19" s="29">
        <f t="shared" si="4"/>
        <v>0.68499999999999972</v>
      </c>
      <c r="BO19" s="29">
        <f t="shared" si="4"/>
        <v>0.64999999999999969</v>
      </c>
      <c r="BP19" s="29">
        <f t="shared" si="4"/>
        <v>0.61499999999999966</v>
      </c>
      <c r="BQ19" s="29">
        <f t="shared" si="4"/>
        <v>0.57999999999999963</v>
      </c>
      <c r="BR19" s="29">
        <f t="shared" si="4"/>
        <v>0.5449999999999996</v>
      </c>
      <c r="BS19" s="29">
        <f t="shared" si="4"/>
        <v>0.50999999999999956</v>
      </c>
      <c r="BT19" s="29">
        <f t="shared" si="4"/>
        <v>0.47499999999999953</v>
      </c>
      <c r="BU19" s="29">
        <f t="shared" si="4"/>
        <v>0.4399999999999995</v>
      </c>
      <c r="BV19" s="29">
        <f t="shared" si="4"/>
        <v>0.40499999999999947</v>
      </c>
      <c r="BW19" s="29">
        <f t="shared" si="4"/>
        <v>0.36999999999999944</v>
      </c>
      <c r="BX19" s="29">
        <f t="shared" si="4"/>
        <v>0.33499999999999941</v>
      </c>
      <c r="BY19" s="29">
        <f t="shared" si="4"/>
        <v>0.29999999999999938</v>
      </c>
      <c r="BZ19" s="29">
        <f t="shared" si="4"/>
        <v>0.26499999999999935</v>
      </c>
      <c r="CA19" s="29">
        <f t="shared" si="4"/>
        <v>0.22999999999999934</v>
      </c>
      <c r="CB19" s="29">
        <f t="shared" si="4"/>
        <v>0.19499999999999934</v>
      </c>
      <c r="CC19" s="29">
        <f t="shared" si="4"/>
        <v>0.15999999999999934</v>
      </c>
      <c r="CD19" s="29">
        <v>1</v>
      </c>
      <c r="CE19" s="30">
        <v>1</v>
      </c>
    </row>
    <row r="20" spans="21:83" ht="17" thickBot="1"/>
    <row r="21" spans="21:83" ht="35" thickBot="1">
      <c r="U21" s="9"/>
      <c r="V21" s="9"/>
      <c r="W21" s="9"/>
      <c r="X21" s="9"/>
      <c r="Y21" s="9"/>
      <c r="Z21" s="25" t="s">
        <v>23</v>
      </c>
      <c r="AA21" s="26">
        <v>0</v>
      </c>
      <c r="AB21" s="26">
        <f>AA21+1</f>
        <v>1</v>
      </c>
      <c r="AC21" s="26">
        <f t="shared" ref="AC21:CE21" si="5">AB21+1</f>
        <v>2</v>
      </c>
      <c r="AD21" s="26">
        <f t="shared" si="5"/>
        <v>3</v>
      </c>
      <c r="AE21" s="26">
        <f t="shared" si="5"/>
        <v>4</v>
      </c>
      <c r="AF21" s="26">
        <f t="shared" si="5"/>
        <v>5</v>
      </c>
      <c r="AG21" s="26">
        <f t="shared" si="5"/>
        <v>6</v>
      </c>
      <c r="AH21" s="26">
        <f t="shared" si="5"/>
        <v>7</v>
      </c>
      <c r="AI21" s="26">
        <f t="shared" si="5"/>
        <v>8</v>
      </c>
      <c r="AJ21" s="26">
        <f t="shared" si="5"/>
        <v>9</v>
      </c>
      <c r="AK21" s="26">
        <f t="shared" si="5"/>
        <v>10</v>
      </c>
      <c r="AL21" s="26">
        <f t="shared" si="5"/>
        <v>11</v>
      </c>
      <c r="AM21" s="26">
        <f t="shared" si="5"/>
        <v>12</v>
      </c>
      <c r="AN21" s="26">
        <f t="shared" si="5"/>
        <v>13</v>
      </c>
      <c r="AO21" s="26">
        <f t="shared" si="5"/>
        <v>14</v>
      </c>
      <c r="AP21" s="26">
        <f t="shared" si="5"/>
        <v>15</v>
      </c>
      <c r="AQ21" s="26">
        <f t="shared" si="5"/>
        <v>16</v>
      </c>
      <c r="AR21" s="26">
        <f t="shared" si="5"/>
        <v>17</v>
      </c>
      <c r="AS21" s="26">
        <f t="shared" si="5"/>
        <v>18</v>
      </c>
      <c r="AT21" s="26">
        <f t="shared" si="5"/>
        <v>19</v>
      </c>
      <c r="AU21" s="26">
        <f t="shared" si="5"/>
        <v>20</v>
      </c>
      <c r="AV21" s="26">
        <f t="shared" si="5"/>
        <v>21</v>
      </c>
      <c r="AW21" s="26">
        <f t="shared" si="5"/>
        <v>22</v>
      </c>
      <c r="AX21" s="26">
        <f t="shared" si="5"/>
        <v>23</v>
      </c>
      <c r="AY21" s="26">
        <f t="shared" si="5"/>
        <v>24</v>
      </c>
      <c r="AZ21" s="26">
        <f t="shared" si="5"/>
        <v>25</v>
      </c>
      <c r="BA21" s="26">
        <f t="shared" si="5"/>
        <v>26</v>
      </c>
      <c r="BB21" s="26">
        <f t="shared" si="5"/>
        <v>27</v>
      </c>
      <c r="BC21" s="26">
        <f t="shared" si="5"/>
        <v>28</v>
      </c>
      <c r="BD21" s="26">
        <f t="shared" si="5"/>
        <v>29</v>
      </c>
      <c r="BE21" s="26">
        <f t="shared" si="5"/>
        <v>30</v>
      </c>
      <c r="BF21" s="26">
        <f t="shared" si="5"/>
        <v>31</v>
      </c>
      <c r="BG21" s="26">
        <f t="shared" si="5"/>
        <v>32</v>
      </c>
      <c r="BH21" s="26">
        <f t="shared" si="5"/>
        <v>33</v>
      </c>
      <c r="BI21" s="26">
        <f t="shared" si="5"/>
        <v>34</v>
      </c>
      <c r="BJ21" s="26">
        <f t="shared" si="5"/>
        <v>35</v>
      </c>
      <c r="BK21" s="26">
        <f t="shared" si="5"/>
        <v>36</v>
      </c>
      <c r="BL21" s="26">
        <f t="shared" si="5"/>
        <v>37</v>
      </c>
      <c r="BM21" s="26">
        <f t="shared" si="5"/>
        <v>38</v>
      </c>
      <c r="BN21" s="26">
        <f t="shared" si="5"/>
        <v>39</v>
      </c>
      <c r="BO21" s="26">
        <f t="shared" si="5"/>
        <v>40</v>
      </c>
      <c r="BP21" s="26">
        <f t="shared" si="5"/>
        <v>41</v>
      </c>
      <c r="BQ21" s="26">
        <f t="shared" si="5"/>
        <v>42</v>
      </c>
      <c r="BR21" s="26">
        <f t="shared" si="5"/>
        <v>43</v>
      </c>
      <c r="BS21" s="26">
        <f t="shared" si="5"/>
        <v>44</v>
      </c>
      <c r="BT21" s="26">
        <f t="shared" si="5"/>
        <v>45</v>
      </c>
      <c r="BU21" s="26">
        <f t="shared" si="5"/>
        <v>46</v>
      </c>
      <c r="BV21" s="26">
        <f t="shared" si="5"/>
        <v>47</v>
      </c>
      <c r="BW21" s="26">
        <f t="shared" si="5"/>
        <v>48</v>
      </c>
      <c r="BX21" s="26">
        <f t="shared" si="5"/>
        <v>49</v>
      </c>
      <c r="BY21" s="26">
        <f t="shared" si="5"/>
        <v>50</v>
      </c>
      <c r="BZ21" s="26">
        <f t="shared" si="5"/>
        <v>51</v>
      </c>
      <c r="CA21" s="26">
        <f t="shared" si="5"/>
        <v>52</v>
      </c>
      <c r="CB21" s="26">
        <f t="shared" si="5"/>
        <v>53</v>
      </c>
      <c r="CC21" s="26">
        <f t="shared" si="5"/>
        <v>54</v>
      </c>
      <c r="CD21" s="26">
        <f t="shared" si="5"/>
        <v>55</v>
      </c>
      <c r="CE21" s="26">
        <f t="shared" si="5"/>
        <v>56</v>
      </c>
    </row>
    <row r="22" spans="21:83" ht="52" thickBot="1">
      <c r="Z22" s="24" t="s">
        <v>24</v>
      </c>
      <c r="AA22" s="13" t="s">
        <v>25</v>
      </c>
      <c r="AB22" s="13" t="s">
        <v>26</v>
      </c>
      <c r="AC22" s="13" t="s">
        <v>27</v>
      </c>
      <c r="AD22" s="13" t="s">
        <v>28</v>
      </c>
      <c r="AE22" s="13" t="s">
        <v>29</v>
      </c>
      <c r="AF22" s="13" t="s">
        <v>30</v>
      </c>
      <c r="AG22" s="13" t="s">
        <v>31</v>
      </c>
      <c r="AH22" s="13" t="s">
        <v>32</v>
      </c>
      <c r="AI22" s="13" t="s">
        <v>33</v>
      </c>
      <c r="AJ22" s="13" t="s">
        <v>34</v>
      </c>
      <c r="AK22" s="13" t="s">
        <v>35</v>
      </c>
      <c r="AL22" s="13" t="s">
        <v>36</v>
      </c>
      <c r="AM22" s="13" t="s">
        <v>37</v>
      </c>
      <c r="AN22" s="13" t="s">
        <v>38</v>
      </c>
      <c r="AO22" s="13" t="s">
        <v>39</v>
      </c>
      <c r="AP22" s="13" t="s">
        <v>40</v>
      </c>
      <c r="AQ22" s="13" t="s">
        <v>41</v>
      </c>
      <c r="AR22" s="13" t="s">
        <v>42</v>
      </c>
      <c r="AS22" s="13" t="s">
        <v>43</v>
      </c>
      <c r="AT22" s="13" t="s">
        <v>44</v>
      </c>
      <c r="AU22" s="13" t="s">
        <v>45</v>
      </c>
      <c r="AV22" s="13" t="s">
        <v>46</v>
      </c>
      <c r="AW22" s="13" t="s">
        <v>47</v>
      </c>
      <c r="AX22" s="13" t="s">
        <v>48</v>
      </c>
      <c r="AY22" s="13" t="s">
        <v>49</v>
      </c>
      <c r="AZ22" s="13" t="s">
        <v>50</v>
      </c>
    </row>
    <row r="23" spans="21:83" ht="17" thickBot="1">
      <c r="V23" t="s">
        <v>51</v>
      </c>
      <c r="W23">
        <v>0</v>
      </c>
      <c r="X23">
        <f t="shared" ref="X23:X35" si="6">W23-13</f>
        <v>-13</v>
      </c>
      <c r="Y23">
        <f>X23*($AG$10*(-1))</f>
        <v>0</v>
      </c>
      <c r="Z23" s="32">
        <f>$AI$10+($AI$10*Y23)</f>
        <v>1443.9107248666799</v>
      </c>
      <c r="AA23" s="22">
        <v>0</v>
      </c>
      <c r="AB23" s="14">
        <f>$Z23*AB$19</f>
        <v>333.54337744420309</v>
      </c>
      <c r="AC23" s="14">
        <f t="shared" ref="AC23:AZ23" si="7">$Z23*AC$19</f>
        <v>564.56909342287179</v>
      </c>
      <c r="AD23" s="14">
        <f t="shared" si="7"/>
        <v>749.38966620580686</v>
      </c>
      <c r="AE23" s="14">
        <f t="shared" si="7"/>
        <v>898.11247086707488</v>
      </c>
      <c r="AF23" s="14">
        <f t="shared" si="7"/>
        <v>1017.9570610310093</v>
      </c>
      <c r="AG23" s="14">
        <f t="shared" si="7"/>
        <v>1116.1429903219437</v>
      </c>
      <c r="AH23" s="14">
        <f t="shared" si="7"/>
        <v>1195.5580801896108</v>
      </c>
      <c r="AI23" s="14">
        <f t="shared" si="7"/>
        <v>1260.5340628086115</v>
      </c>
      <c r="AJ23" s="14">
        <f t="shared" si="7"/>
        <v>1313.9587596286788</v>
      </c>
      <c r="AK23" s="14">
        <f t="shared" si="7"/>
        <v>1357.2760813746791</v>
      </c>
      <c r="AL23" s="14">
        <f t="shared" si="7"/>
        <v>1393.3738494963461</v>
      </c>
      <c r="AM23" s="14">
        <f t="shared" si="7"/>
        <v>1422.2520639936797</v>
      </c>
      <c r="AN23" s="14">
        <f t="shared" si="7"/>
        <v>1443.9107248666799</v>
      </c>
      <c r="AO23" s="14">
        <f t="shared" si="7"/>
        <v>1443.9107248666799</v>
      </c>
      <c r="AP23" s="14">
        <f t="shared" si="7"/>
        <v>1443.9107248666799</v>
      </c>
      <c r="AQ23" s="14">
        <f t="shared" si="7"/>
        <v>1443.9107248666799</v>
      </c>
      <c r="AR23" s="14">
        <f t="shared" si="7"/>
        <v>1443.9107248666799</v>
      </c>
      <c r="AS23" s="14">
        <f t="shared" si="7"/>
        <v>1443.9107248666799</v>
      </c>
      <c r="AT23" s="14">
        <f t="shared" si="7"/>
        <v>1443.9107248666799</v>
      </c>
      <c r="AU23" s="14">
        <f t="shared" si="7"/>
        <v>1443.9107248666799</v>
      </c>
      <c r="AV23" s="14">
        <f t="shared" si="7"/>
        <v>1443.9107248666799</v>
      </c>
      <c r="AW23" s="14">
        <f t="shared" si="7"/>
        <v>1443.9107248666799</v>
      </c>
      <c r="AX23" s="14">
        <f t="shared" si="7"/>
        <v>1443.9107248666799</v>
      </c>
      <c r="AY23" s="14">
        <f t="shared" si="7"/>
        <v>1443.9107248666799</v>
      </c>
      <c r="AZ23" s="14">
        <f t="shared" si="7"/>
        <v>1443.9107248666799</v>
      </c>
    </row>
    <row r="24" spans="21:83" ht="17" thickBot="1">
      <c r="V24" t="s">
        <v>52</v>
      </c>
      <c r="W24">
        <v>1</v>
      </c>
      <c r="X24">
        <f t="shared" si="6"/>
        <v>-12</v>
      </c>
      <c r="Y24">
        <f t="shared" ref="Y24:Y48" si="8">X24*($AG$10*(-1))</f>
        <v>0</v>
      </c>
      <c r="Z24" s="32">
        <f t="shared" ref="Z24:Z48" si="9">$AI$10+($AI$10*Y24)</f>
        <v>1443.9107248666799</v>
      </c>
      <c r="AA24">
        <v>0</v>
      </c>
      <c r="AB24" s="22">
        <v>0</v>
      </c>
      <c r="AC24" s="14">
        <f>$Z24*AB$19</f>
        <v>333.54337744420309</v>
      </c>
      <c r="AD24" s="14">
        <f t="shared" ref="AD24:AZ24" si="10">$Z24*AC$19</f>
        <v>564.56909342287179</v>
      </c>
      <c r="AE24" s="14">
        <f t="shared" si="10"/>
        <v>749.38966620580686</v>
      </c>
      <c r="AF24" s="14">
        <f t="shared" si="10"/>
        <v>898.11247086707488</v>
      </c>
      <c r="AG24" s="14">
        <f t="shared" si="10"/>
        <v>1017.9570610310093</v>
      </c>
      <c r="AH24" s="14">
        <f t="shared" si="10"/>
        <v>1116.1429903219437</v>
      </c>
      <c r="AI24" s="14">
        <f t="shared" si="10"/>
        <v>1195.5580801896108</v>
      </c>
      <c r="AJ24" s="14">
        <f t="shared" si="10"/>
        <v>1260.5340628086115</v>
      </c>
      <c r="AK24" s="14">
        <f t="shared" si="10"/>
        <v>1313.9587596286788</v>
      </c>
      <c r="AL24" s="14">
        <f t="shared" si="10"/>
        <v>1357.2760813746791</v>
      </c>
      <c r="AM24" s="14">
        <f t="shared" si="10"/>
        <v>1393.3738494963461</v>
      </c>
      <c r="AN24" s="14">
        <f t="shared" si="10"/>
        <v>1422.2520639936797</v>
      </c>
      <c r="AO24" s="14">
        <f t="shared" si="10"/>
        <v>1443.9107248666799</v>
      </c>
      <c r="AP24" s="14">
        <f t="shared" si="10"/>
        <v>1443.9107248666799</v>
      </c>
      <c r="AQ24" s="14">
        <f t="shared" si="10"/>
        <v>1443.9107248666799</v>
      </c>
      <c r="AR24" s="14">
        <f t="shared" si="10"/>
        <v>1443.9107248666799</v>
      </c>
      <c r="AS24" s="14">
        <f t="shared" si="10"/>
        <v>1443.9107248666799</v>
      </c>
      <c r="AT24" s="14">
        <f t="shared" si="10"/>
        <v>1443.9107248666799</v>
      </c>
      <c r="AU24" s="14">
        <f t="shared" si="10"/>
        <v>1443.9107248666799</v>
      </c>
      <c r="AV24" s="14">
        <f t="shared" si="10"/>
        <v>1443.9107248666799</v>
      </c>
      <c r="AW24" s="14">
        <f t="shared" si="10"/>
        <v>1443.9107248666799</v>
      </c>
      <c r="AX24" s="14">
        <f t="shared" si="10"/>
        <v>1443.9107248666799</v>
      </c>
      <c r="AY24" s="14">
        <f t="shared" si="10"/>
        <v>1443.9107248666799</v>
      </c>
      <c r="AZ24" s="14">
        <f t="shared" si="10"/>
        <v>1443.9107248666799</v>
      </c>
    </row>
    <row r="25" spans="21:83" ht="17" thickBot="1">
      <c r="V25" t="s">
        <v>53</v>
      </c>
      <c r="W25">
        <f>W24+1</f>
        <v>2</v>
      </c>
      <c r="X25">
        <f t="shared" si="6"/>
        <v>-11</v>
      </c>
      <c r="Y25">
        <f t="shared" si="8"/>
        <v>0</v>
      </c>
      <c r="Z25" s="32">
        <f t="shared" si="9"/>
        <v>1443.9107248666799</v>
      </c>
      <c r="AA25">
        <v>0</v>
      </c>
      <c r="AB25">
        <v>0</v>
      </c>
      <c r="AC25" s="22">
        <v>0</v>
      </c>
      <c r="AD25" s="14">
        <f>$Z25*AB$19</f>
        <v>333.54337744420309</v>
      </c>
      <c r="AE25" s="14">
        <f t="shared" ref="AE25:AZ25" si="11">$Z25*AC$19</f>
        <v>564.56909342287179</v>
      </c>
      <c r="AF25" s="14">
        <f t="shared" si="11"/>
        <v>749.38966620580686</v>
      </c>
      <c r="AG25" s="14">
        <f t="shared" si="11"/>
        <v>898.11247086707488</v>
      </c>
      <c r="AH25" s="14">
        <f t="shared" si="11"/>
        <v>1017.9570610310093</v>
      </c>
      <c r="AI25" s="14">
        <f t="shared" si="11"/>
        <v>1116.1429903219437</v>
      </c>
      <c r="AJ25" s="14">
        <f t="shared" si="11"/>
        <v>1195.5580801896108</v>
      </c>
      <c r="AK25" s="14">
        <f t="shared" si="11"/>
        <v>1260.5340628086115</v>
      </c>
      <c r="AL25" s="14">
        <f t="shared" si="11"/>
        <v>1313.9587596286788</v>
      </c>
      <c r="AM25" s="14">
        <f t="shared" si="11"/>
        <v>1357.2760813746791</v>
      </c>
      <c r="AN25" s="14">
        <f t="shared" si="11"/>
        <v>1393.3738494963461</v>
      </c>
      <c r="AO25" s="14">
        <f t="shared" si="11"/>
        <v>1422.2520639936797</v>
      </c>
      <c r="AP25" s="14">
        <f t="shared" si="11"/>
        <v>1443.9107248666799</v>
      </c>
      <c r="AQ25" s="14">
        <f t="shared" si="11"/>
        <v>1443.9107248666799</v>
      </c>
      <c r="AR25" s="14">
        <f t="shared" si="11"/>
        <v>1443.9107248666799</v>
      </c>
      <c r="AS25" s="14">
        <f t="shared" si="11"/>
        <v>1443.9107248666799</v>
      </c>
      <c r="AT25" s="14">
        <f t="shared" si="11"/>
        <v>1443.9107248666799</v>
      </c>
      <c r="AU25" s="14">
        <f t="shared" si="11"/>
        <v>1443.9107248666799</v>
      </c>
      <c r="AV25" s="14">
        <f t="shared" si="11"/>
        <v>1443.9107248666799</v>
      </c>
      <c r="AW25" s="14">
        <f t="shared" si="11"/>
        <v>1443.9107248666799</v>
      </c>
      <c r="AX25" s="14">
        <f t="shared" si="11"/>
        <v>1443.9107248666799</v>
      </c>
      <c r="AY25" s="14">
        <f t="shared" si="11"/>
        <v>1443.9107248666799</v>
      </c>
      <c r="AZ25" s="14">
        <f t="shared" si="11"/>
        <v>1443.9107248666799</v>
      </c>
    </row>
    <row r="26" spans="21:83" ht="17" thickBot="1">
      <c r="V26" t="s">
        <v>54</v>
      </c>
      <c r="W26">
        <f t="shared" ref="W26:W48" si="12">W25+1</f>
        <v>3</v>
      </c>
      <c r="X26">
        <f t="shared" si="6"/>
        <v>-10</v>
      </c>
      <c r="Y26">
        <f t="shared" si="8"/>
        <v>0</v>
      </c>
      <c r="Z26" s="32">
        <f t="shared" si="9"/>
        <v>1443.9107248666799</v>
      </c>
      <c r="AA26">
        <v>0</v>
      </c>
      <c r="AB26">
        <v>0</v>
      </c>
      <c r="AC26">
        <v>0</v>
      </c>
      <c r="AD26" s="22">
        <v>0</v>
      </c>
      <c r="AE26" s="14">
        <f>$Z26*AB$19</f>
        <v>333.54337744420309</v>
      </c>
      <c r="AF26" s="14">
        <f t="shared" ref="AF26:AV26" si="13">$Z26*AC$19</f>
        <v>564.56909342287179</v>
      </c>
      <c r="AG26" s="14">
        <f t="shared" si="13"/>
        <v>749.38966620580686</v>
      </c>
      <c r="AH26" s="14">
        <f t="shared" si="13"/>
        <v>898.11247086707488</v>
      </c>
      <c r="AI26" s="14">
        <f t="shared" si="13"/>
        <v>1017.9570610310093</v>
      </c>
      <c r="AJ26" s="14">
        <f t="shared" si="13"/>
        <v>1116.1429903219437</v>
      </c>
      <c r="AK26" s="14">
        <f t="shared" si="13"/>
        <v>1195.5580801896108</v>
      </c>
      <c r="AL26" s="14">
        <f t="shared" si="13"/>
        <v>1260.5340628086115</v>
      </c>
      <c r="AM26" s="14">
        <f t="shared" si="13"/>
        <v>1313.9587596286788</v>
      </c>
      <c r="AN26" s="14">
        <f t="shared" si="13"/>
        <v>1357.2760813746791</v>
      </c>
      <c r="AO26" s="14">
        <f t="shared" si="13"/>
        <v>1393.3738494963461</v>
      </c>
      <c r="AP26" s="14">
        <f t="shared" si="13"/>
        <v>1422.2520639936797</v>
      </c>
      <c r="AQ26" s="14">
        <f t="shared" si="13"/>
        <v>1443.9107248666799</v>
      </c>
      <c r="AR26" s="14">
        <f t="shared" si="13"/>
        <v>1443.9107248666799</v>
      </c>
      <c r="AS26" s="14">
        <f t="shared" si="13"/>
        <v>1443.9107248666799</v>
      </c>
      <c r="AT26" s="14">
        <f t="shared" si="13"/>
        <v>1443.9107248666799</v>
      </c>
      <c r="AU26" s="14">
        <f t="shared" si="13"/>
        <v>1443.9107248666799</v>
      </c>
      <c r="AV26" s="14">
        <f t="shared" si="13"/>
        <v>1443.9107248666799</v>
      </c>
      <c r="AW26" s="14">
        <f t="shared" ref="AW26" si="14">$Z26*AT$19</f>
        <v>1443.9107248666799</v>
      </c>
      <c r="AX26" s="14">
        <f t="shared" ref="AX26" si="15">$Z26*AU$19</f>
        <v>1443.9107248666799</v>
      </c>
      <c r="AY26" s="14">
        <f t="shared" ref="AY26" si="16">$Z26*AV$19</f>
        <v>1443.9107248666799</v>
      </c>
      <c r="AZ26" s="14">
        <f t="shared" ref="AZ26" si="17">$Z26*AW$19</f>
        <v>1443.9107248666799</v>
      </c>
    </row>
    <row r="27" spans="21:83" ht="17" thickBot="1">
      <c r="V27" t="s">
        <v>55</v>
      </c>
      <c r="W27">
        <f t="shared" si="12"/>
        <v>4</v>
      </c>
      <c r="X27">
        <f t="shared" si="6"/>
        <v>-9</v>
      </c>
      <c r="Y27">
        <f t="shared" si="8"/>
        <v>0</v>
      </c>
      <c r="Z27" s="32">
        <f t="shared" si="9"/>
        <v>1443.9107248666799</v>
      </c>
      <c r="AA27">
        <v>0</v>
      </c>
      <c r="AB27">
        <v>0</v>
      </c>
      <c r="AC27">
        <v>0</v>
      </c>
      <c r="AD27">
        <v>0</v>
      </c>
      <c r="AE27" s="22">
        <v>0</v>
      </c>
      <c r="AF27" s="14">
        <f>$Z27*AB$19</f>
        <v>333.54337744420309</v>
      </c>
      <c r="AG27" s="14">
        <f t="shared" ref="AG27:AZ27" si="18">$Z27*AC$19</f>
        <v>564.56909342287179</v>
      </c>
      <c r="AH27" s="14">
        <f t="shared" si="18"/>
        <v>749.38966620580686</v>
      </c>
      <c r="AI27" s="14">
        <f t="shared" si="18"/>
        <v>898.11247086707488</v>
      </c>
      <c r="AJ27" s="14">
        <f t="shared" si="18"/>
        <v>1017.9570610310093</v>
      </c>
      <c r="AK27" s="14">
        <f t="shared" si="18"/>
        <v>1116.1429903219437</v>
      </c>
      <c r="AL27" s="14">
        <f t="shared" si="18"/>
        <v>1195.5580801896108</v>
      </c>
      <c r="AM27" s="14">
        <f t="shared" si="18"/>
        <v>1260.5340628086115</v>
      </c>
      <c r="AN27" s="14">
        <f t="shared" si="18"/>
        <v>1313.9587596286788</v>
      </c>
      <c r="AO27" s="14">
        <f t="shared" si="18"/>
        <v>1357.2760813746791</v>
      </c>
      <c r="AP27" s="14">
        <f t="shared" si="18"/>
        <v>1393.3738494963461</v>
      </c>
      <c r="AQ27" s="14">
        <f t="shared" si="18"/>
        <v>1422.2520639936797</v>
      </c>
      <c r="AR27" s="14">
        <f t="shared" si="18"/>
        <v>1443.9107248666799</v>
      </c>
      <c r="AS27" s="14">
        <f t="shared" si="18"/>
        <v>1443.9107248666799</v>
      </c>
      <c r="AT27" s="14">
        <f t="shared" si="18"/>
        <v>1443.9107248666799</v>
      </c>
      <c r="AU27" s="14">
        <f t="shared" si="18"/>
        <v>1443.9107248666799</v>
      </c>
      <c r="AV27" s="14">
        <f t="shared" si="18"/>
        <v>1443.9107248666799</v>
      </c>
      <c r="AW27" s="14">
        <f t="shared" si="18"/>
        <v>1443.9107248666799</v>
      </c>
      <c r="AX27" s="14">
        <f t="shared" si="18"/>
        <v>1443.9107248666799</v>
      </c>
      <c r="AY27" s="14">
        <f t="shared" si="18"/>
        <v>1443.9107248666799</v>
      </c>
      <c r="AZ27" s="14">
        <f t="shared" si="18"/>
        <v>1443.9107248666799</v>
      </c>
    </row>
    <row r="28" spans="21:83" ht="17" thickBot="1">
      <c r="V28" t="s">
        <v>56</v>
      </c>
      <c r="W28">
        <f t="shared" si="12"/>
        <v>5</v>
      </c>
      <c r="X28">
        <f t="shared" si="6"/>
        <v>-8</v>
      </c>
      <c r="Y28">
        <f t="shared" si="8"/>
        <v>0</v>
      </c>
      <c r="Z28" s="32">
        <f t="shared" si="9"/>
        <v>1443.9107248666799</v>
      </c>
      <c r="AA28">
        <v>0</v>
      </c>
      <c r="AB28">
        <v>0</v>
      </c>
      <c r="AC28">
        <v>0</v>
      </c>
      <c r="AD28">
        <v>0</v>
      </c>
      <c r="AE28">
        <v>0</v>
      </c>
      <c r="AF28" s="22">
        <v>0</v>
      </c>
      <c r="AG28" s="14">
        <f>$Z28*AB$19</f>
        <v>333.54337744420309</v>
      </c>
      <c r="AH28" s="14">
        <f t="shared" ref="AH28:AZ28" si="19">$Z28*AC$19</f>
        <v>564.56909342287179</v>
      </c>
      <c r="AI28" s="14">
        <f t="shared" si="19"/>
        <v>749.38966620580686</v>
      </c>
      <c r="AJ28" s="14">
        <f t="shared" si="19"/>
        <v>898.11247086707488</v>
      </c>
      <c r="AK28" s="14">
        <f t="shared" si="19"/>
        <v>1017.9570610310093</v>
      </c>
      <c r="AL28" s="14">
        <f t="shared" si="19"/>
        <v>1116.1429903219437</v>
      </c>
      <c r="AM28" s="14">
        <f t="shared" si="19"/>
        <v>1195.5580801896108</v>
      </c>
      <c r="AN28" s="14">
        <f t="shared" si="19"/>
        <v>1260.5340628086115</v>
      </c>
      <c r="AO28" s="14">
        <f t="shared" si="19"/>
        <v>1313.9587596286788</v>
      </c>
      <c r="AP28" s="14">
        <f t="shared" si="19"/>
        <v>1357.2760813746791</v>
      </c>
      <c r="AQ28" s="14">
        <f t="shared" si="19"/>
        <v>1393.3738494963461</v>
      </c>
      <c r="AR28" s="14">
        <f t="shared" si="19"/>
        <v>1422.2520639936797</v>
      </c>
      <c r="AS28" s="14">
        <f t="shared" si="19"/>
        <v>1443.9107248666799</v>
      </c>
      <c r="AT28" s="14">
        <f t="shared" si="19"/>
        <v>1443.9107248666799</v>
      </c>
      <c r="AU28" s="14">
        <f t="shared" si="19"/>
        <v>1443.9107248666799</v>
      </c>
      <c r="AV28" s="14">
        <f t="shared" si="19"/>
        <v>1443.9107248666799</v>
      </c>
      <c r="AW28" s="14">
        <f t="shared" si="19"/>
        <v>1443.9107248666799</v>
      </c>
      <c r="AX28" s="14">
        <f t="shared" si="19"/>
        <v>1443.9107248666799</v>
      </c>
      <c r="AY28" s="14">
        <f t="shared" si="19"/>
        <v>1443.9107248666799</v>
      </c>
      <c r="AZ28" s="14">
        <f t="shared" si="19"/>
        <v>1443.9107248666799</v>
      </c>
    </row>
    <row r="29" spans="21:83" ht="17" thickBot="1">
      <c r="V29" t="s">
        <v>57</v>
      </c>
      <c r="W29">
        <f t="shared" si="12"/>
        <v>6</v>
      </c>
      <c r="X29">
        <f t="shared" si="6"/>
        <v>-7</v>
      </c>
      <c r="Y29">
        <f t="shared" si="8"/>
        <v>0</v>
      </c>
      <c r="Z29" s="32">
        <f t="shared" si="9"/>
        <v>1443.9107248666799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 s="22">
        <v>0</v>
      </c>
      <c r="AH29" s="14">
        <f>$Z29*AB$19</f>
        <v>333.54337744420309</v>
      </c>
      <c r="AI29" s="14">
        <f t="shared" ref="AI29:AZ29" si="20">$Z29*AC$19</f>
        <v>564.56909342287179</v>
      </c>
      <c r="AJ29" s="14">
        <f t="shared" si="20"/>
        <v>749.38966620580686</v>
      </c>
      <c r="AK29" s="14">
        <f t="shared" si="20"/>
        <v>898.11247086707488</v>
      </c>
      <c r="AL29" s="14">
        <f t="shared" si="20"/>
        <v>1017.9570610310093</v>
      </c>
      <c r="AM29" s="14">
        <f t="shared" si="20"/>
        <v>1116.1429903219437</v>
      </c>
      <c r="AN29" s="14">
        <f t="shared" si="20"/>
        <v>1195.5580801896108</v>
      </c>
      <c r="AO29" s="14">
        <f t="shared" si="20"/>
        <v>1260.5340628086115</v>
      </c>
      <c r="AP29" s="14">
        <f t="shared" si="20"/>
        <v>1313.9587596286788</v>
      </c>
      <c r="AQ29" s="14">
        <f t="shared" si="20"/>
        <v>1357.2760813746791</v>
      </c>
      <c r="AR29" s="14">
        <f t="shared" si="20"/>
        <v>1393.3738494963461</v>
      </c>
      <c r="AS29" s="14">
        <f t="shared" si="20"/>
        <v>1422.2520639936797</v>
      </c>
      <c r="AT29" s="14">
        <f t="shared" si="20"/>
        <v>1443.9107248666799</v>
      </c>
      <c r="AU29" s="14">
        <f t="shared" si="20"/>
        <v>1443.9107248666799</v>
      </c>
      <c r="AV29" s="14">
        <f t="shared" si="20"/>
        <v>1443.9107248666799</v>
      </c>
      <c r="AW29" s="14">
        <f t="shared" si="20"/>
        <v>1443.9107248666799</v>
      </c>
      <c r="AX29" s="14">
        <f t="shared" si="20"/>
        <v>1443.9107248666799</v>
      </c>
      <c r="AY29" s="14">
        <f t="shared" si="20"/>
        <v>1443.9107248666799</v>
      </c>
      <c r="AZ29" s="14">
        <f t="shared" si="20"/>
        <v>1443.9107248666799</v>
      </c>
    </row>
    <row r="30" spans="21:83" ht="17" thickBot="1">
      <c r="V30" t="s">
        <v>58</v>
      </c>
      <c r="W30">
        <f t="shared" si="12"/>
        <v>7</v>
      </c>
      <c r="X30">
        <f t="shared" si="6"/>
        <v>-6</v>
      </c>
      <c r="Y30">
        <f t="shared" si="8"/>
        <v>0</v>
      </c>
      <c r="Z30" s="32">
        <f t="shared" si="9"/>
        <v>1443.9107248666799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 s="22">
        <v>0</v>
      </c>
      <c r="AI30" s="14">
        <f>$Z30*AB$19</f>
        <v>333.54337744420309</v>
      </c>
      <c r="AJ30" s="14">
        <f t="shared" ref="AJ30:AZ30" si="21">$Z30*AC$19</f>
        <v>564.56909342287179</v>
      </c>
      <c r="AK30" s="14">
        <f t="shared" si="21"/>
        <v>749.38966620580686</v>
      </c>
      <c r="AL30" s="14">
        <f t="shared" si="21"/>
        <v>898.11247086707488</v>
      </c>
      <c r="AM30" s="14">
        <f t="shared" si="21"/>
        <v>1017.9570610310093</v>
      </c>
      <c r="AN30" s="14">
        <f t="shared" si="21"/>
        <v>1116.1429903219437</v>
      </c>
      <c r="AO30" s="14">
        <f t="shared" si="21"/>
        <v>1195.5580801896108</v>
      </c>
      <c r="AP30" s="14">
        <f t="shared" si="21"/>
        <v>1260.5340628086115</v>
      </c>
      <c r="AQ30" s="14">
        <f t="shared" si="21"/>
        <v>1313.9587596286788</v>
      </c>
      <c r="AR30" s="14">
        <f t="shared" si="21"/>
        <v>1357.2760813746791</v>
      </c>
      <c r="AS30" s="14">
        <f t="shared" si="21"/>
        <v>1393.3738494963461</v>
      </c>
      <c r="AT30" s="14">
        <f t="shared" si="21"/>
        <v>1422.2520639936797</v>
      </c>
      <c r="AU30" s="14">
        <f t="shared" si="21"/>
        <v>1443.9107248666799</v>
      </c>
      <c r="AV30" s="14">
        <f t="shared" si="21"/>
        <v>1443.9107248666799</v>
      </c>
      <c r="AW30" s="14">
        <f t="shared" si="21"/>
        <v>1443.9107248666799</v>
      </c>
      <c r="AX30" s="14">
        <f t="shared" si="21"/>
        <v>1443.9107248666799</v>
      </c>
      <c r="AY30" s="14">
        <f t="shared" si="21"/>
        <v>1443.9107248666799</v>
      </c>
      <c r="AZ30" s="14">
        <f t="shared" si="21"/>
        <v>1443.9107248666799</v>
      </c>
    </row>
    <row r="31" spans="21:83" ht="17" thickBot="1">
      <c r="V31" t="s">
        <v>59</v>
      </c>
      <c r="W31">
        <f t="shared" si="12"/>
        <v>8</v>
      </c>
      <c r="X31">
        <f t="shared" si="6"/>
        <v>-5</v>
      </c>
      <c r="Y31">
        <f t="shared" si="8"/>
        <v>0</v>
      </c>
      <c r="Z31" s="32">
        <f t="shared" si="9"/>
        <v>1443.9107248666799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 s="22">
        <v>0</v>
      </c>
      <c r="AJ31" s="14">
        <f>$Z31*AB$19</f>
        <v>333.54337744420309</v>
      </c>
      <c r="AK31" s="14">
        <f t="shared" ref="AK31:AZ31" si="22">$Z31*AC$19</f>
        <v>564.56909342287179</v>
      </c>
      <c r="AL31" s="14">
        <f t="shared" si="22"/>
        <v>749.38966620580686</v>
      </c>
      <c r="AM31" s="14">
        <f t="shared" si="22"/>
        <v>898.11247086707488</v>
      </c>
      <c r="AN31" s="14">
        <f t="shared" si="22"/>
        <v>1017.9570610310093</v>
      </c>
      <c r="AO31" s="14">
        <f t="shared" si="22"/>
        <v>1116.1429903219437</v>
      </c>
      <c r="AP31" s="14">
        <f t="shared" si="22"/>
        <v>1195.5580801896108</v>
      </c>
      <c r="AQ31" s="14">
        <f t="shared" si="22"/>
        <v>1260.5340628086115</v>
      </c>
      <c r="AR31" s="14">
        <f t="shared" si="22"/>
        <v>1313.9587596286788</v>
      </c>
      <c r="AS31" s="14">
        <f t="shared" si="22"/>
        <v>1357.2760813746791</v>
      </c>
      <c r="AT31" s="14">
        <f t="shared" si="22"/>
        <v>1393.3738494963461</v>
      </c>
      <c r="AU31" s="14">
        <f t="shared" si="22"/>
        <v>1422.2520639936797</v>
      </c>
      <c r="AV31" s="14">
        <f t="shared" si="22"/>
        <v>1443.9107248666799</v>
      </c>
      <c r="AW31" s="14">
        <f t="shared" si="22"/>
        <v>1443.9107248666799</v>
      </c>
      <c r="AX31" s="14">
        <f t="shared" si="22"/>
        <v>1443.9107248666799</v>
      </c>
      <c r="AY31" s="14">
        <f t="shared" si="22"/>
        <v>1443.9107248666799</v>
      </c>
      <c r="AZ31" s="14">
        <f t="shared" si="22"/>
        <v>1443.9107248666799</v>
      </c>
    </row>
    <row r="32" spans="21:83" ht="17" thickBot="1">
      <c r="V32" t="s">
        <v>60</v>
      </c>
      <c r="W32">
        <f t="shared" si="12"/>
        <v>9</v>
      </c>
      <c r="X32">
        <f t="shared" si="6"/>
        <v>-4</v>
      </c>
      <c r="Y32">
        <f t="shared" si="8"/>
        <v>0</v>
      </c>
      <c r="Z32" s="32">
        <f t="shared" si="9"/>
        <v>1443.9107248666799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 s="22">
        <v>0</v>
      </c>
      <c r="AK32" s="14">
        <f>$Z32*AB$19</f>
        <v>333.54337744420309</v>
      </c>
      <c r="AL32" s="14">
        <f t="shared" ref="AL32:AZ32" si="23">$Z32*AC$19</f>
        <v>564.56909342287179</v>
      </c>
      <c r="AM32" s="14">
        <f t="shared" si="23"/>
        <v>749.38966620580686</v>
      </c>
      <c r="AN32" s="14">
        <f t="shared" si="23"/>
        <v>898.11247086707488</v>
      </c>
      <c r="AO32" s="14">
        <f t="shared" si="23"/>
        <v>1017.9570610310093</v>
      </c>
      <c r="AP32" s="14">
        <f t="shared" si="23"/>
        <v>1116.1429903219437</v>
      </c>
      <c r="AQ32" s="14">
        <f t="shared" si="23"/>
        <v>1195.5580801896108</v>
      </c>
      <c r="AR32" s="14">
        <f t="shared" si="23"/>
        <v>1260.5340628086115</v>
      </c>
      <c r="AS32" s="14">
        <f t="shared" si="23"/>
        <v>1313.9587596286788</v>
      </c>
      <c r="AT32" s="14">
        <f t="shared" si="23"/>
        <v>1357.2760813746791</v>
      </c>
      <c r="AU32" s="14">
        <f t="shared" si="23"/>
        <v>1393.3738494963461</v>
      </c>
      <c r="AV32" s="14">
        <f t="shared" si="23"/>
        <v>1422.2520639936797</v>
      </c>
      <c r="AW32" s="14">
        <f t="shared" si="23"/>
        <v>1443.9107248666799</v>
      </c>
      <c r="AX32" s="14">
        <f t="shared" si="23"/>
        <v>1443.9107248666799</v>
      </c>
      <c r="AY32" s="14">
        <f t="shared" si="23"/>
        <v>1443.9107248666799</v>
      </c>
      <c r="AZ32" s="14">
        <f t="shared" si="23"/>
        <v>1443.9107248666799</v>
      </c>
    </row>
    <row r="33" spans="22:52" ht="17" thickBot="1">
      <c r="V33" t="s">
        <v>61</v>
      </c>
      <c r="W33">
        <f t="shared" si="12"/>
        <v>10</v>
      </c>
      <c r="X33">
        <f t="shared" si="6"/>
        <v>-3</v>
      </c>
      <c r="Y33">
        <f t="shared" si="8"/>
        <v>0</v>
      </c>
      <c r="Z33" s="32">
        <f t="shared" si="9"/>
        <v>1443.9107248666799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 s="22">
        <v>0</v>
      </c>
      <c r="AL33" s="14">
        <f>$Z33*AB$19</f>
        <v>333.54337744420309</v>
      </c>
      <c r="AM33" s="14">
        <f t="shared" ref="AM33:AZ33" si="24">$Z33*AC$19</f>
        <v>564.56909342287179</v>
      </c>
      <c r="AN33" s="14">
        <f t="shared" si="24"/>
        <v>749.38966620580686</v>
      </c>
      <c r="AO33" s="14">
        <f t="shared" si="24"/>
        <v>898.11247086707488</v>
      </c>
      <c r="AP33" s="14">
        <f t="shared" si="24"/>
        <v>1017.9570610310093</v>
      </c>
      <c r="AQ33" s="14">
        <f t="shared" si="24"/>
        <v>1116.1429903219437</v>
      </c>
      <c r="AR33" s="14">
        <f t="shared" si="24"/>
        <v>1195.5580801896108</v>
      </c>
      <c r="AS33" s="14">
        <f t="shared" si="24"/>
        <v>1260.5340628086115</v>
      </c>
      <c r="AT33" s="14">
        <f t="shared" si="24"/>
        <v>1313.9587596286788</v>
      </c>
      <c r="AU33" s="14">
        <f t="shared" si="24"/>
        <v>1357.2760813746791</v>
      </c>
      <c r="AV33" s="14">
        <f t="shared" si="24"/>
        <v>1393.3738494963461</v>
      </c>
      <c r="AW33" s="14">
        <f t="shared" si="24"/>
        <v>1422.2520639936797</v>
      </c>
      <c r="AX33" s="14">
        <f t="shared" si="24"/>
        <v>1443.9107248666799</v>
      </c>
      <c r="AY33" s="14">
        <f t="shared" si="24"/>
        <v>1443.9107248666799</v>
      </c>
      <c r="AZ33" s="14">
        <f t="shared" si="24"/>
        <v>1443.9107248666799</v>
      </c>
    </row>
    <row r="34" spans="22:52" ht="17" thickBot="1">
      <c r="V34" t="s">
        <v>62</v>
      </c>
      <c r="W34">
        <f t="shared" si="12"/>
        <v>11</v>
      </c>
      <c r="X34">
        <f t="shared" si="6"/>
        <v>-2</v>
      </c>
      <c r="Y34">
        <f t="shared" si="8"/>
        <v>0</v>
      </c>
      <c r="Z34" s="32">
        <f t="shared" si="9"/>
        <v>1443.9107248666799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 s="22">
        <v>0</v>
      </c>
      <c r="AM34" s="14">
        <f>$Z34*AB$19</f>
        <v>333.54337744420309</v>
      </c>
      <c r="AN34" s="14">
        <f t="shared" ref="AN34:AZ34" si="25">$Z34*AC$19</f>
        <v>564.56909342287179</v>
      </c>
      <c r="AO34" s="14">
        <f t="shared" si="25"/>
        <v>749.38966620580686</v>
      </c>
      <c r="AP34" s="14">
        <f t="shared" si="25"/>
        <v>898.11247086707488</v>
      </c>
      <c r="AQ34" s="14">
        <f t="shared" si="25"/>
        <v>1017.9570610310093</v>
      </c>
      <c r="AR34" s="14">
        <f t="shared" si="25"/>
        <v>1116.1429903219437</v>
      </c>
      <c r="AS34" s="14">
        <f t="shared" si="25"/>
        <v>1195.5580801896108</v>
      </c>
      <c r="AT34" s="14">
        <f t="shared" si="25"/>
        <v>1260.5340628086115</v>
      </c>
      <c r="AU34" s="14">
        <f t="shared" si="25"/>
        <v>1313.9587596286788</v>
      </c>
      <c r="AV34" s="14">
        <f t="shared" si="25"/>
        <v>1357.2760813746791</v>
      </c>
      <c r="AW34" s="14">
        <f t="shared" si="25"/>
        <v>1393.3738494963461</v>
      </c>
      <c r="AX34" s="14">
        <f t="shared" si="25"/>
        <v>1422.2520639936797</v>
      </c>
      <c r="AY34" s="14">
        <f t="shared" si="25"/>
        <v>1443.9107248666799</v>
      </c>
      <c r="AZ34" s="14">
        <f t="shared" si="25"/>
        <v>1443.9107248666799</v>
      </c>
    </row>
    <row r="35" spans="22:52" ht="17" thickBot="1">
      <c r="V35" t="s">
        <v>63</v>
      </c>
      <c r="W35">
        <f t="shared" si="12"/>
        <v>12</v>
      </c>
      <c r="X35">
        <f t="shared" si="6"/>
        <v>-1</v>
      </c>
      <c r="Y35">
        <f t="shared" si="8"/>
        <v>0</v>
      </c>
      <c r="Z35" s="32">
        <f t="shared" si="9"/>
        <v>1443.9107248666799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 s="22">
        <v>0</v>
      </c>
      <c r="AN35" s="14">
        <f>$Z35*AB$19</f>
        <v>333.54337744420309</v>
      </c>
      <c r="AO35" s="14">
        <f t="shared" ref="AO35:AZ35" si="26">$Z35*AC$19</f>
        <v>564.56909342287179</v>
      </c>
      <c r="AP35" s="14">
        <f t="shared" si="26"/>
        <v>749.38966620580686</v>
      </c>
      <c r="AQ35" s="14">
        <f t="shared" si="26"/>
        <v>898.11247086707488</v>
      </c>
      <c r="AR35" s="14">
        <f t="shared" si="26"/>
        <v>1017.9570610310093</v>
      </c>
      <c r="AS35" s="14">
        <f t="shared" si="26"/>
        <v>1116.1429903219437</v>
      </c>
      <c r="AT35" s="14">
        <f t="shared" si="26"/>
        <v>1195.5580801896108</v>
      </c>
      <c r="AU35" s="14">
        <f t="shared" si="26"/>
        <v>1260.5340628086115</v>
      </c>
      <c r="AV35" s="14">
        <f t="shared" si="26"/>
        <v>1313.9587596286788</v>
      </c>
      <c r="AW35" s="14">
        <f t="shared" si="26"/>
        <v>1357.2760813746791</v>
      </c>
      <c r="AX35" s="14">
        <f t="shared" si="26"/>
        <v>1393.3738494963461</v>
      </c>
      <c r="AY35" s="14">
        <f t="shared" si="26"/>
        <v>1422.2520639936797</v>
      </c>
      <c r="AZ35" s="14">
        <f t="shared" si="26"/>
        <v>1443.9107248666799</v>
      </c>
    </row>
    <row r="36" spans="22:52" ht="17" thickBot="1">
      <c r="V36" t="s">
        <v>64</v>
      </c>
      <c r="W36">
        <f t="shared" si="12"/>
        <v>13</v>
      </c>
      <c r="X36">
        <f>W36-13</f>
        <v>0</v>
      </c>
      <c r="Y36">
        <f t="shared" si="8"/>
        <v>0</v>
      </c>
      <c r="Z36" s="32">
        <f t="shared" si="9"/>
        <v>1443.9107248666799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 s="22">
        <v>0</v>
      </c>
      <c r="AO36" s="14">
        <f>$Z36*AB$19</f>
        <v>333.54337744420309</v>
      </c>
      <c r="AP36" s="14">
        <f t="shared" ref="AP36:AZ36" si="27">$Z36*AC$19</f>
        <v>564.56909342287179</v>
      </c>
      <c r="AQ36" s="14">
        <f t="shared" si="27"/>
        <v>749.38966620580686</v>
      </c>
      <c r="AR36" s="14">
        <f t="shared" si="27"/>
        <v>898.11247086707488</v>
      </c>
      <c r="AS36" s="14">
        <f t="shared" si="27"/>
        <v>1017.9570610310093</v>
      </c>
      <c r="AT36" s="14">
        <f t="shared" si="27"/>
        <v>1116.1429903219437</v>
      </c>
      <c r="AU36" s="14">
        <f t="shared" si="27"/>
        <v>1195.5580801896108</v>
      </c>
      <c r="AV36" s="14">
        <f t="shared" si="27"/>
        <v>1260.5340628086115</v>
      </c>
      <c r="AW36" s="14">
        <f t="shared" si="27"/>
        <v>1313.9587596286788</v>
      </c>
      <c r="AX36" s="14">
        <f t="shared" si="27"/>
        <v>1357.2760813746791</v>
      </c>
      <c r="AY36" s="14">
        <f t="shared" si="27"/>
        <v>1393.3738494963461</v>
      </c>
      <c r="AZ36" s="14">
        <f t="shared" si="27"/>
        <v>1422.2520639936797</v>
      </c>
    </row>
    <row r="37" spans="22:52" ht="17" thickBot="1">
      <c r="V37" t="s">
        <v>65</v>
      </c>
      <c r="W37">
        <f t="shared" si="12"/>
        <v>14</v>
      </c>
      <c r="X37">
        <f t="shared" ref="X37:X48" si="28">W37-13</f>
        <v>1</v>
      </c>
      <c r="Y37">
        <f t="shared" si="8"/>
        <v>0</v>
      </c>
      <c r="Z37" s="32">
        <f t="shared" si="9"/>
        <v>1443.9107248666799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 s="22">
        <v>0</v>
      </c>
      <c r="AP37" s="14">
        <f>$Z37*AB$19</f>
        <v>333.54337744420309</v>
      </c>
      <c r="AQ37" s="14">
        <f t="shared" ref="AQ37:AZ37" si="29">$Z37*AC$19</f>
        <v>564.56909342287179</v>
      </c>
      <c r="AR37" s="14">
        <f t="shared" si="29"/>
        <v>749.38966620580686</v>
      </c>
      <c r="AS37" s="14">
        <f t="shared" si="29"/>
        <v>898.11247086707488</v>
      </c>
      <c r="AT37" s="14">
        <f t="shared" si="29"/>
        <v>1017.9570610310093</v>
      </c>
      <c r="AU37" s="14">
        <f t="shared" si="29"/>
        <v>1116.1429903219437</v>
      </c>
      <c r="AV37" s="14">
        <f t="shared" si="29"/>
        <v>1195.5580801896108</v>
      </c>
      <c r="AW37" s="14">
        <f t="shared" si="29"/>
        <v>1260.5340628086115</v>
      </c>
      <c r="AX37" s="14">
        <f t="shared" si="29"/>
        <v>1313.9587596286788</v>
      </c>
      <c r="AY37" s="14">
        <f t="shared" si="29"/>
        <v>1357.2760813746791</v>
      </c>
      <c r="AZ37" s="14">
        <f t="shared" si="29"/>
        <v>1393.3738494963461</v>
      </c>
    </row>
    <row r="38" spans="22:52" ht="17" thickBot="1">
      <c r="V38" t="s">
        <v>66</v>
      </c>
      <c r="W38">
        <f t="shared" si="12"/>
        <v>15</v>
      </c>
      <c r="X38">
        <f t="shared" si="28"/>
        <v>2</v>
      </c>
      <c r="Y38">
        <f t="shared" si="8"/>
        <v>0</v>
      </c>
      <c r="Z38" s="32">
        <f t="shared" si="9"/>
        <v>1443.9107248666799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 s="22">
        <v>0</v>
      </c>
      <c r="AQ38" s="14">
        <f>$Z38*AB$19</f>
        <v>333.54337744420309</v>
      </c>
      <c r="AR38" s="14">
        <f t="shared" ref="AR38:AZ38" si="30">$Z38*AC$19</f>
        <v>564.56909342287179</v>
      </c>
      <c r="AS38" s="14">
        <f t="shared" si="30"/>
        <v>749.38966620580686</v>
      </c>
      <c r="AT38" s="14">
        <f t="shared" si="30"/>
        <v>898.11247086707488</v>
      </c>
      <c r="AU38" s="14">
        <f t="shared" si="30"/>
        <v>1017.9570610310093</v>
      </c>
      <c r="AV38" s="14">
        <f t="shared" si="30"/>
        <v>1116.1429903219437</v>
      </c>
      <c r="AW38" s="14">
        <f t="shared" si="30"/>
        <v>1195.5580801896108</v>
      </c>
      <c r="AX38" s="14">
        <f t="shared" si="30"/>
        <v>1260.5340628086115</v>
      </c>
      <c r="AY38" s="14">
        <f t="shared" si="30"/>
        <v>1313.9587596286788</v>
      </c>
      <c r="AZ38" s="14">
        <f t="shared" si="30"/>
        <v>1357.2760813746791</v>
      </c>
    </row>
    <row r="39" spans="22:52" ht="17" thickBot="1">
      <c r="V39" t="s">
        <v>67</v>
      </c>
      <c r="W39">
        <f t="shared" si="12"/>
        <v>16</v>
      </c>
      <c r="X39">
        <f t="shared" si="28"/>
        <v>3</v>
      </c>
      <c r="Y39">
        <f t="shared" si="8"/>
        <v>0</v>
      </c>
      <c r="Z39" s="32">
        <f t="shared" si="9"/>
        <v>1443.9107248666799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 s="22">
        <v>0</v>
      </c>
      <c r="AR39" s="14">
        <f>$Z39*AB$19</f>
        <v>333.54337744420309</v>
      </c>
      <c r="AS39" s="14">
        <f t="shared" ref="AS39:AZ39" si="31">$Z39*AC$19</f>
        <v>564.56909342287179</v>
      </c>
      <c r="AT39" s="14">
        <f t="shared" si="31"/>
        <v>749.38966620580686</v>
      </c>
      <c r="AU39" s="14">
        <f t="shared" si="31"/>
        <v>898.11247086707488</v>
      </c>
      <c r="AV39" s="14">
        <f t="shared" si="31"/>
        <v>1017.9570610310093</v>
      </c>
      <c r="AW39" s="14">
        <f t="shared" si="31"/>
        <v>1116.1429903219437</v>
      </c>
      <c r="AX39" s="14">
        <f t="shared" si="31"/>
        <v>1195.5580801896108</v>
      </c>
      <c r="AY39" s="14">
        <f t="shared" si="31"/>
        <v>1260.5340628086115</v>
      </c>
      <c r="AZ39" s="14">
        <f t="shared" si="31"/>
        <v>1313.9587596286788</v>
      </c>
    </row>
    <row r="40" spans="22:52" ht="17" thickBot="1">
      <c r="V40" t="s">
        <v>68</v>
      </c>
      <c r="W40">
        <f t="shared" si="12"/>
        <v>17</v>
      </c>
      <c r="X40">
        <f t="shared" si="28"/>
        <v>4</v>
      </c>
      <c r="Y40">
        <f t="shared" si="8"/>
        <v>0</v>
      </c>
      <c r="Z40" s="32">
        <f t="shared" si="9"/>
        <v>1443.9107248666799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 s="22">
        <v>0</v>
      </c>
      <c r="AS40" s="14">
        <f>$Z40*AB$19</f>
        <v>333.54337744420309</v>
      </c>
      <c r="AT40" s="14">
        <f t="shared" ref="AT40:AZ40" si="32">$Z40*AC$19</f>
        <v>564.56909342287179</v>
      </c>
      <c r="AU40" s="14">
        <f t="shared" si="32"/>
        <v>749.38966620580686</v>
      </c>
      <c r="AV40" s="14">
        <f t="shared" si="32"/>
        <v>898.11247086707488</v>
      </c>
      <c r="AW40" s="14">
        <f t="shared" si="32"/>
        <v>1017.9570610310093</v>
      </c>
      <c r="AX40" s="14">
        <f t="shared" si="32"/>
        <v>1116.1429903219437</v>
      </c>
      <c r="AY40" s="14">
        <f t="shared" si="32"/>
        <v>1195.5580801896108</v>
      </c>
      <c r="AZ40" s="14">
        <f t="shared" si="32"/>
        <v>1260.5340628086115</v>
      </c>
    </row>
    <row r="41" spans="22:52" ht="17" thickBot="1">
      <c r="V41" t="s">
        <v>69</v>
      </c>
      <c r="W41">
        <f t="shared" si="12"/>
        <v>18</v>
      </c>
      <c r="X41">
        <f t="shared" si="28"/>
        <v>5</v>
      </c>
      <c r="Y41">
        <f t="shared" si="8"/>
        <v>0</v>
      </c>
      <c r="Z41" s="32">
        <f t="shared" si="9"/>
        <v>1443.9107248666799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 s="22">
        <v>0</v>
      </c>
      <c r="AT41" s="14">
        <f>$Z41*AB$19</f>
        <v>333.54337744420309</v>
      </c>
      <c r="AU41" s="14">
        <f t="shared" ref="AU41:AZ41" si="33">$Z41*AC$19</f>
        <v>564.56909342287179</v>
      </c>
      <c r="AV41" s="14">
        <f t="shared" si="33"/>
        <v>749.38966620580686</v>
      </c>
      <c r="AW41" s="14">
        <f t="shared" si="33"/>
        <v>898.11247086707488</v>
      </c>
      <c r="AX41" s="14">
        <f t="shared" si="33"/>
        <v>1017.9570610310093</v>
      </c>
      <c r="AY41" s="14">
        <f t="shared" si="33"/>
        <v>1116.1429903219437</v>
      </c>
      <c r="AZ41" s="14">
        <f t="shared" si="33"/>
        <v>1195.5580801896108</v>
      </c>
    </row>
    <row r="42" spans="22:52" ht="17" thickBot="1">
      <c r="V42" t="s">
        <v>70</v>
      </c>
      <c r="W42">
        <f t="shared" si="12"/>
        <v>19</v>
      </c>
      <c r="X42">
        <f t="shared" si="28"/>
        <v>6</v>
      </c>
      <c r="Y42">
        <f t="shared" si="8"/>
        <v>0</v>
      </c>
      <c r="Z42" s="32">
        <f t="shared" si="9"/>
        <v>1443.9107248666799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 s="22">
        <v>0</v>
      </c>
      <c r="AU42" s="14">
        <f>$Z42*AB$19</f>
        <v>333.54337744420309</v>
      </c>
      <c r="AV42" s="14">
        <f t="shared" ref="AV42:AZ42" si="34">$Z42*AC$19</f>
        <v>564.56909342287179</v>
      </c>
      <c r="AW42" s="14">
        <f t="shared" si="34"/>
        <v>749.38966620580686</v>
      </c>
      <c r="AX42" s="14">
        <f t="shared" si="34"/>
        <v>898.11247086707488</v>
      </c>
      <c r="AY42" s="14">
        <f t="shared" si="34"/>
        <v>1017.9570610310093</v>
      </c>
      <c r="AZ42" s="14">
        <f t="shared" si="34"/>
        <v>1116.1429903219437</v>
      </c>
    </row>
    <row r="43" spans="22:52" ht="17" thickBot="1">
      <c r="V43" t="s">
        <v>71</v>
      </c>
      <c r="W43">
        <f t="shared" si="12"/>
        <v>20</v>
      </c>
      <c r="X43">
        <f t="shared" si="28"/>
        <v>7</v>
      </c>
      <c r="Y43">
        <f t="shared" si="8"/>
        <v>0</v>
      </c>
      <c r="Z43" s="32">
        <f t="shared" si="9"/>
        <v>1443.9107248666799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 s="22">
        <v>0</v>
      </c>
      <c r="AV43" s="14">
        <f>$Z43*AB$19</f>
        <v>333.54337744420309</v>
      </c>
      <c r="AW43" s="14">
        <f t="shared" ref="AW43:AZ43" si="35">$Z43*AC$19</f>
        <v>564.56909342287179</v>
      </c>
      <c r="AX43" s="14">
        <f t="shared" si="35"/>
        <v>749.38966620580686</v>
      </c>
      <c r="AY43" s="14">
        <f t="shared" si="35"/>
        <v>898.11247086707488</v>
      </c>
      <c r="AZ43" s="14">
        <f t="shared" si="35"/>
        <v>1017.9570610310093</v>
      </c>
    </row>
    <row r="44" spans="22:52" ht="17" thickBot="1">
      <c r="V44" t="s">
        <v>72</v>
      </c>
      <c r="W44">
        <f t="shared" si="12"/>
        <v>21</v>
      </c>
      <c r="X44">
        <f t="shared" si="28"/>
        <v>8</v>
      </c>
      <c r="Y44">
        <f t="shared" si="8"/>
        <v>0</v>
      </c>
      <c r="Z44" s="32">
        <f t="shared" si="9"/>
        <v>1443.9107248666799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 s="22">
        <v>0</v>
      </c>
      <c r="AW44" s="14">
        <f>$Z44*AB$19</f>
        <v>333.54337744420309</v>
      </c>
      <c r="AX44" s="14">
        <f t="shared" ref="AX44:AZ44" si="36">$Z44*AC$19</f>
        <v>564.56909342287179</v>
      </c>
      <c r="AY44" s="14">
        <f t="shared" si="36"/>
        <v>749.38966620580686</v>
      </c>
      <c r="AZ44" s="14">
        <f t="shared" si="36"/>
        <v>898.11247086707488</v>
      </c>
    </row>
    <row r="45" spans="22:52" ht="17" thickBot="1">
      <c r="V45" t="s">
        <v>73</v>
      </c>
      <c r="W45">
        <f t="shared" si="12"/>
        <v>22</v>
      </c>
      <c r="X45">
        <f t="shared" si="28"/>
        <v>9</v>
      </c>
      <c r="Y45">
        <f t="shared" si="8"/>
        <v>0</v>
      </c>
      <c r="Z45" s="32">
        <f t="shared" si="9"/>
        <v>1443.9107248666799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 s="22">
        <v>0</v>
      </c>
      <c r="AX45" s="14">
        <f>$Z45*AB$19</f>
        <v>333.54337744420309</v>
      </c>
      <c r="AY45" s="14">
        <f t="shared" ref="AY45:AZ45" si="37">$Z45*AC$19</f>
        <v>564.56909342287179</v>
      </c>
      <c r="AZ45" s="14">
        <f t="shared" si="37"/>
        <v>749.38966620580686</v>
      </c>
    </row>
    <row r="46" spans="22:52" ht="17" thickBot="1">
      <c r="V46" t="s">
        <v>74</v>
      </c>
      <c r="W46">
        <f t="shared" si="12"/>
        <v>23</v>
      </c>
      <c r="X46">
        <f t="shared" si="28"/>
        <v>10</v>
      </c>
      <c r="Y46">
        <f t="shared" si="8"/>
        <v>0</v>
      </c>
      <c r="Z46" s="32">
        <f t="shared" si="9"/>
        <v>1443.9107248666799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 s="22">
        <v>0</v>
      </c>
      <c r="AY46" s="14">
        <f>$Z46*AB$19</f>
        <v>333.54337744420309</v>
      </c>
      <c r="AZ46" s="14">
        <f>$Z46*AC$19</f>
        <v>564.56909342287179</v>
      </c>
    </row>
    <row r="47" spans="22:52" ht="17" thickBot="1">
      <c r="V47" t="s">
        <v>75</v>
      </c>
      <c r="W47">
        <f t="shared" si="12"/>
        <v>24</v>
      </c>
      <c r="X47">
        <f t="shared" si="28"/>
        <v>11</v>
      </c>
      <c r="Y47">
        <f t="shared" si="8"/>
        <v>0</v>
      </c>
      <c r="Z47" s="32">
        <f t="shared" si="9"/>
        <v>1443.9107248666799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 s="33">
        <v>0</v>
      </c>
      <c r="AZ47" s="14">
        <f>$Z47*AB$19</f>
        <v>333.54337744420309</v>
      </c>
    </row>
    <row r="48" spans="22:52" ht="17" thickBot="1">
      <c r="V48" t="s">
        <v>76</v>
      </c>
      <c r="W48">
        <f t="shared" si="12"/>
        <v>25</v>
      </c>
      <c r="X48">
        <f t="shared" si="28"/>
        <v>12</v>
      </c>
      <c r="Y48">
        <f t="shared" si="8"/>
        <v>0</v>
      </c>
      <c r="Z48" s="32">
        <f t="shared" si="9"/>
        <v>1443.9107248666799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 s="33">
        <v>0</v>
      </c>
    </row>
    <row r="49" spans="21:53" ht="22">
      <c r="U49" s="1"/>
      <c r="V49" s="1"/>
      <c r="W49" s="1"/>
      <c r="X49" s="1"/>
      <c r="Y49" s="1"/>
      <c r="Z49" s="10" t="s">
        <v>77</v>
      </c>
      <c r="AA49" s="12">
        <f>SUM(AA23:AA48)</f>
        <v>0</v>
      </c>
      <c r="AB49" s="12">
        <f t="shared" ref="AB49:AZ49" si="38">SUM(AB23:AB48)</f>
        <v>333.54337744420309</v>
      </c>
      <c r="AC49" s="12">
        <f t="shared" si="38"/>
        <v>898.11247086707488</v>
      </c>
      <c r="AD49" s="12">
        <f t="shared" si="38"/>
        <v>1647.5021370728819</v>
      </c>
      <c r="AE49" s="12">
        <f t="shared" si="38"/>
        <v>2545.6146079399568</v>
      </c>
      <c r="AF49" s="12">
        <f t="shared" si="38"/>
        <v>3563.5716689709661</v>
      </c>
      <c r="AG49" s="12">
        <f t="shared" si="38"/>
        <v>4679.7146592929093</v>
      </c>
      <c r="AH49" s="12">
        <f t="shared" si="38"/>
        <v>5875.2727394825197</v>
      </c>
      <c r="AI49" s="12">
        <f t="shared" si="38"/>
        <v>7135.806802291132</v>
      </c>
      <c r="AJ49" s="12">
        <f t="shared" si="38"/>
        <v>8449.7655619198104</v>
      </c>
      <c r="AK49" s="12">
        <f t="shared" si="38"/>
        <v>9807.0416432944894</v>
      </c>
      <c r="AL49" s="12">
        <f t="shared" si="38"/>
        <v>11200.415492790833</v>
      </c>
      <c r="AM49" s="12">
        <f t="shared" si="38"/>
        <v>12622.667556784514</v>
      </c>
      <c r="AN49" s="12">
        <f t="shared" si="38"/>
        <v>14066.578281651195</v>
      </c>
      <c r="AO49" s="12">
        <f t="shared" si="38"/>
        <v>15510.489006517872</v>
      </c>
      <c r="AP49" s="12">
        <f t="shared" si="38"/>
        <v>16954.399731384554</v>
      </c>
      <c r="AQ49" s="12">
        <f t="shared" si="38"/>
        <v>18398.310456251234</v>
      </c>
      <c r="AR49" s="12">
        <f t="shared" si="38"/>
        <v>19842.221181117911</v>
      </c>
      <c r="AS49" s="12">
        <f t="shared" si="38"/>
        <v>21286.131905984596</v>
      </c>
      <c r="AT49" s="12">
        <f t="shared" si="38"/>
        <v>22730.042630851272</v>
      </c>
      <c r="AU49" s="12">
        <f t="shared" si="38"/>
        <v>24173.953355717957</v>
      </c>
      <c r="AV49" s="12">
        <f t="shared" si="38"/>
        <v>25617.864080584641</v>
      </c>
      <c r="AW49" s="12">
        <f t="shared" si="38"/>
        <v>27061.774805451318</v>
      </c>
      <c r="AX49" s="12">
        <f t="shared" si="38"/>
        <v>28505.685530318002</v>
      </c>
      <c r="AY49" s="12">
        <f t="shared" si="38"/>
        <v>29949.596255184686</v>
      </c>
      <c r="AZ49" s="12">
        <f t="shared" si="38"/>
        <v>31393.506980051363</v>
      </c>
      <c r="BA49" s="1"/>
    </row>
    <row r="50" spans="21:53">
      <c r="U50" s="1"/>
      <c r="V50" s="1"/>
      <c r="W50" s="1"/>
      <c r="X50" s="1"/>
      <c r="Y50" s="1"/>
      <c r="Z50" s="10" t="s">
        <v>78</v>
      </c>
      <c r="AA50" s="12">
        <v>0</v>
      </c>
      <c r="AB50" s="12">
        <f>AA50+AB49</f>
        <v>333.54337744420309</v>
      </c>
      <c r="AC50" s="12">
        <f t="shared" ref="AC50:AZ50" si="39">AB50+AC49</f>
        <v>1231.6558483112781</v>
      </c>
      <c r="AD50" s="12">
        <f t="shared" si="39"/>
        <v>2879.1579853841599</v>
      </c>
      <c r="AE50" s="12">
        <f t="shared" si="39"/>
        <v>5424.7725933241163</v>
      </c>
      <c r="AF50" s="12">
        <f t="shared" si="39"/>
        <v>8988.3442622950824</v>
      </c>
      <c r="AG50" s="12">
        <f t="shared" si="39"/>
        <v>13668.058921587992</v>
      </c>
      <c r="AH50" s="12">
        <f t="shared" si="39"/>
        <v>19543.331661070511</v>
      </c>
      <c r="AI50" s="12">
        <f t="shared" si="39"/>
        <v>26679.138463361644</v>
      </c>
      <c r="AJ50" s="12">
        <f t="shared" si="39"/>
        <v>35128.904025281452</v>
      </c>
      <c r="AK50" s="12">
        <f t="shared" si="39"/>
        <v>44935.945668575943</v>
      </c>
      <c r="AL50" s="12">
        <f t="shared" si="39"/>
        <v>56136.361161366774</v>
      </c>
      <c r="AM50" s="12">
        <f t="shared" si="39"/>
        <v>68759.028718151283</v>
      </c>
      <c r="AN50" s="12">
        <f t="shared" si="39"/>
        <v>82825.606999802476</v>
      </c>
      <c r="AO50" s="12">
        <f t="shared" si="39"/>
        <v>98336.096006320353</v>
      </c>
      <c r="AP50" s="12">
        <f t="shared" si="39"/>
        <v>115290.49573770491</v>
      </c>
      <c r="AQ50" s="12">
        <f t="shared" si="39"/>
        <v>133688.80619395614</v>
      </c>
      <c r="AR50" s="12">
        <f t="shared" si="39"/>
        <v>153531.02737507405</v>
      </c>
      <c r="AS50" s="12">
        <f t="shared" si="39"/>
        <v>174817.15928105864</v>
      </c>
      <c r="AT50" s="12">
        <f t="shared" si="39"/>
        <v>197547.20191190991</v>
      </c>
      <c r="AU50" s="12">
        <f t="shared" si="39"/>
        <v>221721.15526762788</v>
      </c>
      <c r="AV50" s="12">
        <f t="shared" si="39"/>
        <v>247339.01934821252</v>
      </c>
      <c r="AW50" s="12">
        <f t="shared" si="39"/>
        <v>274400.79415366385</v>
      </c>
      <c r="AX50" s="12">
        <f t="shared" si="39"/>
        <v>302906.47968398186</v>
      </c>
      <c r="AY50" s="12">
        <f t="shared" si="39"/>
        <v>332856.07593916653</v>
      </c>
      <c r="AZ50" s="12">
        <f t="shared" si="39"/>
        <v>364249.58291921788</v>
      </c>
      <c r="BA50" s="1"/>
    </row>
    <row r="51" spans="21:53" ht="17" thickBot="1">
      <c r="U51" s="1"/>
      <c r="V51" s="1"/>
      <c r="W51" s="1"/>
      <c r="X51" s="1"/>
      <c r="Y51" s="1"/>
      <c r="Z51" s="10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"/>
    </row>
    <row r="52" spans="21:53" ht="17" thickBot="1">
      <c r="U52" s="9"/>
      <c r="V52" s="9"/>
      <c r="W52" s="9"/>
      <c r="X52" s="9"/>
      <c r="Y52" s="131" t="s">
        <v>79</v>
      </c>
      <c r="Z52" s="132"/>
      <c r="AA52" s="26">
        <v>0</v>
      </c>
      <c r="AB52" s="26">
        <f>AA52+1</f>
        <v>1</v>
      </c>
      <c r="AC52" s="26">
        <f t="shared" ref="AC52:AZ52" si="40">AB52+1</f>
        <v>2</v>
      </c>
      <c r="AD52" s="26">
        <f t="shared" si="40"/>
        <v>3</v>
      </c>
      <c r="AE52" s="26">
        <f t="shared" si="40"/>
        <v>4</v>
      </c>
      <c r="AF52" s="26">
        <f t="shared" si="40"/>
        <v>5</v>
      </c>
      <c r="AG52" s="26">
        <f t="shared" si="40"/>
        <v>6</v>
      </c>
      <c r="AH52" s="26">
        <f t="shared" si="40"/>
        <v>7</v>
      </c>
      <c r="AI52" s="26">
        <f t="shared" si="40"/>
        <v>8</v>
      </c>
      <c r="AJ52" s="26">
        <f t="shared" si="40"/>
        <v>9</v>
      </c>
      <c r="AK52" s="26">
        <f t="shared" si="40"/>
        <v>10</v>
      </c>
      <c r="AL52" s="26">
        <f t="shared" si="40"/>
        <v>11</v>
      </c>
      <c r="AM52" s="26">
        <f t="shared" si="40"/>
        <v>12</v>
      </c>
      <c r="AN52" s="26">
        <f t="shared" si="40"/>
        <v>13</v>
      </c>
      <c r="AO52" s="26">
        <f t="shared" si="40"/>
        <v>14</v>
      </c>
      <c r="AP52" s="26">
        <f t="shared" si="40"/>
        <v>15</v>
      </c>
      <c r="AQ52" s="26">
        <f t="shared" si="40"/>
        <v>16</v>
      </c>
      <c r="AR52" s="26">
        <f t="shared" si="40"/>
        <v>17</v>
      </c>
      <c r="AS52" s="26">
        <f t="shared" si="40"/>
        <v>18</v>
      </c>
      <c r="AT52" s="26">
        <f t="shared" si="40"/>
        <v>19</v>
      </c>
      <c r="AU52" s="26">
        <f t="shared" si="40"/>
        <v>20</v>
      </c>
      <c r="AV52" s="26">
        <f t="shared" si="40"/>
        <v>21</v>
      </c>
      <c r="AW52" s="26">
        <f t="shared" si="40"/>
        <v>22</v>
      </c>
      <c r="AX52" s="26">
        <f t="shared" si="40"/>
        <v>23</v>
      </c>
      <c r="AY52" s="26">
        <f t="shared" si="40"/>
        <v>24</v>
      </c>
      <c r="AZ52" s="26">
        <f t="shared" si="40"/>
        <v>25</v>
      </c>
      <c r="BA52" s="9"/>
    </row>
    <row r="53" spans="21:53" ht="52" thickBot="1">
      <c r="Z53" s="24" t="s">
        <v>24</v>
      </c>
      <c r="AA53" s="13" t="s">
        <v>25</v>
      </c>
      <c r="AB53" s="13" t="s">
        <v>26</v>
      </c>
      <c r="AC53" s="13" t="s">
        <v>27</v>
      </c>
      <c r="AD53" s="13" t="s">
        <v>28</v>
      </c>
      <c r="AE53" s="13" t="s">
        <v>29</v>
      </c>
      <c r="AF53" s="13" t="s">
        <v>30</v>
      </c>
      <c r="AG53" s="13" t="s">
        <v>31</v>
      </c>
      <c r="AH53" s="13" t="s">
        <v>32</v>
      </c>
      <c r="AI53" s="13" t="s">
        <v>33</v>
      </c>
      <c r="AJ53" s="13" t="s">
        <v>34</v>
      </c>
      <c r="AK53" s="13" t="s">
        <v>35</v>
      </c>
      <c r="AL53" s="13" t="s">
        <v>36</v>
      </c>
      <c r="AM53" s="13" t="s">
        <v>37</v>
      </c>
      <c r="AN53" s="13" t="s">
        <v>38</v>
      </c>
      <c r="AO53" s="13" t="s">
        <v>39</v>
      </c>
      <c r="AP53" s="13" t="s">
        <v>40</v>
      </c>
      <c r="AQ53" s="13" t="s">
        <v>41</v>
      </c>
      <c r="AR53" s="13" t="s">
        <v>42</v>
      </c>
      <c r="AS53" s="13" t="s">
        <v>43</v>
      </c>
      <c r="AT53" s="13" t="s">
        <v>44</v>
      </c>
      <c r="AU53" s="13" t="s">
        <v>45</v>
      </c>
      <c r="AV53" s="13" t="s">
        <v>46</v>
      </c>
      <c r="AW53" s="13" t="s">
        <v>47</v>
      </c>
      <c r="AX53" s="13" t="s">
        <v>48</v>
      </c>
      <c r="AY53" s="13" t="s">
        <v>49</v>
      </c>
      <c r="AZ53" s="13" t="s">
        <v>50</v>
      </c>
    </row>
    <row r="54" spans="21:53" ht="17" thickBot="1">
      <c r="V54" t="s">
        <v>80</v>
      </c>
      <c r="W54">
        <v>0</v>
      </c>
      <c r="X54">
        <f t="shared" ref="X54:X66" si="41">W54-13</f>
        <v>-13</v>
      </c>
      <c r="Y54">
        <f>X54*($AG$10*(-1))</f>
        <v>0</v>
      </c>
      <c r="Z54" s="32">
        <f>$AA$10+($AA$10*Y54)</f>
        <v>1426.7213114754097</v>
      </c>
      <c r="AA54" s="33">
        <f>$Z54*AX$19</f>
        <v>1426.7213114754097</v>
      </c>
      <c r="AB54" s="33">
        <f t="shared" ref="AB54:AZ54" si="42">$Z54*AY$19</f>
        <v>1426.7213114754097</v>
      </c>
      <c r="AC54" s="33">
        <f t="shared" si="42"/>
        <v>1426.7213114754097</v>
      </c>
      <c r="AD54" s="33">
        <f t="shared" si="42"/>
        <v>1426.7213114754097</v>
      </c>
      <c r="AE54" s="33">
        <f t="shared" si="42"/>
        <v>1426.7213114754097</v>
      </c>
      <c r="AF54" s="33">
        <f t="shared" si="42"/>
        <v>1426.7213114754097</v>
      </c>
      <c r="AG54" s="33">
        <f t="shared" si="42"/>
        <v>1426.7213114754097</v>
      </c>
      <c r="AH54" s="33">
        <f t="shared" si="42"/>
        <v>1405.3204918032786</v>
      </c>
      <c r="AI54" s="33">
        <f t="shared" si="42"/>
        <v>1376.7860655737704</v>
      </c>
      <c r="AJ54" s="33">
        <f t="shared" si="42"/>
        <v>1326.8508196721309</v>
      </c>
      <c r="AK54" s="33">
        <f t="shared" si="42"/>
        <v>1276.9155737704916</v>
      </c>
      <c r="AL54" s="33">
        <f t="shared" si="42"/>
        <v>1226.9803278688521</v>
      </c>
      <c r="AM54" s="33">
        <f t="shared" si="42"/>
        <v>1177.0450819672128</v>
      </c>
      <c r="AN54" s="33">
        <f t="shared" si="42"/>
        <v>1127.1098360655735</v>
      </c>
      <c r="AO54" s="33">
        <f t="shared" si="42"/>
        <v>1077.174590163934</v>
      </c>
      <c r="AP54" s="33">
        <f t="shared" si="42"/>
        <v>1027.2393442622947</v>
      </c>
      <c r="AQ54" s="33">
        <f t="shared" si="42"/>
        <v>977.3040983606553</v>
      </c>
      <c r="AR54" s="33">
        <f t="shared" si="42"/>
        <v>927.3688524590159</v>
      </c>
      <c r="AS54" s="33">
        <f t="shared" si="42"/>
        <v>877.43360655737649</v>
      </c>
      <c r="AT54" s="33">
        <f t="shared" si="42"/>
        <v>827.49836065573709</v>
      </c>
      <c r="AU54" s="33">
        <f t="shared" si="42"/>
        <v>777.56311475409768</v>
      </c>
      <c r="AV54" s="33">
        <f t="shared" si="42"/>
        <v>727.62786885245839</v>
      </c>
      <c r="AW54" s="33">
        <f t="shared" si="42"/>
        <v>677.69262295081899</v>
      </c>
      <c r="AX54" s="33">
        <f t="shared" si="42"/>
        <v>627.75737704917958</v>
      </c>
      <c r="AY54" s="33">
        <f t="shared" si="42"/>
        <v>577.82213114754018</v>
      </c>
      <c r="AZ54" s="33">
        <f t="shared" si="42"/>
        <v>527.88688524590077</v>
      </c>
    </row>
    <row r="55" spans="21:53" ht="17" thickBot="1">
      <c r="V55" t="s">
        <v>81</v>
      </c>
      <c r="W55">
        <v>1</v>
      </c>
      <c r="X55">
        <f t="shared" si="41"/>
        <v>-12</v>
      </c>
      <c r="Y55">
        <f t="shared" ref="Y55:Y79" si="43">X55*($AG$10*(-1))</f>
        <v>0</v>
      </c>
      <c r="Z55" s="32">
        <f t="shared" ref="Z55:Z79" si="44">$AA$10+($AA$10*Y55)</f>
        <v>1426.7213114754097</v>
      </c>
      <c r="AA55">
        <v>0</v>
      </c>
      <c r="AB55" s="33">
        <f>$Z55*AX$19</f>
        <v>1426.7213114754097</v>
      </c>
      <c r="AC55" s="33">
        <f t="shared" ref="AC55:AZ55" si="45">$Z55*AY$19</f>
        <v>1426.7213114754097</v>
      </c>
      <c r="AD55" s="33">
        <f t="shared" si="45"/>
        <v>1426.7213114754097</v>
      </c>
      <c r="AE55" s="33">
        <f t="shared" si="45"/>
        <v>1426.7213114754097</v>
      </c>
      <c r="AF55" s="33">
        <f t="shared" si="45"/>
        <v>1426.7213114754097</v>
      </c>
      <c r="AG55" s="33">
        <f t="shared" si="45"/>
        <v>1426.7213114754097</v>
      </c>
      <c r="AH55" s="33">
        <f t="shared" si="45"/>
        <v>1426.7213114754097</v>
      </c>
      <c r="AI55" s="33">
        <f t="shared" si="45"/>
        <v>1405.3204918032786</v>
      </c>
      <c r="AJ55" s="33">
        <f t="shared" si="45"/>
        <v>1376.7860655737704</v>
      </c>
      <c r="AK55" s="33">
        <f t="shared" si="45"/>
        <v>1326.8508196721309</v>
      </c>
      <c r="AL55" s="33">
        <f t="shared" si="45"/>
        <v>1276.9155737704916</v>
      </c>
      <c r="AM55" s="33">
        <f t="shared" si="45"/>
        <v>1226.9803278688521</v>
      </c>
      <c r="AN55" s="33">
        <f t="shared" si="45"/>
        <v>1177.0450819672128</v>
      </c>
      <c r="AO55" s="33">
        <f t="shared" si="45"/>
        <v>1127.1098360655735</v>
      </c>
      <c r="AP55" s="33">
        <f t="shared" si="45"/>
        <v>1077.174590163934</v>
      </c>
      <c r="AQ55" s="33">
        <f t="shared" si="45"/>
        <v>1027.2393442622947</v>
      </c>
      <c r="AR55" s="33">
        <f t="shared" si="45"/>
        <v>977.3040983606553</v>
      </c>
      <c r="AS55" s="33">
        <f t="shared" si="45"/>
        <v>927.3688524590159</v>
      </c>
      <c r="AT55" s="33">
        <f t="shared" si="45"/>
        <v>877.43360655737649</v>
      </c>
      <c r="AU55" s="33">
        <f t="shared" si="45"/>
        <v>827.49836065573709</v>
      </c>
      <c r="AV55" s="33">
        <f t="shared" si="45"/>
        <v>777.56311475409768</v>
      </c>
      <c r="AW55" s="33">
        <f t="shared" si="45"/>
        <v>727.62786885245839</v>
      </c>
      <c r="AX55" s="33">
        <f t="shared" si="45"/>
        <v>677.69262295081899</v>
      </c>
      <c r="AY55" s="33">
        <f t="shared" si="45"/>
        <v>627.75737704917958</v>
      </c>
      <c r="AZ55" s="33">
        <f t="shared" si="45"/>
        <v>577.82213114754018</v>
      </c>
    </row>
    <row r="56" spans="21:53" ht="17" thickBot="1">
      <c r="V56" t="s">
        <v>82</v>
      </c>
      <c r="W56">
        <f>W55+1</f>
        <v>2</v>
      </c>
      <c r="X56">
        <f t="shared" si="41"/>
        <v>-11</v>
      </c>
      <c r="Y56">
        <f t="shared" si="43"/>
        <v>0</v>
      </c>
      <c r="Z56" s="32">
        <f t="shared" si="44"/>
        <v>1426.7213114754097</v>
      </c>
      <c r="AA56">
        <v>0</v>
      </c>
      <c r="AB56">
        <v>0</v>
      </c>
      <c r="AC56" s="33">
        <f>$Z56*AX$19</f>
        <v>1426.7213114754097</v>
      </c>
      <c r="AD56" s="33">
        <f t="shared" ref="AD56:AZ56" si="46">$Z56*AY$19</f>
        <v>1426.7213114754097</v>
      </c>
      <c r="AE56" s="33">
        <f t="shared" si="46"/>
        <v>1426.7213114754097</v>
      </c>
      <c r="AF56" s="33">
        <f t="shared" si="46"/>
        <v>1426.7213114754097</v>
      </c>
      <c r="AG56" s="33">
        <f t="shared" si="46"/>
        <v>1426.7213114754097</v>
      </c>
      <c r="AH56" s="33">
        <f t="shared" si="46"/>
        <v>1426.7213114754097</v>
      </c>
      <c r="AI56" s="33">
        <f t="shared" si="46"/>
        <v>1426.7213114754097</v>
      </c>
      <c r="AJ56" s="33">
        <f t="shared" si="46"/>
        <v>1405.3204918032786</v>
      </c>
      <c r="AK56" s="33">
        <f t="shared" si="46"/>
        <v>1376.7860655737704</v>
      </c>
      <c r="AL56" s="33">
        <f t="shared" si="46"/>
        <v>1326.8508196721309</v>
      </c>
      <c r="AM56" s="33">
        <f t="shared" si="46"/>
        <v>1276.9155737704916</v>
      </c>
      <c r="AN56" s="33">
        <f t="shared" si="46"/>
        <v>1226.9803278688521</v>
      </c>
      <c r="AO56" s="33">
        <f t="shared" si="46"/>
        <v>1177.0450819672128</v>
      </c>
      <c r="AP56" s="33">
        <f t="shared" si="46"/>
        <v>1127.1098360655735</v>
      </c>
      <c r="AQ56" s="33">
        <f t="shared" si="46"/>
        <v>1077.174590163934</v>
      </c>
      <c r="AR56" s="33">
        <f t="shared" si="46"/>
        <v>1027.2393442622947</v>
      </c>
      <c r="AS56" s="33">
        <f t="shared" si="46"/>
        <v>977.3040983606553</v>
      </c>
      <c r="AT56" s="33">
        <f t="shared" si="46"/>
        <v>927.3688524590159</v>
      </c>
      <c r="AU56" s="33">
        <f t="shared" si="46"/>
        <v>877.43360655737649</v>
      </c>
      <c r="AV56" s="33">
        <f t="shared" si="46"/>
        <v>827.49836065573709</v>
      </c>
      <c r="AW56" s="33">
        <f t="shared" si="46"/>
        <v>777.56311475409768</v>
      </c>
      <c r="AX56" s="33">
        <f t="shared" si="46"/>
        <v>727.62786885245839</v>
      </c>
      <c r="AY56" s="33">
        <f t="shared" si="46"/>
        <v>677.69262295081899</v>
      </c>
      <c r="AZ56" s="33">
        <f t="shared" si="46"/>
        <v>627.75737704917958</v>
      </c>
    </row>
    <row r="57" spans="21:53" ht="17" thickBot="1">
      <c r="V57" t="s">
        <v>83</v>
      </c>
      <c r="W57">
        <f t="shared" ref="W57:W79" si="47">W56+1</f>
        <v>3</v>
      </c>
      <c r="X57">
        <f t="shared" si="41"/>
        <v>-10</v>
      </c>
      <c r="Y57">
        <f t="shared" si="43"/>
        <v>0</v>
      </c>
      <c r="Z57" s="32">
        <f t="shared" si="44"/>
        <v>1426.7213114754097</v>
      </c>
      <c r="AA57">
        <v>0</v>
      </c>
      <c r="AB57">
        <v>0</v>
      </c>
      <c r="AC57">
        <v>0</v>
      </c>
      <c r="AD57" s="33">
        <f>$Z57*AX$19</f>
        <v>1426.7213114754097</v>
      </c>
      <c r="AE57" s="33">
        <f t="shared" ref="AE57:AZ57" si="48">$Z57*AY$19</f>
        <v>1426.7213114754097</v>
      </c>
      <c r="AF57" s="33">
        <f t="shared" si="48"/>
        <v>1426.7213114754097</v>
      </c>
      <c r="AG57" s="33">
        <f t="shared" si="48"/>
        <v>1426.7213114754097</v>
      </c>
      <c r="AH57" s="33">
        <f t="shared" si="48"/>
        <v>1426.7213114754097</v>
      </c>
      <c r="AI57" s="33">
        <f t="shared" si="48"/>
        <v>1426.7213114754097</v>
      </c>
      <c r="AJ57" s="33">
        <f t="shared" si="48"/>
        <v>1426.7213114754097</v>
      </c>
      <c r="AK57" s="33">
        <f t="shared" si="48"/>
        <v>1405.3204918032786</v>
      </c>
      <c r="AL57" s="33">
        <f t="shared" si="48"/>
        <v>1376.7860655737704</v>
      </c>
      <c r="AM57" s="33">
        <f t="shared" si="48"/>
        <v>1326.8508196721309</v>
      </c>
      <c r="AN57" s="33">
        <f t="shared" si="48"/>
        <v>1276.9155737704916</v>
      </c>
      <c r="AO57" s="33">
        <f t="shared" si="48"/>
        <v>1226.9803278688521</v>
      </c>
      <c r="AP57" s="33">
        <f t="shared" si="48"/>
        <v>1177.0450819672128</v>
      </c>
      <c r="AQ57" s="33">
        <f t="shared" si="48"/>
        <v>1127.1098360655735</v>
      </c>
      <c r="AR57" s="33">
        <f t="shared" si="48"/>
        <v>1077.174590163934</v>
      </c>
      <c r="AS57" s="33">
        <f t="shared" si="48"/>
        <v>1027.2393442622947</v>
      </c>
      <c r="AT57" s="33">
        <f t="shared" si="48"/>
        <v>977.3040983606553</v>
      </c>
      <c r="AU57" s="33">
        <f t="shared" si="48"/>
        <v>927.3688524590159</v>
      </c>
      <c r="AV57" s="33">
        <f t="shared" si="48"/>
        <v>877.43360655737649</v>
      </c>
      <c r="AW57" s="33">
        <f t="shared" si="48"/>
        <v>827.49836065573709</v>
      </c>
      <c r="AX57" s="33">
        <f t="shared" si="48"/>
        <v>777.56311475409768</v>
      </c>
      <c r="AY57" s="33">
        <f t="shared" si="48"/>
        <v>727.62786885245839</v>
      </c>
      <c r="AZ57" s="33">
        <f t="shared" si="48"/>
        <v>677.69262295081899</v>
      </c>
    </row>
    <row r="58" spans="21:53" ht="17" thickBot="1">
      <c r="V58" t="s">
        <v>84</v>
      </c>
      <c r="W58">
        <f t="shared" si="47"/>
        <v>4</v>
      </c>
      <c r="X58">
        <f t="shared" si="41"/>
        <v>-9</v>
      </c>
      <c r="Y58">
        <f t="shared" si="43"/>
        <v>0</v>
      </c>
      <c r="Z58" s="32">
        <f t="shared" si="44"/>
        <v>1426.7213114754097</v>
      </c>
      <c r="AA58">
        <v>0</v>
      </c>
      <c r="AB58">
        <v>0</v>
      </c>
      <c r="AC58">
        <v>0</v>
      </c>
      <c r="AD58">
        <v>0</v>
      </c>
      <c r="AE58" s="33">
        <f>$Z58*AX$19</f>
        <v>1426.7213114754097</v>
      </c>
      <c r="AF58" s="33">
        <f t="shared" ref="AF58:AZ58" si="49">$Z58*AY$19</f>
        <v>1426.7213114754097</v>
      </c>
      <c r="AG58" s="33">
        <f t="shared" si="49"/>
        <v>1426.7213114754097</v>
      </c>
      <c r="AH58" s="33">
        <f t="shared" si="49"/>
        <v>1426.7213114754097</v>
      </c>
      <c r="AI58" s="33">
        <f t="shared" si="49"/>
        <v>1426.7213114754097</v>
      </c>
      <c r="AJ58" s="33">
        <f t="shared" si="49"/>
        <v>1426.7213114754097</v>
      </c>
      <c r="AK58" s="33">
        <f t="shared" si="49"/>
        <v>1426.7213114754097</v>
      </c>
      <c r="AL58" s="33">
        <f t="shared" si="49"/>
        <v>1405.3204918032786</v>
      </c>
      <c r="AM58" s="33">
        <f t="shared" si="49"/>
        <v>1376.7860655737704</v>
      </c>
      <c r="AN58" s="33">
        <f t="shared" si="49"/>
        <v>1326.8508196721309</v>
      </c>
      <c r="AO58" s="33">
        <f t="shared" si="49"/>
        <v>1276.9155737704916</v>
      </c>
      <c r="AP58" s="33">
        <f t="shared" si="49"/>
        <v>1226.9803278688521</v>
      </c>
      <c r="AQ58" s="33">
        <f t="shared" si="49"/>
        <v>1177.0450819672128</v>
      </c>
      <c r="AR58" s="33">
        <f t="shared" si="49"/>
        <v>1127.1098360655735</v>
      </c>
      <c r="AS58" s="33">
        <f t="shared" si="49"/>
        <v>1077.174590163934</v>
      </c>
      <c r="AT58" s="33">
        <f t="shared" si="49"/>
        <v>1027.2393442622947</v>
      </c>
      <c r="AU58" s="33">
        <f t="shared" si="49"/>
        <v>977.3040983606553</v>
      </c>
      <c r="AV58" s="33">
        <f t="shared" si="49"/>
        <v>927.3688524590159</v>
      </c>
      <c r="AW58" s="33">
        <f t="shared" si="49"/>
        <v>877.43360655737649</v>
      </c>
      <c r="AX58" s="33">
        <f t="shared" si="49"/>
        <v>827.49836065573709</v>
      </c>
      <c r="AY58" s="33">
        <f t="shared" si="49"/>
        <v>777.56311475409768</v>
      </c>
      <c r="AZ58" s="33">
        <f t="shared" si="49"/>
        <v>727.62786885245839</v>
      </c>
    </row>
    <row r="59" spans="21:53" ht="17" thickBot="1">
      <c r="V59" t="s">
        <v>85</v>
      </c>
      <c r="W59">
        <f t="shared" si="47"/>
        <v>5</v>
      </c>
      <c r="X59">
        <f t="shared" si="41"/>
        <v>-8</v>
      </c>
      <c r="Y59">
        <f t="shared" si="43"/>
        <v>0</v>
      </c>
      <c r="Z59" s="32">
        <f t="shared" si="44"/>
        <v>1426.7213114754097</v>
      </c>
      <c r="AA59">
        <v>0</v>
      </c>
      <c r="AB59">
        <v>0</v>
      </c>
      <c r="AC59">
        <v>0</v>
      </c>
      <c r="AD59">
        <v>0</v>
      </c>
      <c r="AE59">
        <v>0</v>
      </c>
      <c r="AF59" s="33">
        <f>$Z59*AX$19</f>
        <v>1426.7213114754097</v>
      </c>
      <c r="AG59" s="33">
        <f t="shared" ref="AG59:AZ59" si="50">$Z59*AY$19</f>
        <v>1426.7213114754097</v>
      </c>
      <c r="AH59" s="33">
        <f t="shared" si="50"/>
        <v>1426.7213114754097</v>
      </c>
      <c r="AI59" s="33">
        <f t="shared" si="50"/>
        <v>1426.7213114754097</v>
      </c>
      <c r="AJ59" s="33">
        <f t="shared" si="50"/>
        <v>1426.7213114754097</v>
      </c>
      <c r="AK59" s="33">
        <f t="shared" si="50"/>
        <v>1426.7213114754097</v>
      </c>
      <c r="AL59" s="33">
        <f t="shared" si="50"/>
        <v>1426.7213114754097</v>
      </c>
      <c r="AM59" s="33">
        <f t="shared" si="50"/>
        <v>1405.3204918032786</v>
      </c>
      <c r="AN59" s="33">
        <f t="shared" si="50"/>
        <v>1376.7860655737704</v>
      </c>
      <c r="AO59" s="33">
        <f t="shared" si="50"/>
        <v>1326.8508196721309</v>
      </c>
      <c r="AP59" s="33">
        <f t="shared" si="50"/>
        <v>1276.9155737704916</v>
      </c>
      <c r="AQ59" s="33">
        <f t="shared" si="50"/>
        <v>1226.9803278688521</v>
      </c>
      <c r="AR59" s="33">
        <f t="shared" si="50"/>
        <v>1177.0450819672128</v>
      </c>
      <c r="AS59" s="33">
        <f t="shared" si="50"/>
        <v>1127.1098360655735</v>
      </c>
      <c r="AT59" s="33">
        <f t="shared" si="50"/>
        <v>1077.174590163934</v>
      </c>
      <c r="AU59" s="33">
        <f t="shared" si="50"/>
        <v>1027.2393442622947</v>
      </c>
      <c r="AV59" s="33">
        <f t="shared" si="50"/>
        <v>977.3040983606553</v>
      </c>
      <c r="AW59" s="33">
        <f t="shared" si="50"/>
        <v>927.3688524590159</v>
      </c>
      <c r="AX59" s="33">
        <f t="shared" si="50"/>
        <v>877.43360655737649</v>
      </c>
      <c r="AY59" s="33">
        <f t="shared" si="50"/>
        <v>827.49836065573709</v>
      </c>
      <c r="AZ59" s="33">
        <f t="shared" si="50"/>
        <v>777.56311475409768</v>
      </c>
    </row>
    <row r="60" spans="21:53" ht="17" thickBot="1">
      <c r="V60" t="s">
        <v>86</v>
      </c>
      <c r="W60">
        <f t="shared" si="47"/>
        <v>6</v>
      </c>
      <c r="X60">
        <f t="shared" si="41"/>
        <v>-7</v>
      </c>
      <c r="Y60">
        <f t="shared" si="43"/>
        <v>0</v>
      </c>
      <c r="Z60" s="32">
        <f t="shared" si="44"/>
        <v>1426.7213114754097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 s="33">
        <f>$Z60*AX$19</f>
        <v>1426.7213114754097</v>
      </c>
      <c r="AH60" s="33">
        <f t="shared" ref="AH60:AZ60" si="51">$Z60*AY$19</f>
        <v>1426.7213114754097</v>
      </c>
      <c r="AI60" s="33">
        <f t="shared" si="51"/>
        <v>1426.7213114754097</v>
      </c>
      <c r="AJ60" s="33">
        <f t="shared" si="51"/>
        <v>1426.7213114754097</v>
      </c>
      <c r="AK60" s="33">
        <f t="shared" si="51"/>
        <v>1426.7213114754097</v>
      </c>
      <c r="AL60" s="33">
        <f t="shared" si="51"/>
        <v>1426.7213114754097</v>
      </c>
      <c r="AM60" s="33">
        <f t="shared" si="51"/>
        <v>1426.7213114754097</v>
      </c>
      <c r="AN60" s="33">
        <f t="shared" si="51"/>
        <v>1405.3204918032786</v>
      </c>
      <c r="AO60" s="33">
        <f t="shared" si="51"/>
        <v>1376.7860655737704</v>
      </c>
      <c r="AP60" s="33">
        <f t="shared" si="51"/>
        <v>1326.8508196721309</v>
      </c>
      <c r="AQ60" s="33">
        <f t="shared" si="51"/>
        <v>1276.9155737704916</v>
      </c>
      <c r="AR60" s="33">
        <f t="shared" si="51"/>
        <v>1226.9803278688521</v>
      </c>
      <c r="AS60" s="33">
        <f t="shared" si="51"/>
        <v>1177.0450819672128</v>
      </c>
      <c r="AT60" s="33">
        <f t="shared" si="51"/>
        <v>1127.1098360655735</v>
      </c>
      <c r="AU60" s="33">
        <f t="shared" si="51"/>
        <v>1077.174590163934</v>
      </c>
      <c r="AV60" s="33">
        <f t="shared" si="51"/>
        <v>1027.2393442622947</v>
      </c>
      <c r="AW60" s="33">
        <f t="shared" si="51"/>
        <v>977.3040983606553</v>
      </c>
      <c r="AX60" s="33">
        <f t="shared" si="51"/>
        <v>927.3688524590159</v>
      </c>
      <c r="AY60" s="33">
        <f t="shared" si="51"/>
        <v>877.43360655737649</v>
      </c>
      <c r="AZ60" s="33">
        <f t="shared" si="51"/>
        <v>827.49836065573709</v>
      </c>
    </row>
    <row r="61" spans="21:53" ht="17" thickBot="1">
      <c r="V61" t="s">
        <v>87</v>
      </c>
      <c r="W61">
        <f t="shared" si="47"/>
        <v>7</v>
      </c>
      <c r="X61">
        <f t="shared" si="41"/>
        <v>-6</v>
      </c>
      <c r="Y61">
        <f t="shared" si="43"/>
        <v>0</v>
      </c>
      <c r="Z61" s="32">
        <f t="shared" si="44"/>
        <v>1426.7213114754097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 s="33">
        <f>$Z61*AX$19</f>
        <v>1426.7213114754097</v>
      </c>
      <c r="AI61" s="33">
        <f t="shared" ref="AI61:AZ61" si="52">$Z61*AY$19</f>
        <v>1426.7213114754097</v>
      </c>
      <c r="AJ61" s="33">
        <f t="shared" si="52"/>
        <v>1426.7213114754097</v>
      </c>
      <c r="AK61" s="33">
        <f t="shared" si="52"/>
        <v>1426.7213114754097</v>
      </c>
      <c r="AL61" s="33">
        <f t="shared" si="52"/>
        <v>1426.7213114754097</v>
      </c>
      <c r="AM61" s="33">
        <f t="shared" si="52"/>
        <v>1426.7213114754097</v>
      </c>
      <c r="AN61" s="33">
        <f t="shared" si="52"/>
        <v>1426.7213114754097</v>
      </c>
      <c r="AO61" s="33">
        <f t="shared" si="52"/>
        <v>1405.3204918032786</v>
      </c>
      <c r="AP61" s="33">
        <f t="shared" si="52"/>
        <v>1376.7860655737704</v>
      </c>
      <c r="AQ61" s="33">
        <f t="shared" si="52"/>
        <v>1326.8508196721309</v>
      </c>
      <c r="AR61" s="33">
        <f t="shared" si="52"/>
        <v>1276.9155737704916</v>
      </c>
      <c r="AS61" s="33">
        <f t="shared" si="52"/>
        <v>1226.9803278688521</v>
      </c>
      <c r="AT61" s="33">
        <f t="shared" si="52"/>
        <v>1177.0450819672128</v>
      </c>
      <c r="AU61" s="33">
        <f t="shared" si="52"/>
        <v>1127.1098360655735</v>
      </c>
      <c r="AV61" s="33">
        <f t="shared" si="52"/>
        <v>1077.174590163934</v>
      </c>
      <c r="AW61" s="33">
        <f t="shared" si="52"/>
        <v>1027.2393442622947</v>
      </c>
      <c r="AX61" s="33">
        <f t="shared" si="52"/>
        <v>977.3040983606553</v>
      </c>
      <c r="AY61" s="33">
        <f t="shared" si="52"/>
        <v>927.3688524590159</v>
      </c>
      <c r="AZ61" s="33">
        <f t="shared" si="52"/>
        <v>877.43360655737649</v>
      </c>
    </row>
    <row r="62" spans="21:53" ht="17" thickBot="1">
      <c r="V62" t="s">
        <v>88</v>
      </c>
      <c r="W62">
        <f t="shared" si="47"/>
        <v>8</v>
      </c>
      <c r="X62">
        <f t="shared" si="41"/>
        <v>-5</v>
      </c>
      <c r="Y62">
        <f t="shared" si="43"/>
        <v>0</v>
      </c>
      <c r="Z62" s="32">
        <f t="shared" si="44"/>
        <v>1426.7213114754097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 s="33">
        <f>$Z62*AX$19</f>
        <v>1426.7213114754097</v>
      </c>
      <c r="AJ62" s="33">
        <f t="shared" ref="AJ62:AZ62" si="53">$Z62*AY$19</f>
        <v>1426.7213114754097</v>
      </c>
      <c r="AK62" s="33">
        <f t="shared" si="53"/>
        <v>1426.7213114754097</v>
      </c>
      <c r="AL62" s="33">
        <f t="shared" si="53"/>
        <v>1426.7213114754097</v>
      </c>
      <c r="AM62" s="33">
        <f t="shared" si="53"/>
        <v>1426.7213114754097</v>
      </c>
      <c r="AN62" s="33">
        <f t="shared" si="53"/>
        <v>1426.7213114754097</v>
      </c>
      <c r="AO62" s="33">
        <f t="shared" si="53"/>
        <v>1426.7213114754097</v>
      </c>
      <c r="AP62" s="33">
        <f t="shared" si="53"/>
        <v>1405.3204918032786</v>
      </c>
      <c r="AQ62" s="33">
        <f t="shared" si="53"/>
        <v>1376.7860655737704</v>
      </c>
      <c r="AR62" s="33">
        <f t="shared" si="53"/>
        <v>1326.8508196721309</v>
      </c>
      <c r="AS62" s="33">
        <f t="shared" si="53"/>
        <v>1276.9155737704916</v>
      </c>
      <c r="AT62" s="33">
        <f t="shared" si="53"/>
        <v>1226.9803278688521</v>
      </c>
      <c r="AU62" s="33">
        <f t="shared" si="53"/>
        <v>1177.0450819672128</v>
      </c>
      <c r="AV62" s="33">
        <f t="shared" si="53"/>
        <v>1127.1098360655735</v>
      </c>
      <c r="AW62" s="33">
        <f t="shared" si="53"/>
        <v>1077.174590163934</v>
      </c>
      <c r="AX62" s="33">
        <f t="shared" si="53"/>
        <v>1027.2393442622947</v>
      </c>
      <c r="AY62" s="33">
        <f t="shared" si="53"/>
        <v>977.3040983606553</v>
      </c>
      <c r="AZ62" s="33">
        <f t="shared" si="53"/>
        <v>927.3688524590159</v>
      </c>
    </row>
    <row r="63" spans="21:53" ht="17" thickBot="1">
      <c r="V63" t="s">
        <v>89</v>
      </c>
      <c r="W63">
        <f t="shared" si="47"/>
        <v>9</v>
      </c>
      <c r="X63">
        <f t="shared" si="41"/>
        <v>-4</v>
      </c>
      <c r="Y63">
        <f t="shared" si="43"/>
        <v>0</v>
      </c>
      <c r="Z63" s="32">
        <f t="shared" si="44"/>
        <v>1426.7213114754097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 s="33">
        <f>$Z63*AX$19</f>
        <v>1426.7213114754097</v>
      </c>
      <c r="AK63" s="33">
        <f t="shared" ref="AK63:AZ63" si="54">$Z63*AY$19</f>
        <v>1426.7213114754097</v>
      </c>
      <c r="AL63" s="33">
        <f t="shared" si="54"/>
        <v>1426.7213114754097</v>
      </c>
      <c r="AM63" s="33">
        <f t="shared" si="54"/>
        <v>1426.7213114754097</v>
      </c>
      <c r="AN63" s="33">
        <f t="shared" si="54"/>
        <v>1426.7213114754097</v>
      </c>
      <c r="AO63" s="33">
        <f t="shared" si="54"/>
        <v>1426.7213114754097</v>
      </c>
      <c r="AP63" s="33">
        <f t="shared" si="54"/>
        <v>1426.7213114754097</v>
      </c>
      <c r="AQ63" s="33">
        <f t="shared" si="54"/>
        <v>1405.3204918032786</v>
      </c>
      <c r="AR63" s="33">
        <f t="shared" si="54"/>
        <v>1376.7860655737704</v>
      </c>
      <c r="AS63" s="33">
        <f t="shared" si="54"/>
        <v>1326.8508196721309</v>
      </c>
      <c r="AT63" s="33">
        <f t="shared" si="54"/>
        <v>1276.9155737704916</v>
      </c>
      <c r="AU63" s="33">
        <f t="shared" si="54"/>
        <v>1226.9803278688521</v>
      </c>
      <c r="AV63" s="33">
        <f t="shared" si="54"/>
        <v>1177.0450819672128</v>
      </c>
      <c r="AW63" s="33">
        <f t="shared" si="54"/>
        <v>1127.1098360655735</v>
      </c>
      <c r="AX63" s="33">
        <f t="shared" si="54"/>
        <v>1077.174590163934</v>
      </c>
      <c r="AY63" s="33">
        <f t="shared" si="54"/>
        <v>1027.2393442622947</v>
      </c>
      <c r="AZ63" s="33">
        <f t="shared" si="54"/>
        <v>977.3040983606553</v>
      </c>
    </row>
    <row r="64" spans="21:53" ht="17" thickBot="1">
      <c r="V64" t="s">
        <v>90</v>
      </c>
      <c r="W64">
        <f t="shared" si="47"/>
        <v>10</v>
      </c>
      <c r="X64">
        <f t="shared" si="41"/>
        <v>-3</v>
      </c>
      <c r="Y64">
        <f t="shared" si="43"/>
        <v>0</v>
      </c>
      <c r="Z64" s="32">
        <f t="shared" si="44"/>
        <v>1426.7213114754097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 s="33">
        <f>$Z64*AX$19</f>
        <v>1426.7213114754097</v>
      </c>
      <c r="AL64" s="33">
        <f t="shared" ref="AL64:AZ64" si="55">$Z64*AY$19</f>
        <v>1426.7213114754097</v>
      </c>
      <c r="AM64" s="33">
        <f t="shared" si="55"/>
        <v>1426.7213114754097</v>
      </c>
      <c r="AN64" s="33">
        <f t="shared" si="55"/>
        <v>1426.7213114754097</v>
      </c>
      <c r="AO64" s="33">
        <f t="shared" si="55"/>
        <v>1426.7213114754097</v>
      </c>
      <c r="AP64" s="33">
        <f t="shared" si="55"/>
        <v>1426.7213114754097</v>
      </c>
      <c r="AQ64" s="33">
        <f t="shared" si="55"/>
        <v>1426.7213114754097</v>
      </c>
      <c r="AR64" s="33">
        <f t="shared" si="55"/>
        <v>1405.3204918032786</v>
      </c>
      <c r="AS64" s="33">
        <f t="shared" si="55"/>
        <v>1376.7860655737704</v>
      </c>
      <c r="AT64" s="33">
        <f t="shared" si="55"/>
        <v>1326.8508196721309</v>
      </c>
      <c r="AU64" s="33">
        <f t="shared" si="55"/>
        <v>1276.9155737704916</v>
      </c>
      <c r="AV64" s="33">
        <f t="shared" si="55"/>
        <v>1226.9803278688521</v>
      </c>
      <c r="AW64" s="33">
        <f t="shared" si="55"/>
        <v>1177.0450819672128</v>
      </c>
      <c r="AX64" s="33">
        <f t="shared" si="55"/>
        <v>1127.1098360655735</v>
      </c>
      <c r="AY64" s="33">
        <f t="shared" si="55"/>
        <v>1077.174590163934</v>
      </c>
      <c r="AZ64" s="33">
        <f t="shared" si="55"/>
        <v>1027.2393442622947</v>
      </c>
    </row>
    <row r="65" spans="21:53" ht="17" thickBot="1">
      <c r="V65" t="s">
        <v>91</v>
      </c>
      <c r="W65">
        <f t="shared" si="47"/>
        <v>11</v>
      </c>
      <c r="X65">
        <f t="shared" si="41"/>
        <v>-2</v>
      </c>
      <c r="Y65">
        <f t="shared" si="43"/>
        <v>0</v>
      </c>
      <c r="Z65" s="32">
        <f t="shared" si="44"/>
        <v>1426.7213114754097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 s="33">
        <f>$Z65*AX$19</f>
        <v>1426.7213114754097</v>
      </c>
      <c r="AM65" s="33">
        <f t="shared" ref="AM65:AZ65" si="56">$Z65*AY$19</f>
        <v>1426.7213114754097</v>
      </c>
      <c r="AN65" s="33">
        <f t="shared" si="56"/>
        <v>1426.7213114754097</v>
      </c>
      <c r="AO65" s="33">
        <f t="shared" si="56"/>
        <v>1426.7213114754097</v>
      </c>
      <c r="AP65" s="33">
        <f t="shared" si="56"/>
        <v>1426.7213114754097</v>
      </c>
      <c r="AQ65" s="33">
        <f t="shared" si="56"/>
        <v>1426.7213114754097</v>
      </c>
      <c r="AR65" s="33">
        <f t="shared" si="56"/>
        <v>1426.7213114754097</v>
      </c>
      <c r="AS65" s="33">
        <f t="shared" si="56"/>
        <v>1405.3204918032786</v>
      </c>
      <c r="AT65" s="33">
        <f t="shared" si="56"/>
        <v>1376.7860655737704</v>
      </c>
      <c r="AU65" s="33">
        <f t="shared" si="56"/>
        <v>1326.8508196721309</v>
      </c>
      <c r="AV65" s="33">
        <f t="shared" si="56"/>
        <v>1276.9155737704916</v>
      </c>
      <c r="AW65" s="33">
        <f t="shared" si="56"/>
        <v>1226.9803278688521</v>
      </c>
      <c r="AX65" s="33">
        <f t="shared" si="56"/>
        <v>1177.0450819672128</v>
      </c>
      <c r="AY65" s="33">
        <f t="shared" si="56"/>
        <v>1127.1098360655735</v>
      </c>
      <c r="AZ65" s="33">
        <f t="shared" si="56"/>
        <v>1077.174590163934</v>
      </c>
    </row>
    <row r="66" spans="21:53" ht="17" thickBot="1">
      <c r="V66" t="s">
        <v>92</v>
      </c>
      <c r="W66">
        <f t="shared" si="47"/>
        <v>12</v>
      </c>
      <c r="X66">
        <f t="shared" si="41"/>
        <v>-1</v>
      </c>
      <c r="Y66">
        <f t="shared" si="43"/>
        <v>0</v>
      </c>
      <c r="Z66" s="32">
        <f t="shared" si="44"/>
        <v>1426.7213114754097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 s="33">
        <f>$Z66*AX$19</f>
        <v>1426.7213114754097</v>
      </c>
      <c r="AN66" s="33">
        <f t="shared" ref="AN66:AZ66" si="57">$Z66*AY$19</f>
        <v>1426.7213114754097</v>
      </c>
      <c r="AO66" s="33">
        <f t="shared" si="57"/>
        <v>1426.7213114754097</v>
      </c>
      <c r="AP66" s="33">
        <f t="shared" si="57"/>
        <v>1426.7213114754097</v>
      </c>
      <c r="AQ66" s="33">
        <f t="shared" si="57"/>
        <v>1426.7213114754097</v>
      </c>
      <c r="AR66" s="33">
        <f t="shared" si="57"/>
        <v>1426.7213114754097</v>
      </c>
      <c r="AS66" s="33">
        <f t="shared" si="57"/>
        <v>1426.7213114754097</v>
      </c>
      <c r="AT66" s="33">
        <f t="shared" si="57"/>
        <v>1405.3204918032786</v>
      </c>
      <c r="AU66" s="33">
        <f t="shared" si="57"/>
        <v>1376.7860655737704</v>
      </c>
      <c r="AV66" s="33">
        <f t="shared" si="57"/>
        <v>1326.8508196721309</v>
      </c>
      <c r="AW66" s="33">
        <f t="shared" si="57"/>
        <v>1276.9155737704916</v>
      </c>
      <c r="AX66" s="33">
        <f t="shared" si="57"/>
        <v>1226.9803278688521</v>
      </c>
      <c r="AY66" s="33">
        <f t="shared" si="57"/>
        <v>1177.0450819672128</v>
      </c>
      <c r="AZ66" s="33">
        <f t="shared" si="57"/>
        <v>1127.1098360655735</v>
      </c>
    </row>
    <row r="67" spans="21:53" ht="17" thickBot="1">
      <c r="V67" t="s">
        <v>93</v>
      </c>
      <c r="W67">
        <f t="shared" si="47"/>
        <v>13</v>
      </c>
      <c r="X67">
        <f>W67-13</f>
        <v>0</v>
      </c>
      <c r="Y67">
        <f t="shared" si="43"/>
        <v>0</v>
      </c>
      <c r="Z67" s="32">
        <f t="shared" si="44"/>
        <v>1426.7213114754097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 s="33">
        <f>$Z67*AX$19</f>
        <v>1426.7213114754097</v>
      </c>
      <c r="AO67" s="33">
        <f t="shared" ref="AO67:AZ67" si="58">$Z67*AY$19</f>
        <v>1426.7213114754097</v>
      </c>
      <c r="AP67" s="33">
        <f t="shared" si="58"/>
        <v>1426.7213114754097</v>
      </c>
      <c r="AQ67" s="33">
        <f t="shared" si="58"/>
        <v>1426.7213114754097</v>
      </c>
      <c r="AR67" s="33">
        <f t="shared" si="58"/>
        <v>1426.7213114754097</v>
      </c>
      <c r="AS67" s="33">
        <f t="shared" si="58"/>
        <v>1426.7213114754097</v>
      </c>
      <c r="AT67" s="33">
        <f t="shared" si="58"/>
        <v>1426.7213114754097</v>
      </c>
      <c r="AU67" s="33">
        <f t="shared" si="58"/>
        <v>1405.3204918032786</v>
      </c>
      <c r="AV67" s="33">
        <f t="shared" si="58"/>
        <v>1376.7860655737704</v>
      </c>
      <c r="AW67" s="33">
        <f t="shared" si="58"/>
        <v>1326.8508196721309</v>
      </c>
      <c r="AX67" s="33">
        <f t="shared" si="58"/>
        <v>1276.9155737704916</v>
      </c>
      <c r="AY67" s="33">
        <f t="shared" si="58"/>
        <v>1226.9803278688521</v>
      </c>
      <c r="AZ67" s="33">
        <f t="shared" si="58"/>
        <v>1177.0450819672128</v>
      </c>
    </row>
    <row r="68" spans="21:53" ht="17" thickBot="1">
      <c r="V68" t="s">
        <v>94</v>
      </c>
      <c r="W68">
        <f t="shared" si="47"/>
        <v>14</v>
      </c>
      <c r="X68">
        <f t="shared" ref="X68:X79" si="59">W68-13</f>
        <v>1</v>
      </c>
      <c r="Y68">
        <f t="shared" si="43"/>
        <v>0</v>
      </c>
      <c r="Z68" s="32">
        <f t="shared" si="44"/>
        <v>1426.7213114754097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 s="33">
        <f>$Z68*AX$19</f>
        <v>1426.7213114754097</v>
      </c>
      <c r="AP68" s="33">
        <f t="shared" ref="AP68:AZ68" si="60">$Z68*AY$19</f>
        <v>1426.7213114754097</v>
      </c>
      <c r="AQ68" s="33">
        <f t="shared" si="60"/>
        <v>1426.7213114754097</v>
      </c>
      <c r="AR68" s="33">
        <f t="shared" si="60"/>
        <v>1426.7213114754097</v>
      </c>
      <c r="AS68" s="33">
        <f t="shared" si="60"/>
        <v>1426.7213114754097</v>
      </c>
      <c r="AT68" s="33">
        <f t="shared" si="60"/>
        <v>1426.7213114754097</v>
      </c>
      <c r="AU68" s="33">
        <f t="shared" si="60"/>
        <v>1426.7213114754097</v>
      </c>
      <c r="AV68" s="33">
        <f t="shared" si="60"/>
        <v>1405.3204918032786</v>
      </c>
      <c r="AW68" s="33">
        <f t="shared" si="60"/>
        <v>1376.7860655737704</v>
      </c>
      <c r="AX68" s="33">
        <f t="shared" si="60"/>
        <v>1326.8508196721309</v>
      </c>
      <c r="AY68" s="33">
        <f t="shared" si="60"/>
        <v>1276.9155737704916</v>
      </c>
      <c r="AZ68" s="33">
        <f t="shared" si="60"/>
        <v>1226.9803278688521</v>
      </c>
    </row>
    <row r="69" spans="21:53" ht="17" thickBot="1">
      <c r="V69" t="s">
        <v>95</v>
      </c>
      <c r="W69">
        <f t="shared" si="47"/>
        <v>15</v>
      </c>
      <c r="X69">
        <f t="shared" si="59"/>
        <v>2</v>
      </c>
      <c r="Y69">
        <f t="shared" si="43"/>
        <v>0</v>
      </c>
      <c r="Z69" s="32">
        <f t="shared" si="44"/>
        <v>1426.7213114754097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 s="33">
        <f>$Z69*AX$19</f>
        <v>1426.7213114754097</v>
      </c>
      <c r="AQ69" s="33">
        <f t="shared" ref="AQ69:AZ69" si="61">$Z69*AY$19</f>
        <v>1426.7213114754097</v>
      </c>
      <c r="AR69" s="33">
        <f t="shared" si="61"/>
        <v>1426.7213114754097</v>
      </c>
      <c r="AS69" s="33">
        <f t="shared" si="61"/>
        <v>1426.7213114754097</v>
      </c>
      <c r="AT69" s="33">
        <f t="shared" si="61"/>
        <v>1426.7213114754097</v>
      </c>
      <c r="AU69" s="33">
        <f t="shared" si="61"/>
        <v>1426.7213114754097</v>
      </c>
      <c r="AV69" s="33">
        <f t="shared" si="61"/>
        <v>1426.7213114754097</v>
      </c>
      <c r="AW69" s="33">
        <f t="shared" si="61"/>
        <v>1405.3204918032786</v>
      </c>
      <c r="AX69" s="33">
        <f t="shared" si="61"/>
        <v>1376.7860655737704</v>
      </c>
      <c r="AY69" s="33">
        <f t="shared" si="61"/>
        <v>1326.8508196721309</v>
      </c>
      <c r="AZ69" s="33">
        <f t="shared" si="61"/>
        <v>1276.9155737704916</v>
      </c>
    </row>
    <row r="70" spans="21:53" ht="17" thickBot="1">
      <c r="V70" t="s">
        <v>96</v>
      </c>
      <c r="W70">
        <f t="shared" si="47"/>
        <v>16</v>
      </c>
      <c r="X70">
        <f t="shared" si="59"/>
        <v>3</v>
      </c>
      <c r="Y70">
        <f t="shared" si="43"/>
        <v>0</v>
      </c>
      <c r="Z70" s="32">
        <f t="shared" si="44"/>
        <v>1426.7213114754097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 s="33">
        <f>$Z70*AX$19</f>
        <v>1426.7213114754097</v>
      </c>
      <c r="AR70" s="33">
        <f t="shared" ref="AR70:AZ70" si="62">$Z70*AY$19</f>
        <v>1426.7213114754097</v>
      </c>
      <c r="AS70" s="33">
        <f t="shared" si="62"/>
        <v>1426.7213114754097</v>
      </c>
      <c r="AT70" s="33">
        <f t="shared" si="62"/>
        <v>1426.7213114754097</v>
      </c>
      <c r="AU70" s="33">
        <f t="shared" si="62"/>
        <v>1426.7213114754097</v>
      </c>
      <c r="AV70" s="33">
        <f t="shared" si="62"/>
        <v>1426.7213114754097</v>
      </c>
      <c r="AW70" s="33">
        <f t="shared" si="62"/>
        <v>1426.7213114754097</v>
      </c>
      <c r="AX70" s="33">
        <f t="shared" si="62"/>
        <v>1405.3204918032786</v>
      </c>
      <c r="AY70" s="33">
        <f t="shared" si="62"/>
        <v>1376.7860655737704</v>
      </c>
      <c r="AZ70" s="33">
        <f t="shared" si="62"/>
        <v>1326.8508196721309</v>
      </c>
    </row>
    <row r="71" spans="21:53" ht="17" thickBot="1">
      <c r="V71" t="s">
        <v>97</v>
      </c>
      <c r="W71">
        <f t="shared" si="47"/>
        <v>17</v>
      </c>
      <c r="X71">
        <f t="shared" si="59"/>
        <v>4</v>
      </c>
      <c r="Y71">
        <f t="shared" si="43"/>
        <v>0</v>
      </c>
      <c r="Z71" s="32">
        <f t="shared" si="44"/>
        <v>1426.7213114754097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 s="33">
        <f>$Z71*AX$19</f>
        <v>1426.7213114754097</v>
      </c>
      <c r="AS71" s="33">
        <f t="shared" ref="AS71:AZ71" si="63">$Z71*AY$19</f>
        <v>1426.7213114754097</v>
      </c>
      <c r="AT71" s="33">
        <f t="shared" si="63"/>
        <v>1426.7213114754097</v>
      </c>
      <c r="AU71" s="33">
        <f t="shared" si="63"/>
        <v>1426.7213114754097</v>
      </c>
      <c r="AV71" s="33">
        <f t="shared" si="63"/>
        <v>1426.7213114754097</v>
      </c>
      <c r="AW71" s="33">
        <f t="shared" si="63"/>
        <v>1426.7213114754097</v>
      </c>
      <c r="AX71" s="33">
        <f t="shared" si="63"/>
        <v>1426.7213114754097</v>
      </c>
      <c r="AY71" s="33">
        <f t="shared" si="63"/>
        <v>1405.3204918032786</v>
      </c>
      <c r="AZ71" s="33">
        <f t="shared" si="63"/>
        <v>1376.7860655737704</v>
      </c>
    </row>
    <row r="72" spans="21:53" ht="17" thickBot="1">
      <c r="V72" t="s">
        <v>98</v>
      </c>
      <c r="W72">
        <f t="shared" si="47"/>
        <v>18</v>
      </c>
      <c r="X72">
        <f t="shared" si="59"/>
        <v>5</v>
      </c>
      <c r="Y72">
        <f t="shared" si="43"/>
        <v>0</v>
      </c>
      <c r="Z72" s="32">
        <f t="shared" si="44"/>
        <v>1426.7213114754097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 s="33">
        <f>$Z72*AX$19</f>
        <v>1426.7213114754097</v>
      </c>
      <c r="AT72" s="33">
        <f t="shared" ref="AT72:AZ72" si="64">$Z72*AY$19</f>
        <v>1426.7213114754097</v>
      </c>
      <c r="AU72" s="33">
        <f t="shared" si="64"/>
        <v>1426.7213114754097</v>
      </c>
      <c r="AV72" s="33">
        <f t="shared" si="64"/>
        <v>1426.7213114754097</v>
      </c>
      <c r="AW72" s="33">
        <f t="shared" si="64"/>
        <v>1426.7213114754097</v>
      </c>
      <c r="AX72" s="33">
        <f t="shared" si="64"/>
        <v>1426.7213114754097</v>
      </c>
      <c r="AY72" s="33">
        <f t="shared" si="64"/>
        <v>1426.7213114754097</v>
      </c>
      <c r="AZ72" s="33">
        <f t="shared" si="64"/>
        <v>1405.3204918032786</v>
      </c>
    </row>
    <row r="73" spans="21:53" ht="17" thickBot="1">
      <c r="V73" t="s">
        <v>99</v>
      </c>
      <c r="W73">
        <f t="shared" si="47"/>
        <v>19</v>
      </c>
      <c r="X73">
        <f t="shared" si="59"/>
        <v>6</v>
      </c>
      <c r="Y73">
        <f t="shared" si="43"/>
        <v>0</v>
      </c>
      <c r="Z73" s="32">
        <f t="shared" si="44"/>
        <v>1426.7213114754097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 s="33">
        <f>$Z73*AX$19</f>
        <v>1426.7213114754097</v>
      </c>
      <c r="AU73" s="33">
        <f t="shared" ref="AU73:AZ73" si="65">$Z73*AY$19</f>
        <v>1426.7213114754097</v>
      </c>
      <c r="AV73" s="33">
        <f t="shared" si="65"/>
        <v>1426.7213114754097</v>
      </c>
      <c r="AW73" s="33">
        <f t="shared" si="65"/>
        <v>1426.7213114754097</v>
      </c>
      <c r="AX73" s="33">
        <f t="shared" si="65"/>
        <v>1426.7213114754097</v>
      </c>
      <c r="AY73" s="33">
        <f t="shared" si="65"/>
        <v>1426.7213114754097</v>
      </c>
      <c r="AZ73" s="33">
        <f t="shared" si="65"/>
        <v>1426.7213114754097</v>
      </c>
    </row>
    <row r="74" spans="21:53" ht="17" thickBot="1">
      <c r="V74" t="s">
        <v>100</v>
      </c>
      <c r="W74">
        <f t="shared" si="47"/>
        <v>20</v>
      </c>
      <c r="X74">
        <f t="shared" si="59"/>
        <v>7</v>
      </c>
      <c r="Y74">
        <f t="shared" si="43"/>
        <v>0</v>
      </c>
      <c r="Z74" s="32">
        <f t="shared" si="44"/>
        <v>1426.7213114754097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 s="33">
        <f>$Z74*AX$19</f>
        <v>1426.7213114754097</v>
      </c>
      <c r="AV74" s="33">
        <f t="shared" ref="AV74:AZ74" si="66">$Z74*AY$19</f>
        <v>1426.7213114754097</v>
      </c>
      <c r="AW74" s="33">
        <f t="shared" si="66"/>
        <v>1426.7213114754097</v>
      </c>
      <c r="AX74" s="33">
        <f t="shared" si="66"/>
        <v>1426.7213114754097</v>
      </c>
      <c r="AY74" s="33">
        <f t="shared" si="66"/>
        <v>1426.7213114754097</v>
      </c>
      <c r="AZ74" s="33">
        <f t="shared" si="66"/>
        <v>1426.7213114754097</v>
      </c>
    </row>
    <row r="75" spans="21:53" ht="17" thickBot="1">
      <c r="V75" t="s">
        <v>101</v>
      </c>
      <c r="W75">
        <f t="shared" si="47"/>
        <v>21</v>
      </c>
      <c r="X75">
        <f t="shared" si="59"/>
        <v>8</v>
      </c>
      <c r="Y75">
        <f t="shared" si="43"/>
        <v>0</v>
      </c>
      <c r="Z75" s="32">
        <f t="shared" si="44"/>
        <v>1426.7213114754097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 s="33">
        <f>$Z75*AX$19</f>
        <v>1426.7213114754097</v>
      </c>
      <c r="AW75" s="33">
        <f t="shared" ref="AW75:AZ75" si="67">$Z75*AY$19</f>
        <v>1426.7213114754097</v>
      </c>
      <c r="AX75" s="33">
        <f t="shared" si="67"/>
        <v>1426.7213114754097</v>
      </c>
      <c r="AY75" s="33">
        <f t="shared" si="67"/>
        <v>1426.7213114754097</v>
      </c>
      <c r="AZ75" s="33">
        <f t="shared" si="67"/>
        <v>1426.7213114754097</v>
      </c>
    </row>
    <row r="76" spans="21:53" ht="17" thickBot="1">
      <c r="V76" t="s">
        <v>102</v>
      </c>
      <c r="W76">
        <f t="shared" si="47"/>
        <v>22</v>
      </c>
      <c r="X76">
        <f t="shared" si="59"/>
        <v>9</v>
      </c>
      <c r="Y76">
        <f t="shared" si="43"/>
        <v>0</v>
      </c>
      <c r="Z76" s="32">
        <f t="shared" si="44"/>
        <v>1426.7213114754097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 s="33">
        <f>$Z76*AX$19</f>
        <v>1426.7213114754097</v>
      </c>
      <c r="AX76" s="33">
        <f t="shared" ref="AX76:AZ76" si="68">$Z76*AY$19</f>
        <v>1426.7213114754097</v>
      </c>
      <c r="AY76" s="33">
        <f t="shared" si="68"/>
        <v>1426.7213114754097</v>
      </c>
      <c r="AZ76" s="33">
        <f t="shared" si="68"/>
        <v>1426.7213114754097</v>
      </c>
    </row>
    <row r="77" spans="21:53" ht="17" thickBot="1">
      <c r="V77" t="s">
        <v>103</v>
      </c>
      <c r="W77">
        <f t="shared" si="47"/>
        <v>23</v>
      </c>
      <c r="X77">
        <f t="shared" si="59"/>
        <v>10</v>
      </c>
      <c r="Y77">
        <f t="shared" si="43"/>
        <v>0</v>
      </c>
      <c r="Z77" s="32">
        <f t="shared" si="44"/>
        <v>1426.7213114754097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 s="33">
        <f>$Z77*AX$19</f>
        <v>1426.7213114754097</v>
      </c>
      <c r="AY77" s="33">
        <f t="shared" ref="AY77:AZ77" si="69">$Z77*AY$19</f>
        <v>1426.7213114754097</v>
      </c>
      <c r="AZ77" s="33">
        <f t="shared" si="69"/>
        <v>1426.7213114754097</v>
      </c>
    </row>
    <row r="78" spans="21:53" ht="17" thickBot="1">
      <c r="V78" t="s">
        <v>104</v>
      </c>
      <c r="W78">
        <f t="shared" si="47"/>
        <v>24</v>
      </c>
      <c r="X78">
        <f t="shared" si="59"/>
        <v>11</v>
      </c>
      <c r="Y78">
        <f t="shared" si="43"/>
        <v>0</v>
      </c>
      <c r="Z78" s="32">
        <f t="shared" si="44"/>
        <v>1426.7213114754097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 s="33">
        <f>$Z78*AX$19</f>
        <v>1426.7213114754097</v>
      </c>
      <c r="AZ78" s="33">
        <f>$Z78*AY$19</f>
        <v>1426.7213114754097</v>
      </c>
    </row>
    <row r="79" spans="21:53" ht="17" thickBot="1">
      <c r="V79" t="s">
        <v>105</v>
      </c>
      <c r="W79">
        <f t="shared" si="47"/>
        <v>25</v>
      </c>
      <c r="X79">
        <f t="shared" si="59"/>
        <v>12</v>
      </c>
      <c r="Y79">
        <f t="shared" si="43"/>
        <v>0</v>
      </c>
      <c r="Z79" s="32">
        <f t="shared" si="44"/>
        <v>1426.7213114754097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 s="33">
        <f>$Z79*AX$19</f>
        <v>1426.7213114754097</v>
      </c>
    </row>
    <row r="80" spans="21:53" ht="22">
      <c r="U80" s="1"/>
      <c r="V80" s="1"/>
      <c r="W80" s="1"/>
      <c r="X80" s="1"/>
      <c r="Y80" s="1"/>
      <c r="Z80" s="27" t="s">
        <v>106</v>
      </c>
      <c r="AA80" s="12">
        <f>SUM(AA54:AA79)</f>
        <v>1426.7213114754097</v>
      </c>
      <c r="AB80" s="12">
        <f t="shared" ref="AB80:AZ80" si="70">SUM(AB54:AB79)</f>
        <v>2853.4426229508194</v>
      </c>
      <c r="AC80" s="12">
        <f t="shared" si="70"/>
        <v>4280.1639344262294</v>
      </c>
      <c r="AD80" s="12">
        <f t="shared" si="70"/>
        <v>5706.8852459016389</v>
      </c>
      <c r="AE80" s="12">
        <f t="shared" si="70"/>
        <v>7133.6065573770484</v>
      </c>
      <c r="AF80" s="12">
        <f t="shared" si="70"/>
        <v>8560.3278688524588</v>
      </c>
      <c r="AG80" s="12">
        <f t="shared" si="70"/>
        <v>9987.0491803278692</v>
      </c>
      <c r="AH80" s="12">
        <f t="shared" si="70"/>
        <v>11392.369672131148</v>
      </c>
      <c r="AI80" s="12">
        <f t="shared" si="70"/>
        <v>12769.155737704919</v>
      </c>
      <c r="AJ80" s="12">
        <f t="shared" si="70"/>
        <v>14096.00655737705</v>
      </c>
      <c r="AK80" s="12">
        <f t="shared" si="70"/>
        <v>15372.922131147543</v>
      </c>
      <c r="AL80" s="12">
        <f t="shared" si="70"/>
        <v>16599.902459016394</v>
      </c>
      <c r="AM80" s="12">
        <f t="shared" si="70"/>
        <v>17776.947540983609</v>
      </c>
      <c r="AN80" s="12">
        <f t="shared" si="70"/>
        <v>18904.057377049179</v>
      </c>
      <c r="AO80" s="12">
        <f t="shared" si="70"/>
        <v>19981.231967213113</v>
      </c>
      <c r="AP80" s="12">
        <f t="shared" si="70"/>
        <v>21008.471311475405</v>
      </c>
      <c r="AQ80" s="12">
        <f t="shared" si="70"/>
        <v>21985.77540983606</v>
      </c>
      <c r="AR80" s="12">
        <f t="shared" si="70"/>
        <v>22913.144262295074</v>
      </c>
      <c r="AS80" s="12">
        <f t="shared" si="70"/>
        <v>23790.577868852448</v>
      </c>
      <c r="AT80" s="12">
        <f t="shared" si="70"/>
        <v>24618.076229508188</v>
      </c>
      <c r="AU80" s="12">
        <f t="shared" si="70"/>
        <v>25395.639344262283</v>
      </c>
      <c r="AV80" s="12">
        <f t="shared" si="70"/>
        <v>26123.267213114741</v>
      </c>
      <c r="AW80" s="12">
        <f t="shared" si="70"/>
        <v>26800.959836065558</v>
      </c>
      <c r="AX80" s="12">
        <f t="shared" si="70"/>
        <v>27428.717213114738</v>
      </c>
      <c r="AY80" s="12">
        <f t="shared" si="70"/>
        <v>28006.539344262277</v>
      </c>
      <c r="AZ80" s="12">
        <f t="shared" si="70"/>
        <v>28534.426229508179</v>
      </c>
      <c r="BA80" s="1"/>
    </row>
    <row r="81" spans="21:53">
      <c r="U81" s="1"/>
      <c r="V81" s="1"/>
      <c r="W81" s="1"/>
      <c r="X81" s="1"/>
      <c r="Y81" s="1"/>
      <c r="Z81" s="10" t="s">
        <v>107</v>
      </c>
      <c r="AA81" s="12">
        <f>AA80</f>
        <v>1426.7213114754097</v>
      </c>
      <c r="AB81" s="12">
        <f>AA81+AB80</f>
        <v>4280.1639344262294</v>
      </c>
      <c r="AC81" s="12">
        <f t="shared" ref="AC81:AZ81" si="71">AB81+AC80</f>
        <v>8560.3278688524588</v>
      </c>
      <c r="AD81" s="12">
        <f t="shared" si="71"/>
        <v>14267.213114754097</v>
      </c>
      <c r="AE81" s="12">
        <f t="shared" si="71"/>
        <v>21400.819672131147</v>
      </c>
      <c r="AF81" s="12">
        <f t="shared" si="71"/>
        <v>29961.147540983606</v>
      </c>
      <c r="AG81" s="12">
        <f t="shared" si="71"/>
        <v>39948.196721311477</v>
      </c>
      <c r="AH81" s="12">
        <f t="shared" si="71"/>
        <v>51340.566393442627</v>
      </c>
      <c r="AI81" s="12">
        <f t="shared" si="71"/>
        <v>64109.722131147544</v>
      </c>
      <c r="AJ81" s="12">
        <f t="shared" si="71"/>
        <v>78205.728688524599</v>
      </c>
      <c r="AK81" s="12">
        <f t="shared" si="71"/>
        <v>93578.650819672141</v>
      </c>
      <c r="AL81" s="12">
        <f t="shared" si="71"/>
        <v>110178.55327868853</v>
      </c>
      <c r="AM81" s="12">
        <f t="shared" si="71"/>
        <v>127955.50081967213</v>
      </c>
      <c r="AN81" s="12">
        <f t="shared" si="71"/>
        <v>146859.55819672131</v>
      </c>
      <c r="AO81" s="12">
        <f t="shared" si="71"/>
        <v>166840.79016393441</v>
      </c>
      <c r="AP81" s="12">
        <f t="shared" si="71"/>
        <v>187849.26147540982</v>
      </c>
      <c r="AQ81" s="12">
        <f t="shared" si="71"/>
        <v>209835.03688524588</v>
      </c>
      <c r="AR81" s="12">
        <f t="shared" si="71"/>
        <v>232748.18114754095</v>
      </c>
      <c r="AS81" s="12">
        <f t="shared" si="71"/>
        <v>256538.75901639339</v>
      </c>
      <c r="AT81" s="12">
        <f t="shared" si="71"/>
        <v>281156.8352459016</v>
      </c>
      <c r="AU81" s="12">
        <f t="shared" si="71"/>
        <v>306552.47459016391</v>
      </c>
      <c r="AV81" s="12">
        <f t="shared" si="71"/>
        <v>332675.74180327868</v>
      </c>
      <c r="AW81" s="12">
        <f t="shared" si="71"/>
        <v>359476.70163934422</v>
      </c>
      <c r="AX81" s="12">
        <f t="shared" si="71"/>
        <v>386905.41885245894</v>
      </c>
      <c r="AY81" s="12">
        <f t="shared" si="71"/>
        <v>414911.95819672121</v>
      </c>
      <c r="AZ81" s="12">
        <f t="shared" si="71"/>
        <v>443446.3844262294</v>
      </c>
      <c r="BA81" s="1"/>
    </row>
    <row r="82" spans="21:53">
      <c r="U82" s="1"/>
      <c r="V82" s="1"/>
      <c r="W82" s="1"/>
      <c r="X82" s="1"/>
      <c r="Y82" s="1"/>
      <c r="Z82" s="10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  <c r="AZ82" s="12"/>
      <c r="BA82" s="1"/>
    </row>
    <row r="84" spans="21:53">
      <c r="Z84" t="s">
        <v>108</v>
      </c>
      <c r="AA84" s="14">
        <f>AA50-AA81</f>
        <v>-1426.7213114754097</v>
      </c>
      <c r="AB84" s="14">
        <f t="shared" ref="AB84:AZ84" si="72">AB50-AB81</f>
        <v>-3946.6205569820263</v>
      </c>
      <c r="AC84" s="14">
        <f t="shared" si="72"/>
        <v>-7328.6720205411802</v>
      </c>
      <c r="AD84" s="14">
        <f t="shared" si="72"/>
        <v>-11388.055129369937</v>
      </c>
      <c r="AE84" s="14">
        <f t="shared" si="72"/>
        <v>-15976.047078807031</v>
      </c>
      <c r="AF84" s="14">
        <f t="shared" si="72"/>
        <v>-20972.803278688523</v>
      </c>
      <c r="AG84" s="14">
        <f t="shared" si="72"/>
        <v>-26280.137799723485</v>
      </c>
      <c r="AH84" s="14">
        <f t="shared" si="72"/>
        <v>-31797.234732372115</v>
      </c>
      <c r="AI84" s="14">
        <f t="shared" si="72"/>
        <v>-37430.583667785904</v>
      </c>
      <c r="AJ84" s="14">
        <f t="shared" si="72"/>
        <v>-43076.824663243147</v>
      </c>
      <c r="AK84" s="14">
        <f t="shared" si="72"/>
        <v>-48642.705151096197</v>
      </c>
      <c r="AL84" s="14">
        <f t="shared" si="72"/>
        <v>-54042.192117321756</v>
      </c>
      <c r="AM84" s="14">
        <f t="shared" si="72"/>
        <v>-59196.472101520849</v>
      </c>
      <c r="AN84" s="14">
        <f t="shared" si="72"/>
        <v>-64033.951196918832</v>
      </c>
      <c r="AO84" s="14">
        <f t="shared" si="72"/>
        <v>-68504.694157614053</v>
      </c>
      <c r="AP84" s="14">
        <f t="shared" si="72"/>
        <v>-72558.765737704904</v>
      </c>
      <c r="AQ84" s="14">
        <f t="shared" si="72"/>
        <v>-76146.230691289733</v>
      </c>
      <c r="AR84" s="14">
        <f t="shared" si="72"/>
        <v>-79217.153772466903</v>
      </c>
      <c r="AS84" s="14">
        <f t="shared" si="72"/>
        <v>-81721.599735334748</v>
      </c>
      <c r="AT84" s="14">
        <f t="shared" si="72"/>
        <v>-83609.633333991689</v>
      </c>
      <c r="AU84" s="14">
        <f t="shared" si="72"/>
        <v>-84831.31932253603</v>
      </c>
      <c r="AV84" s="14">
        <f t="shared" si="72"/>
        <v>-85336.722455066163</v>
      </c>
      <c r="AW84" s="14">
        <f t="shared" si="72"/>
        <v>-85075.907485680364</v>
      </c>
      <c r="AX84" s="14">
        <f t="shared" si="72"/>
        <v>-83998.939168477082</v>
      </c>
      <c r="AY84" s="14">
        <f t="shared" si="72"/>
        <v>-82055.88225755468</v>
      </c>
      <c r="AZ84" s="14">
        <f t="shared" si="72"/>
        <v>-79196.801507011522</v>
      </c>
    </row>
  </sheetData>
  <mergeCells count="5">
    <mergeCell ref="Y52:Z52"/>
    <mergeCell ref="U7:U10"/>
    <mergeCell ref="U3:U6"/>
    <mergeCell ref="D7:F7"/>
    <mergeCell ref="D9:F9"/>
  </mergeCells>
  <phoneticPr fontId="5" type="noConversion"/>
  <dataValidations count="2">
    <dataValidation type="list" allowBlank="1" showInputMessage="1" showErrorMessage="1" sqref="D9" xr:uid="{1A827860-8A3E-4044-9BF6-79544906D9A4}">
      <formula1>"Business As Usual, Maximum Conversion"</formula1>
    </dataValidation>
    <dataValidation type="list" allowBlank="1" showInputMessage="1" showErrorMessage="1" sqref="D7:F7" xr:uid="{FFD63C93-C84D-A445-84F7-2C1F624E7082}">
      <formula1>"Archetype 1, Archetype 2, Archetype 3, All Archetypes"</formula1>
    </dataValidation>
  </dataValidations>
  <pageMargins left="0.7" right="0.7" top="0.75" bottom="0.75" header="0.3" footer="0.3"/>
  <pageSetup paperSize="9" scale="44" orientation="landscape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8913" r:id="rId3" name="Scroll Bar 1">
              <controlPr defaultSize="0" autoPict="0">
                <anchor moveWithCells="1">
                  <from>
                    <xdr:col>3</xdr:col>
                    <xdr:colOff>571500</xdr:colOff>
                    <xdr:row>3</xdr:row>
                    <xdr:rowOff>482600</xdr:rowOff>
                  </from>
                  <to>
                    <xdr:col>6</xdr:col>
                    <xdr:colOff>1193800</xdr:colOff>
                    <xdr:row>3</xdr:row>
                    <xdr:rowOff>863600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8915" r:id="rId4" name="Scroll Bar 3">
              <controlPr defaultSize="0" autoPict="0">
                <anchor moveWithCells="1">
                  <from>
                    <xdr:col>3</xdr:col>
                    <xdr:colOff>558800</xdr:colOff>
                    <xdr:row>4</xdr:row>
                    <xdr:rowOff>508000</xdr:rowOff>
                  </from>
                  <to>
                    <xdr:col>6</xdr:col>
                    <xdr:colOff>1181100</xdr:colOff>
                    <xdr:row>4</xdr:row>
                    <xdr:rowOff>927100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D44C5C-2BB9-3A46-A6FC-BE2BC04BF8B1}">
  <sheetPr>
    <tabColor theme="9" tint="0.39997558519241921"/>
  </sheetPr>
  <dimension ref="E12:W65"/>
  <sheetViews>
    <sheetView zoomScaleNormal="100" workbookViewId="0">
      <selection activeCell="N45" sqref="N45"/>
    </sheetView>
  </sheetViews>
  <sheetFormatPr baseColWidth="10" defaultColWidth="11" defaultRowHeight="16"/>
  <cols>
    <col min="1" max="4" width="1.5" customWidth="1"/>
    <col min="5" max="5" width="5.5" customWidth="1"/>
    <col min="6" max="6" width="14.5" customWidth="1"/>
    <col min="7" max="7" width="8.6640625" customWidth="1"/>
    <col min="8" max="8" width="11.1640625" customWidth="1"/>
    <col min="9" max="9" width="10.83203125" customWidth="1"/>
    <col min="10" max="10" width="8" customWidth="1"/>
    <col min="11" max="11" width="14.1640625" customWidth="1"/>
    <col min="12" max="12" width="9.6640625" customWidth="1"/>
    <col min="13" max="13" width="14.6640625" customWidth="1"/>
    <col min="14" max="14" width="9" customWidth="1"/>
    <col min="15" max="15" width="6.83203125" customWidth="1"/>
    <col min="16" max="16" width="10.83203125" customWidth="1"/>
    <col min="17" max="17" width="2.6640625" customWidth="1"/>
    <col min="18" max="18" width="14.1640625" customWidth="1"/>
    <col min="19" max="19" width="12.6640625" customWidth="1"/>
    <col min="20" max="20" width="11.6640625" customWidth="1"/>
    <col min="21" max="21" width="14.5" customWidth="1"/>
    <col min="22" max="22" width="12.6640625" customWidth="1"/>
    <col min="23" max="23" width="11.33203125" customWidth="1"/>
  </cols>
  <sheetData>
    <row r="12" spans="5:23" ht="17" thickBot="1"/>
    <row r="13" spans="5:23">
      <c r="E13" s="139" t="s">
        <v>109</v>
      </c>
      <c r="F13" s="156" t="s">
        <v>110</v>
      </c>
      <c r="G13" s="167" t="s">
        <v>111</v>
      </c>
      <c r="H13" s="168"/>
      <c r="I13" s="168"/>
      <c r="J13" s="168"/>
      <c r="K13" s="168"/>
      <c r="L13" s="2"/>
      <c r="M13" s="159" t="s">
        <v>112</v>
      </c>
      <c r="N13" s="167" t="s">
        <v>113</v>
      </c>
      <c r="O13" s="168"/>
      <c r="P13" s="171"/>
      <c r="R13" s="167" t="s">
        <v>114</v>
      </c>
      <c r="S13" s="168"/>
      <c r="T13" s="165" t="s">
        <v>106</v>
      </c>
      <c r="U13" s="167" t="s">
        <v>115</v>
      </c>
      <c r="V13" s="168"/>
      <c r="W13" s="165" t="s">
        <v>116</v>
      </c>
    </row>
    <row r="14" spans="5:23" ht="17" thickBot="1">
      <c r="E14" s="140"/>
      <c r="F14" s="157"/>
      <c r="G14" s="169" t="s">
        <v>117</v>
      </c>
      <c r="H14" s="170"/>
      <c r="I14" s="170"/>
      <c r="J14" s="170"/>
      <c r="K14" s="170"/>
      <c r="L14" s="4"/>
      <c r="M14" s="160"/>
      <c r="N14" s="169" t="s">
        <v>118</v>
      </c>
      <c r="O14" s="170"/>
      <c r="P14" s="172"/>
      <c r="R14" s="169" t="s">
        <v>119</v>
      </c>
      <c r="S14" s="170"/>
      <c r="T14" s="166"/>
      <c r="U14" s="169" t="s">
        <v>119</v>
      </c>
      <c r="V14" s="170"/>
      <c r="W14" s="166"/>
    </row>
    <row r="15" spans="5:23" s="9" customFormat="1" ht="45" customHeight="1" thickBot="1">
      <c r="E15" s="140"/>
      <c r="F15" s="157"/>
      <c r="G15" s="137" t="s">
        <v>120</v>
      </c>
      <c r="H15" s="138"/>
      <c r="I15" s="152" t="s">
        <v>121</v>
      </c>
      <c r="J15" s="153"/>
      <c r="K15" s="152" t="s">
        <v>122</v>
      </c>
      <c r="L15" s="153"/>
      <c r="M15" s="173" t="s">
        <v>123</v>
      </c>
      <c r="N15" s="7" t="s">
        <v>124</v>
      </c>
      <c r="O15" s="142" t="s">
        <v>125</v>
      </c>
      <c r="P15" s="175" t="s">
        <v>126</v>
      </c>
      <c r="Q15" s="8"/>
      <c r="R15" s="129" t="s">
        <v>127</v>
      </c>
      <c r="S15" s="150" t="s">
        <v>128</v>
      </c>
      <c r="T15" s="135" t="s">
        <v>129</v>
      </c>
      <c r="U15" s="129" t="s">
        <v>130</v>
      </c>
      <c r="V15" s="150" t="s">
        <v>131</v>
      </c>
      <c r="W15" s="135" t="s">
        <v>132</v>
      </c>
    </row>
    <row r="16" spans="5:23" s="1" customFormat="1" ht="26" customHeight="1" thickBot="1">
      <c r="E16" s="141"/>
      <c r="F16" s="158"/>
      <c r="G16" s="163" t="s">
        <v>133</v>
      </c>
      <c r="H16" s="164"/>
      <c r="I16" s="148" t="s">
        <v>134</v>
      </c>
      <c r="J16" s="149"/>
      <c r="K16" s="154"/>
      <c r="L16" s="155"/>
      <c r="M16" s="174"/>
      <c r="N16" s="3" t="s">
        <v>135</v>
      </c>
      <c r="O16" s="143"/>
      <c r="P16" s="176"/>
      <c r="R16" s="130" t="s">
        <v>136</v>
      </c>
      <c r="S16" s="151"/>
      <c r="T16" s="136"/>
      <c r="U16" s="130" t="s">
        <v>136</v>
      </c>
      <c r="V16" s="151"/>
      <c r="W16" s="136"/>
    </row>
    <row r="17" spans="5:23" s="1" customFormat="1" ht="22" customHeight="1" thickBot="1">
      <c r="E17" s="156" t="s">
        <v>137</v>
      </c>
      <c r="F17" s="11" t="s">
        <v>138</v>
      </c>
      <c r="G17" s="161" t="s">
        <v>139</v>
      </c>
      <c r="H17" s="145">
        <v>6000000</v>
      </c>
      <c r="I17" s="144" t="s">
        <v>140</v>
      </c>
      <c r="J17" s="145">
        <v>30</v>
      </c>
      <c r="K17" s="42" t="s">
        <v>141</v>
      </c>
      <c r="L17" s="123">
        <v>0.22</v>
      </c>
      <c r="M17" s="43">
        <f>H17*J17/1000*L17</f>
        <v>39600</v>
      </c>
      <c r="N17" s="144">
        <v>61</v>
      </c>
      <c r="O17" s="145"/>
      <c r="P17" s="5">
        <f>M17/$N$17</f>
        <v>649.18032786885249</v>
      </c>
      <c r="R17" s="144">
        <v>1.5</v>
      </c>
      <c r="S17" s="145"/>
      <c r="T17" s="124">
        <f>$R$17*P17</f>
        <v>973.77049180327867</v>
      </c>
      <c r="U17" s="144">
        <v>3.6</v>
      </c>
      <c r="V17" s="145"/>
      <c r="W17" s="124">
        <f>$U$17*P17</f>
        <v>2337.0491803278692</v>
      </c>
    </row>
    <row r="18" spans="5:23" s="1" customFormat="1" ht="22" customHeight="1" thickBot="1">
      <c r="E18" s="158"/>
      <c r="F18" s="41" t="s">
        <v>142</v>
      </c>
      <c r="G18" s="162"/>
      <c r="H18" s="149"/>
      <c r="I18" s="148"/>
      <c r="J18" s="149"/>
      <c r="K18" s="42" t="s">
        <v>143</v>
      </c>
      <c r="L18" s="123">
        <v>1</v>
      </c>
      <c r="M18" s="44">
        <f>H17*J17/1000*L18</f>
        <v>180000</v>
      </c>
      <c r="N18" s="146"/>
      <c r="O18" s="147"/>
      <c r="P18" s="6">
        <f t="shared" ref="P18:P22" si="0">M18/$N$17</f>
        <v>2950.8196721311474</v>
      </c>
      <c r="R18" s="146"/>
      <c r="S18" s="147"/>
      <c r="T18" s="125">
        <f t="shared" ref="T18:T22" si="1">$R$17*P18</f>
        <v>4426.2295081967213</v>
      </c>
      <c r="U18" s="146"/>
      <c r="V18" s="147"/>
      <c r="W18" s="125">
        <f t="shared" ref="W18:W22" si="2">$U$17*P18</f>
        <v>10622.950819672131</v>
      </c>
    </row>
    <row r="19" spans="5:23" s="1" customFormat="1" ht="22" customHeight="1" thickBot="1">
      <c r="E19" s="156" t="s">
        <v>144</v>
      </c>
      <c r="F19" s="40" t="s">
        <v>138</v>
      </c>
      <c r="G19" s="161" t="s">
        <v>145</v>
      </c>
      <c r="H19" s="145">
        <v>2200000</v>
      </c>
      <c r="I19" s="144" t="s">
        <v>146</v>
      </c>
      <c r="J19" s="145">
        <v>120</v>
      </c>
      <c r="K19" s="42" t="s">
        <v>147</v>
      </c>
      <c r="L19" s="123">
        <v>0.03</v>
      </c>
      <c r="M19" s="43">
        <f>H19*J19/1000*L19</f>
        <v>7920</v>
      </c>
      <c r="N19" s="146"/>
      <c r="O19" s="147"/>
      <c r="P19" s="5">
        <f t="shared" si="0"/>
        <v>129.8360655737705</v>
      </c>
      <c r="R19" s="146"/>
      <c r="S19" s="147"/>
      <c r="T19" s="124">
        <f t="shared" si="1"/>
        <v>194.75409836065575</v>
      </c>
      <c r="U19" s="146"/>
      <c r="V19" s="147"/>
      <c r="W19" s="124">
        <f t="shared" si="2"/>
        <v>467.40983606557381</v>
      </c>
    </row>
    <row r="20" spans="5:23" s="1" customFormat="1" ht="22" customHeight="1" thickBot="1">
      <c r="E20" s="158"/>
      <c r="F20" s="41" t="s">
        <v>142</v>
      </c>
      <c r="G20" s="162"/>
      <c r="H20" s="149"/>
      <c r="I20" s="148"/>
      <c r="J20" s="149"/>
      <c r="K20" s="42" t="s">
        <v>148</v>
      </c>
      <c r="L20" s="123">
        <v>1</v>
      </c>
      <c r="M20" s="44">
        <f>H19*J19/1000*L20</f>
        <v>264000</v>
      </c>
      <c r="N20" s="146"/>
      <c r="O20" s="147"/>
      <c r="P20" s="6">
        <f t="shared" si="0"/>
        <v>4327.8688524590161</v>
      </c>
      <c r="R20" s="146"/>
      <c r="S20" s="147"/>
      <c r="T20" s="125">
        <f t="shared" si="1"/>
        <v>6491.8032786885242</v>
      </c>
      <c r="U20" s="146"/>
      <c r="V20" s="147"/>
      <c r="W20" s="125">
        <f t="shared" si="2"/>
        <v>15580.327868852459</v>
      </c>
    </row>
    <row r="21" spans="5:23" s="1" customFormat="1" ht="22" customHeight="1" thickBot="1">
      <c r="E21" s="156" t="s">
        <v>149</v>
      </c>
      <c r="F21" s="40" t="s">
        <v>138</v>
      </c>
      <c r="G21" s="161" t="s">
        <v>150</v>
      </c>
      <c r="H21" s="145">
        <v>2500000</v>
      </c>
      <c r="I21" s="144" t="s">
        <v>151</v>
      </c>
      <c r="J21" s="145">
        <v>140</v>
      </c>
      <c r="K21" s="42" t="s">
        <v>152</v>
      </c>
      <c r="L21" s="123">
        <v>0.03</v>
      </c>
      <c r="M21" s="43">
        <f>H21*J21/1000*L21</f>
        <v>10500</v>
      </c>
      <c r="N21" s="146"/>
      <c r="O21" s="147"/>
      <c r="P21" s="5">
        <f t="shared" si="0"/>
        <v>172.13114754098362</v>
      </c>
      <c r="R21" s="146"/>
      <c r="S21" s="147"/>
      <c r="T21" s="124">
        <f t="shared" si="1"/>
        <v>258.19672131147541</v>
      </c>
      <c r="U21" s="146"/>
      <c r="V21" s="147"/>
      <c r="W21" s="124">
        <f t="shared" si="2"/>
        <v>619.67213114754099</v>
      </c>
    </row>
    <row r="22" spans="5:23" s="1" customFormat="1" ht="22" customHeight="1" thickBot="1">
      <c r="E22" s="158"/>
      <c r="F22" s="41" t="s">
        <v>142</v>
      </c>
      <c r="G22" s="162"/>
      <c r="H22" s="149"/>
      <c r="I22" s="148"/>
      <c r="J22" s="149"/>
      <c r="K22" s="42" t="s">
        <v>153</v>
      </c>
      <c r="L22" s="123">
        <v>1</v>
      </c>
      <c r="M22" s="44">
        <f>H21*J21/1000*L22</f>
        <v>350000</v>
      </c>
      <c r="N22" s="148"/>
      <c r="O22" s="149"/>
      <c r="P22" s="6">
        <f t="shared" si="0"/>
        <v>5737.7049180327867</v>
      </c>
      <c r="R22" s="148"/>
      <c r="S22" s="149"/>
      <c r="T22" s="125">
        <f t="shared" si="1"/>
        <v>8606.5573770491792</v>
      </c>
      <c r="U22" s="148"/>
      <c r="V22" s="149"/>
      <c r="W22" s="125">
        <f t="shared" si="2"/>
        <v>20655.737704918032</v>
      </c>
    </row>
    <row r="23" spans="5:23" ht="17" thickBot="1">
      <c r="T23" s="126"/>
      <c r="W23" s="126"/>
    </row>
    <row r="24" spans="5:23" s="1" customFormat="1" ht="22" customHeight="1" thickBot="1">
      <c r="E24" s="156" t="s">
        <v>154</v>
      </c>
      <c r="F24" s="40" t="s">
        <v>138</v>
      </c>
      <c r="G24" s="161" t="s">
        <v>155</v>
      </c>
      <c r="H24" s="145">
        <f>H17+H19+H21</f>
        <v>10700000</v>
      </c>
      <c r="I24" s="144"/>
      <c r="J24" s="145"/>
      <c r="K24" s="42"/>
      <c r="L24" s="45"/>
      <c r="M24" s="43">
        <f>M17+M19+M21</f>
        <v>58020</v>
      </c>
      <c r="N24" s="144">
        <v>61</v>
      </c>
      <c r="O24" s="145"/>
      <c r="P24" s="5">
        <f>M24/$N$24</f>
        <v>951.14754098360652</v>
      </c>
      <c r="R24" s="144">
        <v>1.5</v>
      </c>
      <c r="S24" s="145"/>
      <c r="T24" s="127">
        <f>$R$24*P24</f>
        <v>1426.7213114754097</v>
      </c>
      <c r="U24" s="144">
        <v>3.6</v>
      </c>
      <c r="V24" s="145"/>
      <c r="W24" s="124">
        <f>$U$24*P24</f>
        <v>3424.1311475409834</v>
      </c>
    </row>
    <row r="25" spans="5:23" s="1" customFormat="1" ht="22" customHeight="1" thickBot="1">
      <c r="E25" s="158"/>
      <c r="F25" s="41" t="s">
        <v>142</v>
      </c>
      <c r="G25" s="162"/>
      <c r="H25" s="149"/>
      <c r="I25" s="148"/>
      <c r="J25" s="149"/>
      <c r="K25" s="42"/>
      <c r="L25" s="45"/>
      <c r="M25" s="44">
        <f>M18+M20+M22</f>
        <v>794000</v>
      </c>
      <c r="N25" s="148"/>
      <c r="O25" s="149"/>
      <c r="P25" s="6">
        <f>M25/$N$24</f>
        <v>13016.393442622952</v>
      </c>
      <c r="R25" s="148"/>
      <c r="S25" s="149"/>
      <c r="T25" s="128">
        <f>$R$24*P25</f>
        <v>19524.590163934427</v>
      </c>
      <c r="U25" s="148"/>
      <c r="V25" s="149"/>
      <c r="W25" s="125">
        <f>$U$24*P25</f>
        <v>46859.016393442624</v>
      </c>
    </row>
    <row r="65" spans="18:21">
      <c r="R65">
        <f>R17</f>
        <v>1.5</v>
      </c>
      <c r="U65">
        <f>U17</f>
        <v>3.6</v>
      </c>
    </row>
  </sheetData>
  <mergeCells count="51">
    <mergeCell ref="N24:O25"/>
    <mergeCell ref="U24:V25"/>
    <mergeCell ref="R24:S25"/>
    <mergeCell ref="U14:V14"/>
    <mergeCell ref="U13:V13"/>
    <mergeCell ref="T15:T16"/>
    <mergeCell ref="P15:P16"/>
    <mergeCell ref="E19:E20"/>
    <mergeCell ref="E21:E22"/>
    <mergeCell ref="W13:W14"/>
    <mergeCell ref="R13:S13"/>
    <mergeCell ref="R14:S14"/>
    <mergeCell ref="T13:T14"/>
    <mergeCell ref="J17:J18"/>
    <mergeCell ref="V15:V16"/>
    <mergeCell ref="U17:V22"/>
    <mergeCell ref="N13:P13"/>
    <mergeCell ref="N14:P14"/>
    <mergeCell ref="J21:J22"/>
    <mergeCell ref="H21:H22"/>
    <mergeCell ref="M15:M16"/>
    <mergeCell ref="G13:K13"/>
    <mergeCell ref="G14:K14"/>
    <mergeCell ref="E24:E25"/>
    <mergeCell ref="G24:G25"/>
    <mergeCell ref="H24:H25"/>
    <mergeCell ref="I24:I25"/>
    <mergeCell ref="J24:J25"/>
    <mergeCell ref="M13:M14"/>
    <mergeCell ref="J19:J20"/>
    <mergeCell ref="H19:H20"/>
    <mergeCell ref="G21:G22"/>
    <mergeCell ref="G17:G18"/>
    <mergeCell ref="G19:G20"/>
    <mergeCell ref="G16:H16"/>
    <mergeCell ref="W15:W16"/>
    <mergeCell ref="G15:H15"/>
    <mergeCell ref="E13:E16"/>
    <mergeCell ref="O15:O16"/>
    <mergeCell ref="N17:O22"/>
    <mergeCell ref="S15:S16"/>
    <mergeCell ref="R17:S22"/>
    <mergeCell ref="K15:L16"/>
    <mergeCell ref="I19:I20"/>
    <mergeCell ref="I21:I22"/>
    <mergeCell ref="I15:J15"/>
    <mergeCell ref="I16:J16"/>
    <mergeCell ref="F13:F16"/>
    <mergeCell ref="H17:H18"/>
    <mergeCell ref="E17:E18"/>
    <mergeCell ref="I17:I18"/>
  </mergeCells>
  <phoneticPr fontId="5" type="noConversion"/>
  <pageMargins left="0.7" right="0.7" top="0.75" bottom="0.75" header="0.3" footer="0.3"/>
  <pageSetup paperSize="9" orientation="portrait" horizontalDpi="0" verticalDpi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60248-136C-7F43-924D-8ACB127FD469}">
  <sheetPr>
    <tabColor theme="9" tint="-0.499984740745262"/>
  </sheetPr>
  <dimension ref="D64:AN751"/>
  <sheetViews>
    <sheetView topLeftCell="A29" zoomScaleNormal="100" workbookViewId="0">
      <selection activeCell="V18" sqref="V18"/>
    </sheetView>
  </sheetViews>
  <sheetFormatPr baseColWidth="10" defaultColWidth="11" defaultRowHeight="16"/>
  <cols>
    <col min="8" max="8" width="24" customWidth="1"/>
    <col min="15" max="15" width="12.1640625" bestFit="1" customWidth="1"/>
    <col min="37" max="37" width="15.83203125" customWidth="1"/>
  </cols>
  <sheetData>
    <row r="64" spans="8:34" s="1" customFormat="1" ht="21" customHeight="1">
      <c r="H64" s="36" t="s">
        <v>156</v>
      </c>
      <c r="I64" s="37" t="s">
        <v>25</v>
      </c>
      <c r="J64" s="37" t="s">
        <v>26</v>
      </c>
      <c r="K64" s="37" t="s">
        <v>27</v>
      </c>
      <c r="L64" s="37" t="s">
        <v>28</v>
      </c>
      <c r="M64" s="37" t="s">
        <v>29</v>
      </c>
      <c r="N64" s="37" t="s">
        <v>30</v>
      </c>
      <c r="O64" s="37" t="s">
        <v>31</v>
      </c>
      <c r="P64" s="37" t="s">
        <v>32</v>
      </c>
      <c r="Q64" s="37" t="s">
        <v>33</v>
      </c>
      <c r="R64" s="37" t="s">
        <v>34</v>
      </c>
      <c r="S64" s="37" t="s">
        <v>35</v>
      </c>
      <c r="T64" s="37" t="s">
        <v>36</v>
      </c>
      <c r="U64" s="37" t="s">
        <v>37</v>
      </c>
      <c r="V64" s="37" t="s">
        <v>38</v>
      </c>
      <c r="W64" s="37" t="s">
        <v>39</v>
      </c>
      <c r="X64" s="37" t="s">
        <v>40</v>
      </c>
      <c r="Y64" s="37" t="s">
        <v>41</v>
      </c>
      <c r="Z64" s="37" t="s">
        <v>42</v>
      </c>
      <c r="AA64" s="37" t="s">
        <v>43</v>
      </c>
      <c r="AB64" s="37" t="s">
        <v>44</v>
      </c>
      <c r="AC64" s="37" t="s">
        <v>45</v>
      </c>
      <c r="AD64" s="37" t="s">
        <v>46</v>
      </c>
      <c r="AE64" s="37" t="s">
        <v>47</v>
      </c>
      <c r="AF64" s="37" t="s">
        <v>48</v>
      </c>
      <c r="AG64" s="37" t="s">
        <v>49</v>
      </c>
      <c r="AH64" s="37" t="s">
        <v>50</v>
      </c>
    </row>
    <row r="65" spans="4:35" s="1" customFormat="1" ht="21" customHeight="1">
      <c r="H65" s="36" t="s">
        <v>157</v>
      </c>
      <c r="I65" s="34">
        <v>0</v>
      </c>
      <c r="J65" s="34">
        <f>I65+1</f>
        <v>1</v>
      </c>
      <c r="K65" s="34">
        <f t="shared" ref="K65:AI65" si="0">J65+1</f>
        <v>2</v>
      </c>
      <c r="L65" s="34">
        <f t="shared" si="0"/>
        <v>3</v>
      </c>
      <c r="M65" s="34">
        <f t="shared" si="0"/>
        <v>4</v>
      </c>
      <c r="N65" s="34">
        <f t="shared" si="0"/>
        <v>5</v>
      </c>
      <c r="O65" s="34">
        <f t="shared" si="0"/>
        <v>6</v>
      </c>
      <c r="P65" s="34">
        <f t="shared" si="0"/>
        <v>7</v>
      </c>
      <c r="Q65" s="34">
        <f t="shared" si="0"/>
        <v>8</v>
      </c>
      <c r="R65" s="34">
        <f t="shared" si="0"/>
        <v>9</v>
      </c>
      <c r="S65" s="34">
        <f t="shared" si="0"/>
        <v>10</v>
      </c>
      <c r="T65" s="34">
        <f t="shared" si="0"/>
        <v>11</v>
      </c>
      <c r="U65" s="34">
        <f t="shared" si="0"/>
        <v>12</v>
      </c>
      <c r="V65" s="34">
        <f t="shared" si="0"/>
        <v>13</v>
      </c>
      <c r="W65" s="34">
        <f t="shared" si="0"/>
        <v>14</v>
      </c>
      <c r="X65" s="34">
        <f t="shared" si="0"/>
        <v>15</v>
      </c>
      <c r="Y65" s="34">
        <f t="shared" si="0"/>
        <v>16</v>
      </c>
      <c r="Z65" s="34">
        <f t="shared" si="0"/>
        <v>17</v>
      </c>
      <c r="AA65" s="34">
        <f t="shared" si="0"/>
        <v>18</v>
      </c>
      <c r="AB65" s="34">
        <f t="shared" si="0"/>
        <v>19</v>
      </c>
      <c r="AC65" s="34">
        <f t="shared" si="0"/>
        <v>20</v>
      </c>
      <c r="AD65" s="34">
        <f t="shared" si="0"/>
        <v>21</v>
      </c>
      <c r="AE65" s="34">
        <f t="shared" si="0"/>
        <v>22</v>
      </c>
      <c r="AF65" s="34">
        <f t="shared" si="0"/>
        <v>23</v>
      </c>
      <c r="AG65" s="34">
        <f t="shared" si="0"/>
        <v>24</v>
      </c>
      <c r="AH65" s="34">
        <f t="shared" si="0"/>
        <v>25</v>
      </c>
      <c r="AI65" s="1">
        <f t="shared" si="0"/>
        <v>26</v>
      </c>
    </row>
    <row r="66" spans="4:35" s="1" customFormat="1" ht="21" customHeight="1">
      <c r="H66" s="10"/>
    </row>
    <row r="67" spans="4:35" s="1" customFormat="1" ht="22">
      <c r="D67" s="177" t="s">
        <v>12</v>
      </c>
      <c r="E67" s="188" t="s">
        <v>158</v>
      </c>
      <c r="F67" s="47" t="s">
        <v>159</v>
      </c>
      <c r="G67" s="47"/>
      <c r="H67" s="48" t="s">
        <v>160</v>
      </c>
      <c r="I67" s="49">
        <f>'05 A1-BAU-42'!K87</f>
        <v>973.77049180327867</v>
      </c>
      <c r="J67" s="49">
        <f>'05 A1-BAU-42'!L87</f>
        <v>2921.311475409836</v>
      </c>
      <c r="K67" s="49">
        <f>'05 A1-BAU-42'!M87</f>
        <v>5842.622950819672</v>
      </c>
      <c r="L67" s="49">
        <f>'05 A1-BAU-42'!N87</f>
        <v>9737.7049180327867</v>
      </c>
      <c r="M67" s="49">
        <f>'05 A1-BAU-42'!O87</f>
        <v>14606.557377049179</v>
      </c>
      <c r="N67" s="49">
        <f>'05 A1-BAU-42'!P87</f>
        <v>20449.180327868853</v>
      </c>
      <c r="O67" s="49">
        <f>'05 A1-BAU-42'!Q87</f>
        <v>27265.573770491803</v>
      </c>
      <c r="P67" s="49">
        <f>'05 A1-BAU-42'!R87</f>
        <v>35041.131147540982</v>
      </c>
      <c r="Q67" s="49">
        <f>'05 A1-BAU-42'!S87</f>
        <v>43756.37704918033</v>
      </c>
      <c r="R67" s="49">
        <f>'05 A1-BAU-42'!T87</f>
        <v>53377.229508196724</v>
      </c>
      <c r="S67" s="49">
        <f>'05 A1-BAU-42'!U87</f>
        <v>63869.606557377054</v>
      </c>
      <c r="T67" s="49">
        <f>'05 A1-BAU-42'!V87</f>
        <v>75199.426229508201</v>
      </c>
      <c r="U67" s="49">
        <f>'05 A1-BAU-42'!W87</f>
        <v>87332.606557377061</v>
      </c>
      <c r="V67" s="49">
        <f>'05 A1-BAU-42'!X87</f>
        <v>100235.06557377051</v>
      </c>
      <c r="W67" s="49">
        <f>'05 A1-BAU-42'!Y87</f>
        <v>113872.72131147543</v>
      </c>
      <c r="X67" s="49">
        <f>'05 A1-BAU-42'!Z87</f>
        <v>128211.49180327871</v>
      </c>
      <c r="Y67" s="49">
        <f>'05 A1-BAU-42'!AA87</f>
        <v>143217.29508196726</v>
      </c>
      <c r="Z67" s="49">
        <f>'05 A1-BAU-42'!AB87</f>
        <v>158856.04918032791</v>
      </c>
      <c r="AA67" s="49">
        <f>'05 A1-BAU-42'!AC87</f>
        <v>175093.67213114758</v>
      </c>
      <c r="AB67" s="49">
        <f>'05 A1-BAU-42'!AD87</f>
        <v>191896.08196721316</v>
      </c>
      <c r="AC67" s="49">
        <f>'05 A1-BAU-42'!AE87</f>
        <v>209229.19672131151</v>
      </c>
      <c r="AD67" s="49">
        <f>'05 A1-BAU-42'!AF87</f>
        <v>227058.93442622953</v>
      </c>
      <c r="AE67" s="49">
        <f>'05 A1-BAU-42'!AG87</f>
        <v>245351.21311475412</v>
      </c>
      <c r="AF67" s="49">
        <f>'05 A1-BAU-42'!AH87</f>
        <v>264071.95081967214</v>
      </c>
      <c r="AG67" s="49">
        <f>'05 A1-BAU-42'!AI87</f>
        <v>283187.06557377049</v>
      </c>
      <c r="AH67" s="49">
        <f>'05 A1-BAU-42'!AJ87</f>
        <v>302662.47540983604</v>
      </c>
    </row>
    <row r="68" spans="4:35" s="1" customFormat="1">
      <c r="D68" s="178"/>
      <c r="E68" s="189"/>
      <c r="F68" s="56" t="s">
        <v>161</v>
      </c>
      <c r="G68" s="56">
        <v>0.41899999999999998</v>
      </c>
      <c r="H68" s="186" t="s">
        <v>116</v>
      </c>
      <c r="I68" s="38">
        <f>'05 A1-BAU-42'!K56</f>
        <v>0</v>
      </c>
      <c r="J68" s="38">
        <f>'05 A1-BAU-42'!L56</f>
        <v>226.48167527509554</v>
      </c>
      <c r="K68" s="38">
        <f>'05 A1-BAU-42'!M56</f>
        <v>836.31545025825312</v>
      </c>
      <c r="L68" s="38">
        <f>'05 A1-BAU-42'!N56</f>
        <v>1954.9976644958463</v>
      </c>
      <c r="M68" s="38">
        <f>'05 A1-BAU-42'!O56</f>
        <v>3683.5136537165968</v>
      </c>
      <c r="N68" s="38">
        <f>'05 A1-BAU-42'!P56</f>
        <v>6103.2399505951071</v>
      </c>
      <c r="O68" s="38">
        <f>'05 A1-BAU-42'!Q56</f>
        <v>9280.846485515387</v>
      </c>
      <c r="P68" s="38">
        <f>'05 A1-BAU-42'!R56</f>
        <v>13270.257466876268</v>
      </c>
      <c r="Q68" s="38">
        <f>'05 A1-BAU-42'!S56</f>
        <v>18115.592701549525</v>
      </c>
      <c r="R68" s="38">
        <f>'05 A1-BAU-42'!T56</f>
        <v>23853.12847518528</v>
      </c>
      <c r="S68" s="38">
        <f>'05 A1-BAU-42'!U56</f>
        <v>30512.27799236471</v>
      </c>
      <c r="T68" s="38">
        <f>'05 A1-BAU-42'!V56</f>
        <v>38117.552256905474</v>
      </c>
      <c r="U68" s="38">
        <f>'05 A1-BAU-42'!W56</f>
        <v>46688.560071861684</v>
      </c>
      <c r="V68" s="38">
        <f>'05 A1-BAU-42'!X56</f>
        <v>56240.008039523935</v>
      </c>
      <c r="W68" s="38">
        <f>'05 A1-BAU-42'!Y56</f>
        <v>66771.896159892232</v>
      </c>
      <c r="X68" s="38">
        <f>'05 A1-BAU-42'!Z56</f>
        <v>78284.22443296657</v>
      </c>
      <c r="Y68" s="38">
        <f>'05 A1-BAU-42'!AA56</f>
        <v>90776.992858746948</v>
      </c>
      <c r="Z68" s="38">
        <f>'05 A1-BAU-42'!AB56</f>
        <v>104250.20143723337</v>
      </c>
      <c r="AA68" s="38">
        <f>'05 A1-BAU-42'!AC56</f>
        <v>118703.85016842582</v>
      </c>
      <c r="AB68" s="38">
        <f>'05 A1-BAU-42'!AD56</f>
        <v>134137.93905232433</v>
      </c>
      <c r="AC68" s="38">
        <f>'05 A1-BAU-42'!AE56</f>
        <v>150552.46808892887</v>
      </c>
      <c r="AD68" s="38">
        <f>'05 A1-BAU-42'!AF56</f>
        <v>167947.43727823946</v>
      </c>
      <c r="AE68" s="38">
        <f>'05 A1-BAU-42'!AG56</f>
        <v>186322.84662025608</v>
      </c>
      <c r="AF68" s="38">
        <f>'05 A1-BAU-42'!AH56</f>
        <v>205678.69611497875</v>
      </c>
      <c r="AG68" s="38">
        <f>'05 A1-BAU-42'!AI56</f>
        <v>226014.98576240745</v>
      </c>
      <c r="AH68" s="38">
        <f>'05 A1-BAU-42'!AJ56</f>
        <v>247331.7155625422</v>
      </c>
    </row>
    <row r="69" spans="4:35" s="1" customFormat="1">
      <c r="D69" s="178"/>
      <c r="E69" s="189"/>
      <c r="F69" s="54" t="s">
        <v>162</v>
      </c>
      <c r="G69" s="55">
        <v>0.6</v>
      </c>
      <c r="H69" s="187"/>
      <c r="I69" s="38">
        <f>'06 A1-BAU-60'!K56</f>
        <v>0</v>
      </c>
      <c r="J69" s="38">
        <f>'06 A1-BAU-60'!L56</f>
        <v>323.54525039299358</v>
      </c>
      <c r="K69" s="38">
        <f>'06 A1-BAU-60'!M56</f>
        <v>1194.7363575117902</v>
      </c>
      <c r="L69" s="38">
        <f>'06 A1-BAU-60'!N56</f>
        <v>2792.8538064226373</v>
      </c>
      <c r="M69" s="38">
        <f>'06 A1-BAU-60'!O56</f>
        <v>5262.1623624522817</v>
      </c>
      <c r="N69" s="38">
        <f>'06 A1-BAU-60'!P56</f>
        <v>8718.9142151358683</v>
      </c>
      <c r="O69" s="38">
        <f>'06 A1-BAU-60'!Q56</f>
        <v>13258.352122164839</v>
      </c>
      <c r="P69" s="38">
        <f>'06 A1-BAU-60'!R56</f>
        <v>18957.510666966096</v>
      </c>
      <c r="Q69" s="38">
        <f>'06 A1-BAU-60'!S56</f>
        <v>25879.418145070747</v>
      </c>
      <c r="R69" s="38">
        <f>'06 A1-BAU-60'!T56</f>
        <v>34075.897821693252</v>
      </c>
      <c r="S69" s="38">
        <f>'06 A1-BAU-60'!U56</f>
        <v>43588.968560521011</v>
      </c>
      <c r="T69" s="38">
        <f>'06 A1-BAU-60'!V56</f>
        <v>54453.646081293526</v>
      </c>
      <c r="U69" s="38">
        <f>'06 A1-BAU-60'!W56</f>
        <v>66697.9429598024</v>
      </c>
      <c r="V69" s="38">
        <f>'06 A1-BAU-60'!X56</f>
        <v>80342.868627891337</v>
      </c>
      <c r="W69" s="38">
        <f>'06 A1-BAU-60'!Y56</f>
        <v>95388.423085560324</v>
      </c>
      <c r="X69" s="38">
        <f>'06 A1-BAU-60'!Z56</f>
        <v>111834.60633280937</v>
      </c>
      <c r="Y69" s="38">
        <f>'06 A1-BAU-60'!AA56</f>
        <v>129681.41836963847</v>
      </c>
      <c r="Z69" s="38">
        <f>'06 A1-BAU-60'!AB56</f>
        <v>148928.85919604765</v>
      </c>
      <c r="AA69" s="38">
        <f>'06 A1-BAU-60'!AC56</f>
        <v>169576.92881203687</v>
      </c>
      <c r="AB69" s="38">
        <f>'06 A1-BAU-60'!AD56</f>
        <v>191625.62721760615</v>
      </c>
      <c r="AC69" s="38">
        <f>'06 A1-BAU-60'!AE56</f>
        <v>215074.9544127555</v>
      </c>
      <c r="AD69" s="38">
        <f>'06 A1-BAU-60'!AF56</f>
        <v>239924.9103974849</v>
      </c>
      <c r="AE69" s="38">
        <f>'06 A1-BAU-60'!AG56</f>
        <v>266175.49517179438</v>
      </c>
      <c r="AF69" s="38">
        <f>'06 A1-BAU-60'!AH56</f>
        <v>293826.70873568387</v>
      </c>
      <c r="AG69" s="38">
        <f>'06 A1-BAU-60'!AI56</f>
        <v>322878.55108915345</v>
      </c>
      <c r="AH69" s="38">
        <f>'06 A1-BAU-60'!AJ56</f>
        <v>353331.0222322031</v>
      </c>
    </row>
    <row r="70" spans="4:35" s="1" customFormat="1">
      <c r="D70" s="178"/>
      <c r="E70" s="189"/>
      <c r="F70" s="52" t="s">
        <v>163</v>
      </c>
      <c r="G70" s="53">
        <v>0.8</v>
      </c>
      <c r="H70" s="187"/>
      <c r="I70" s="38">
        <f>'07 A1-BAU-80'!K56</f>
        <v>0</v>
      </c>
      <c r="J70" s="38">
        <f>'07 A1-BAU-80'!L56</f>
        <v>431.39366719065816</v>
      </c>
      <c r="K70" s="38">
        <f>'07 A1-BAU-80'!M56</f>
        <v>1592.9818100157204</v>
      </c>
      <c r="L70" s="38">
        <f>'07 A1-BAU-80'!N56</f>
        <v>3723.8050752301833</v>
      </c>
      <c r="M70" s="38">
        <f>'07 A1-BAU-80'!O56</f>
        <v>7016.216483269709</v>
      </c>
      <c r="N70" s="38">
        <f>'07 A1-BAU-80'!P56</f>
        <v>11625.21895351449</v>
      </c>
      <c r="O70" s="38">
        <f>'07 A1-BAU-80'!Q56</f>
        <v>17677.802829553118</v>
      </c>
      <c r="P70" s="38">
        <f>'07 A1-BAU-80'!R56</f>
        <v>25276.680889288131</v>
      </c>
      <c r="Q70" s="38">
        <f>'07 A1-BAU-80'!S56</f>
        <v>34505.890860094332</v>
      </c>
      <c r="R70" s="38">
        <f>'07 A1-BAU-80'!T56</f>
        <v>45434.530428924336</v>
      </c>
      <c r="S70" s="38">
        <f>'07 A1-BAU-80'!U56</f>
        <v>58118.624747361348</v>
      </c>
      <c r="T70" s="38">
        <f>'07 A1-BAU-80'!V56</f>
        <v>72604.861441724701</v>
      </c>
      <c r="U70" s="38">
        <f>'07 A1-BAU-80'!W56</f>
        <v>88930.590613069857</v>
      </c>
      <c r="V70" s="38">
        <f>'07 A1-BAU-80'!X56</f>
        <v>107123.82483718844</v>
      </c>
      <c r="W70" s="38">
        <f>'07 A1-BAU-80'!Y56</f>
        <v>127184.56411408044</v>
      </c>
      <c r="X70" s="38">
        <f>'07 A1-BAU-80'!Z56</f>
        <v>149112.80844374583</v>
      </c>
      <c r="Y70" s="38">
        <f>'07 A1-BAU-80'!AA56</f>
        <v>172908.55782618464</v>
      </c>
      <c r="Z70" s="38">
        <f>'07 A1-BAU-80'!AB56</f>
        <v>198571.81226139687</v>
      </c>
      <c r="AA70" s="38">
        <f>'07 A1-BAU-80'!AC56</f>
        <v>226102.57174938251</v>
      </c>
      <c r="AB70" s="38">
        <f>'07 A1-BAU-80'!AD56</f>
        <v>255500.83629014157</v>
      </c>
      <c r="AC70" s="38">
        <f>'07 A1-BAU-80'!AE56</f>
        <v>286766.605883674</v>
      </c>
      <c r="AD70" s="38">
        <f>'07 A1-BAU-80'!AF56</f>
        <v>319899.88052997988</v>
      </c>
      <c r="AE70" s="38">
        <f>'07 A1-BAU-80'!AG56</f>
        <v>354900.66022905917</v>
      </c>
      <c r="AF70" s="38">
        <f>'07 A1-BAU-80'!AH56</f>
        <v>391768.94498091185</v>
      </c>
      <c r="AG70" s="38">
        <f>'07 A1-BAU-80'!AI56</f>
        <v>430504.73478553793</v>
      </c>
      <c r="AH70" s="38">
        <f>'07 A1-BAU-80'!AJ56</f>
        <v>471108.02964293747</v>
      </c>
    </row>
    <row r="71" spans="4:35" s="1" customFormat="1">
      <c r="D71" s="178"/>
      <c r="E71" s="190"/>
      <c r="F71" s="50" t="s">
        <v>164</v>
      </c>
      <c r="G71" s="51">
        <v>1</v>
      </c>
      <c r="H71" s="187"/>
      <c r="I71" s="38">
        <f>'08 A1-BAU-100'!K56</f>
        <v>0</v>
      </c>
      <c r="J71" s="38">
        <f>'08 A1-BAU-100'!L56</f>
        <v>539.24208398832263</v>
      </c>
      <c r="K71" s="38">
        <f>'08 A1-BAU-100'!M56</f>
        <v>1991.2272625196501</v>
      </c>
      <c r="L71" s="38">
        <f>'08 A1-BAU-100'!N56</f>
        <v>4654.7563440377289</v>
      </c>
      <c r="M71" s="38">
        <f>'08 A1-BAU-100'!O56</f>
        <v>8770.2706040871344</v>
      </c>
      <c r="N71" s="38">
        <f>'08 A1-BAU-100'!P56</f>
        <v>14531.52369189311</v>
      </c>
      <c r="O71" s="38">
        <f>'08 A1-BAU-100'!Q56</f>
        <v>22097.253536941396</v>
      </c>
      <c r="P71" s="38">
        <f>'08 A1-BAU-100'!R56</f>
        <v>31595.851111610162</v>
      </c>
      <c r="Q71" s="38">
        <f>'08 A1-BAU-100'!S56</f>
        <v>43132.36357511791</v>
      </c>
      <c r="R71" s="38">
        <f>'08 A1-BAU-100'!T56</f>
        <v>56793.16303615542</v>
      </c>
      <c r="S71" s="38">
        <f>'08 A1-BAU-100'!U56</f>
        <v>72648.280934201684</v>
      </c>
      <c r="T71" s="38">
        <f>'08 A1-BAU-100'!V56</f>
        <v>90756.076802155876</v>
      </c>
      <c r="U71" s="38">
        <f>'08 A1-BAU-100'!W56</f>
        <v>111163.23826633734</v>
      </c>
      <c r="V71" s="38">
        <f>'08 A1-BAU-100'!X56</f>
        <v>133904.78104648556</v>
      </c>
      <c r="W71" s="38">
        <f>'08 A1-BAU-100'!Y56</f>
        <v>158980.70514260055</v>
      </c>
      <c r="X71" s="38">
        <f>'08 A1-BAU-100'!Z56</f>
        <v>186391.01055468229</v>
      </c>
      <c r="Y71" s="38">
        <f>'08 A1-BAU-100'!AA56</f>
        <v>216135.69728273081</v>
      </c>
      <c r="Z71" s="38">
        <f>'08 A1-BAU-100'!AB56</f>
        <v>248214.7653267461</v>
      </c>
      <c r="AA71" s="38">
        <f>'08 A1-BAU-100'!AC56</f>
        <v>282628.21468672814</v>
      </c>
      <c r="AB71" s="38">
        <f>'08 A1-BAU-100'!AD56</f>
        <v>319376.04536267696</v>
      </c>
      <c r="AC71" s="38">
        <f>'08 A1-BAU-100'!AE56</f>
        <v>358458.25735459256</v>
      </c>
      <c r="AD71" s="38">
        <f>'08 A1-BAU-100'!AF56</f>
        <v>399874.85066247487</v>
      </c>
      <c r="AE71" s="38">
        <f>'08 A1-BAU-100'!AG56</f>
        <v>443625.82528632396</v>
      </c>
      <c r="AF71" s="38">
        <f>'08 A1-BAU-100'!AH56</f>
        <v>489711.18122613983</v>
      </c>
      <c r="AG71" s="38">
        <f>'08 A1-BAU-100'!AI56</f>
        <v>538130.91848192248</v>
      </c>
      <c r="AH71" s="38">
        <f>'08 A1-BAU-100'!AJ56</f>
        <v>588885.0370536719</v>
      </c>
    </row>
    <row r="72" spans="4:35" s="1" customFormat="1" ht="22">
      <c r="D72" s="178"/>
      <c r="E72" s="191" t="s">
        <v>4</v>
      </c>
      <c r="F72" s="47" t="s">
        <v>159</v>
      </c>
      <c r="G72" s="47"/>
      <c r="H72" s="48" t="s">
        <v>160</v>
      </c>
      <c r="I72" s="49">
        <f>'09 A1-MAX-42'!K87</f>
        <v>4426.2295081967213</v>
      </c>
      <c r="J72" s="49">
        <f>'09 A1-MAX-42'!L87</f>
        <v>13278.688524590165</v>
      </c>
      <c r="K72" s="49">
        <f>'09 A1-MAX-42'!M87</f>
        <v>26557.37704918033</v>
      </c>
      <c r="L72" s="49">
        <f>'09 A1-MAX-42'!N87</f>
        <v>44262.295081967211</v>
      </c>
      <c r="M72" s="49">
        <f>'09 A1-MAX-42'!O87</f>
        <v>66393.442622950824</v>
      </c>
      <c r="N72" s="49">
        <f>'09 A1-MAX-42'!P87</f>
        <v>92950.819672131154</v>
      </c>
      <c r="O72" s="49">
        <f>'09 A1-MAX-42'!Q87</f>
        <v>123934.4262295082</v>
      </c>
      <c r="P72" s="49">
        <f>'09 A1-MAX-42'!R87</f>
        <v>159277.86885245901</v>
      </c>
      <c r="Q72" s="49">
        <f>'09 A1-MAX-42'!S87</f>
        <v>198892.62295081967</v>
      </c>
      <c r="R72" s="49">
        <f>'09 A1-MAX-42'!T87</f>
        <v>242623.7704918033</v>
      </c>
      <c r="S72" s="49">
        <f>'09 A1-MAX-42'!U87</f>
        <v>290316.39344262297</v>
      </c>
      <c r="T72" s="49">
        <f>'09 A1-MAX-42'!V87</f>
        <v>341815.57377049181</v>
      </c>
      <c r="U72" s="49">
        <f>'09 A1-MAX-42'!W87</f>
        <v>396966.39344262297</v>
      </c>
      <c r="V72" s="49">
        <f>'09 A1-MAX-42'!X87</f>
        <v>455613.93442622956</v>
      </c>
      <c r="W72" s="49">
        <f>'09 A1-MAX-42'!Y87</f>
        <v>517603.27868852468</v>
      </c>
      <c r="X72" s="49">
        <f>'09 A1-MAX-42'!Z87</f>
        <v>582779.50819672144</v>
      </c>
      <c r="Y72" s="49">
        <f>'09 A1-MAX-42'!AA87</f>
        <v>650987.70491803298</v>
      </c>
      <c r="Z72" s="49">
        <f>'09 A1-MAX-42'!AB87</f>
        <v>722072.95081967232</v>
      </c>
      <c r="AA72" s="49">
        <f>'09 A1-MAX-42'!AC87</f>
        <v>795880.32786885265</v>
      </c>
      <c r="AB72" s="49">
        <f>'09 A1-MAX-42'!AD87</f>
        <v>872254.91803278704</v>
      </c>
      <c r="AC72" s="49">
        <f>'09 A1-MAX-42'!AE87</f>
        <v>951041.80327868869</v>
      </c>
      <c r="AD72" s="49">
        <f>'09 A1-MAX-42'!AF87</f>
        <v>1032086.0655737707</v>
      </c>
      <c r="AE72" s="49">
        <f>'09 A1-MAX-42'!AG87</f>
        <v>1115232.7868852462</v>
      </c>
      <c r="AF72" s="49">
        <f>'09 A1-MAX-42'!AH87</f>
        <v>1200327.0491803281</v>
      </c>
      <c r="AG72" s="49">
        <f>'09 A1-MAX-42'!AI87</f>
        <v>1287213.9344262297</v>
      </c>
      <c r="AH72" s="49">
        <f>'09 A1-MAX-42'!AJ87</f>
        <v>1375738.524590164</v>
      </c>
    </row>
    <row r="73" spans="4:35" s="1" customFormat="1">
      <c r="D73" s="178"/>
      <c r="E73" s="192"/>
      <c r="F73" s="56" t="s">
        <v>161</v>
      </c>
      <c r="G73" s="56">
        <v>0.41899999999999998</v>
      </c>
      <c r="H73" s="186" t="s">
        <v>116</v>
      </c>
      <c r="I73" s="38">
        <f>'09 A1-MAX-42'!K56</f>
        <v>0</v>
      </c>
      <c r="J73" s="38">
        <f>'09 A1-MAX-42'!L56</f>
        <v>1029.4621603413427</v>
      </c>
      <c r="K73" s="38">
        <f>'09 A1-MAX-42'!M56</f>
        <v>3801.4338648102394</v>
      </c>
      <c r="L73" s="38">
        <f>'09 A1-MAX-42'!N56</f>
        <v>8886.3530204356593</v>
      </c>
      <c r="M73" s="38">
        <f>'09 A1-MAX-42'!O56</f>
        <v>16743.243880529975</v>
      </c>
      <c r="N73" s="38">
        <f>'09 A1-MAX-42'!P56</f>
        <v>27741.999775432287</v>
      </c>
      <c r="O73" s="38">
        <f>'09 A1-MAX-42'!Q56</f>
        <v>42185.665843251729</v>
      </c>
      <c r="P73" s="38">
        <f>'09 A1-MAX-42'!R56</f>
        <v>60319.352122164819</v>
      </c>
      <c r="Q73" s="38">
        <f>'09 A1-MAX-42'!S56</f>
        <v>82343.603188861423</v>
      </c>
      <c r="R73" s="38">
        <f>'09 A1-MAX-42'!T56</f>
        <v>108423.31125084212</v>
      </c>
      <c r="S73" s="38">
        <f>'09 A1-MAX-42'!U56</f>
        <v>138692.17269256679</v>
      </c>
      <c r="T73" s="38">
        <f>'09 A1-MAX-42'!V56</f>
        <v>173261.60116775206</v>
      </c>
      <c r="U73" s="38">
        <f>'09 A1-MAX-42'!W56</f>
        <v>212220.72759937117</v>
      </c>
      <c r="V73" s="38">
        <f>'09 A1-MAX-42'!X56</f>
        <v>255636.4001796541</v>
      </c>
      <c r="W73" s="38">
        <f>'09 A1-MAX-42'!Y56</f>
        <v>303508.61890860088</v>
      </c>
      <c r="X73" s="38">
        <f>'09 A1-MAX-42'!Z56</f>
        <v>355837.38378621149</v>
      </c>
      <c r="Y73" s="38">
        <f>'09 A1-MAX-42'!AA56</f>
        <v>412622.69481248589</v>
      </c>
      <c r="Z73" s="38">
        <f>'09 A1-MAX-42'!AB56</f>
        <v>473864.55198742414</v>
      </c>
      <c r="AA73" s="38">
        <f>'09 A1-MAX-42'!AC56</f>
        <v>539562.95531102619</v>
      </c>
      <c r="AB73" s="38">
        <f>'09 A1-MAX-42'!AD56</f>
        <v>609717.90478329209</v>
      </c>
      <c r="AC73" s="38">
        <f>'09 A1-MAX-42'!AE56</f>
        <v>684329.40040422184</v>
      </c>
      <c r="AD73" s="38">
        <f>'09 A1-MAX-42'!AF56</f>
        <v>763397.44217381533</v>
      </c>
      <c r="AE73" s="38">
        <f>'09 A1-MAX-42'!AG56</f>
        <v>846922.03009207267</v>
      </c>
      <c r="AF73" s="38">
        <f>'09 A1-MAX-42'!AH56</f>
        <v>934903.16415899387</v>
      </c>
      <c r="AG73" s="38">
        <f>'09 A1-MAX-42'!AI56</f>
        <v>1027340.8443745789</v>
      </c>
      <c r="AH73" s="38">
        <f>'09 A1-MAX-42'!AJ56</f>
        <v>1124235.0707388278</v>
      </c>
    </row>
    <row r="74" spans="4:35" s="1" customFormat="1">
      <c r="D74" s="178"/>
      <c r="E74" s="192"/>
      <c r="F74" s="54" t="s">
        <v>162</v>
      </c>
      <c r="G74" s="55">
        <v>0.6</v>
      </c>
      <c r="H74" s="187"/>
      <c r="I74" s="38">
        <f>'10 A1-MAX-60'!K56</f>
        <v>0</v>
      </c>
      <c r="J74" s="38">
        <f>'10 A1-MAX-60'!L56</f>
        <v>1470.6602290590613</v>
      </c>
      <c r="K74" s="38">
        <f>'10 A1-MAX-60'!M56</f>
        <v>5430.6198068717713</v>
      </c>
      <c r="L74" s="38">
        <f>'10 A1-MAX-60'!N56</f>
        <v>12694.790029193802</v>
      </c>
      <c r="M74" s="38">
        <f>'10 A1-MAX-60'!O56</f>
        <v>23918.919829328544</v>
      </c>
      <c r="N74" s="38">
        <f>'10 A1-MAX-60'!P56</f>
        <v>39631.428250617566</v>
      </c>
      <c r="O74" s="38">
        <f>'10 A1-MAX-60'!Q56</f>
        <v>60265.236918931056</v>
      </c>
      <c r="P74" s="38">
        <f>'10 A1-MAX-60'!R56</f>
        <v>86170.503031664033</v>
      </c>
      <c r="Q74" s="38">
        <f>'10 A1-MAX-60'!S56</f>
        <v>117633.71884123061</v>
      </c>
      <c r="R74" s="38">
        <f>'10 A1-MAX-60'!T56</f>
        <v>154890.44464406016</v>
      </c>
      <c r="S74" s="38">
        <f>'10 A1-MAX-60'!U56</f>
        <v>198131.67527509542</v>
      </c>
      <c r="T74" s="38">
        <f>'10 A1-MAX-60'!V56</f>
        <v>247516.57309678866</v>
      </c>
      <c r="U74" s="38">
        <f>'10 A1-MAX-60'!W56</f>
        <v>303172.46799910173</v>
      </c>
      <c r="V74" s="38">
        <f>'10 A1-MAX-60'!X56</f>
        <v>365194.85739950597</v>
      </c>
      <c r="W74" s="38">
        <f>'10 A1-MAX-60'!Y56</f>
        <v>433583.74129800138</v>
      </c>
      <c r="X74" s="38">
        <f>'10 A1-MAX-60'!Z56</f>
        <v>508339.11969458795</v>
      </c>
      <c r="Y74" s="38">
        <f>'10 A1-MAX-60'!AA56</f>
        <v>589460.99258926569</v>
      </c>
      <c r="Z74" s="38">
        <f>'10 A1-MAX-60'!AB56</f>
        <v>676949.35998203466</v>
      </c>
      <c r="AA74" s="38">
        <f>'10 A1-MAX-60'!AC56</f>
        <v>770804.22187289479</v>
      </c>
      <c r="AB74" s="38">
        <f>'10 A1-MAX-60'!AD56</f>
        <v>871025.57826184609</v>
      </c>
      <c r="AC74" s="38">
        <f>'10 A1-MAX-60'!AE56</f>
        <v>977613.42914888856</v>
      </c>
      <c r="AD74" s="38">
        <f>'10 A1-MAX-60'!AF56</f>
        <v>1090567.7745340222</v>
      </c>
      <c r="AE74" s="38">
        <f>'10 A1-MAX-60'!AG56</f>
        <v>1209888.614417247</v>
      </c>
      <c r="AF74" s="38">
        <f>'10 A1-MAX-60'!AH56</f>
        <v>1335575.9487985629</v>
      </c>
      <c r="AG74" s="38">
        <f>'10 A1-MAX-60'!AI56</f>
        <v>1467629.77767797</v>
      </c>
      <c r="AH74" s="38">
        <f>'10 A1-MAX-60'!AJ56</f>
        <v>1606050.1010554682</v>
      </c>
    </row>
    <row r="75" spans="4:35" s="1" customFormat="1">
      <c r="D75" s="178"/>
      <c r="E75" s="192"/>
      <c r="F75" s="52" t="s">
        <v>163</v>
      </c>
      <c r="G75" s="53">
        <v>0.8</v>
      </c>
      <c r="H75" s="187"/>
      <c r="I75" s="38">
        <f>'11 A1-MAX-80 '!K56</f>
        <v>0</v>
      </c>
      <c r="J75" s="38">
        <f>'11 A1-MAX-80 '!L56</f>
        <v>1960.8803054120817</v>
      </c>
      <c r="K75" s="38">
        <f>'11 A1-MAX-80 '!M56</f>
        <v>7240.8264091623623</v>
      </c>
      <c r="L75" s="38">
        <f>'11 A1-MAX-80 '!N56</f>
        <v>16926.386705591736</v>
      </c>
      <c r="M75" s="38">
        <f>'11 A1-MAX-80 '!O56</f>
        <v>31891.893105771389</v>
      </c>
      <c r="N75" s="38">
        <f>'11 A1-MAX-80 '!P56</f>
        <v>52841.904334156745</v>
      </c>
      <c r="O75" s="38">
        <f>'11 A1-MAX-80 '!Q56</f>
        <v>80353.649225241403</v>
      </c>
      <c r="P75" s="38">
        <f>'11 A1-MAX-80 '!R56</f>
        <v>114894.00404221872</v>
      </c>
      <c r="Q75" s="38">
        <f>'11 A1-MAX-80 '!S56</f>
        <v>156844.95845497417</v>
      </c>
      <c r="R75" s="38">
        <f>'11 A1-MAX-80 '!T56</f>
        <v>206520.59285874691</v>
      </c>
      <c r="S75" s="38">
        <f>'11 A1-MAX-80 '!U56</f>
        <v>264175.5670334606</v>
      </c>
      <c r="T75" s="38">
        <f>'11 A1-MAX-80 '!V56</f>
        <v>330022.0974623849</v>
      </c>
      <c r="U75" s="38">
        <f>'11 A1-MAX-80 '!W56</f>
        <v>404229.95733213564</v>
      </c>
      <c r="V75" s="38">
        <f>'11 A1-MAX-80 '!X56</f>
        <v>486926.47653267463</v>
      </c>
      <c r="W75" s="38">
        <f>'11 A1-MAX-80 '!Y56</f>
        <v>578111.6550640018</v>
      </c>
      <c r="X75" s="38">
        <f>'11 A1-MAX-80 '!Z56</f>
        <v>677785.49292611727</v>
      </c>
      <c r="Y75" s="38">
        <f>'11 A1-MAX-80 '!AA56</f>
        <v>785947.99011902092</v>
      </c>
      <c r="Z75" s="38">
        <f>'11 A1-MAX-80 '!AB56</f>
        <v>902599.14664271276</v>
      </c>
      <c r="AA75" s="38">
        <f>'11 A1-MAX-80 '!AC56</f>
        <v>1027738.9624971929</v>
      </c>
      <c r="AB75" s="38">
        <f>'11 A1-MAX-80 '!AD56</f>
        <v>1161367.4376824612</v>
      </c>
      <c r="AC75" s="38">
        <f>'11 A1-MAX-80 '!AE56</f>
        <v>1303484.5721985179</v>
      </c>
      <c r="AD75" s="38">
        <f>'11 A1-MAX-80 '!AF56</f>
        <v>1454090.3660453628</v>
      </c>
      <c r="AE75" s="38">
        <f>'11 A1-MAX-80 '!AG56</f>
        <v>1613184.8192229958</v>
      </c>
      <c r="AF75" s="38">
        <f>'11 A1-MAX-80 '!AH56</f>
        <v>1780767.9317314171</v>
      </c>
      <c r="AG75" s="38">
        <f>'11 A1-MAX-80 '!AI56</f>
        <v>1956839.7035706267</v>
      </c>
      <c r="AH75" s="38">
        <f>'11 A1-MAX-80 '!AJ56</f>
        <v>2141400.1347406246</v>
      </c>
    </row>
    <row r="76" spans="4:35" s="1" customFormat="1">
      <c r="D76" s="179"/>
      <c r="E76" s="193"/>
      <c r="F76" s="50" t="s">
        <v>164</v>
      </c>
      <c r="G76" s="51">
        <v>1</v>
      </c>
      <c r="H76" s="187"/>
      <c r="I76" s="38">
        <f>'12 A1-MAX-100'!K56</f>
        <v>0</v>
      </c>
      <c r="J76" s="38">
        <f>'12 A1-MAX-100'!L56</f>
        <v>2451.1003817651022</v>
      </c>
      <c r="K76" s="38">
        <f>'12 A1-MAX-100'!M56</f>
        <v>9051.0330114529515</v>
      </c>
      <c r="L76" s="38">
        <f>'12 A1-MAX-100'!N56</f>
        <v>21157.983381989667</v>
      </c>
      <c r="M76" s="38">
        <f>'12 A1-MAX-100'!O56</f>
        <v>39864.866382214233</v>
      </c>
      <c r="N76" s="38">
        <f>'12 A1-MAX-100'!P56</f>
        <v>66052.380417695924</v>
      </c>
      <c r="O76" s="38">
        <f>'12 A1-MAX-100'!Q56</f>
        <v>100442.06153155174</v>
      </c>
      <c r="P76" s="38">
        <f>'12 A1-MAX-100'!R56</f>
        <v>143617.50505277337</v>
      </c>
      <c r="Q76" s="38">
        <f>'12 A1-MAX-100'!S56</f>
        <v>196056.19806871767</v>
      </c>
      <c r="R76" s="38">
        <f>'12 A1-MAX-100'!T56</f>
        <v>258150.7410734336</v>
      </c>
      <c r="S76" s="38">
        <f>'12 A1-MAX-100'!U56</f>
        <v>330219.45879182569</v>
      </c>
      <c r="T76" s="38">
        <f>'12 A1-MAX-100'!V56</f>
        <v>412527.62182798109</v>
      </c>
      <c r="U76" s="38">
        <f>'12 A1-MAX-100'!W56</f>
        <v>505287.4466651695</v>
      </c>
      <c r="V76" s="38">
        <f>'12 A1-MAX-100'!X56</f>
        <v>608658.09566584323</v>
      </c>
      <c r="W76" s="38">
        <f>'12 A1-MAX-100'!Y56</f>
        <v>722639.56883000222</v>
      </c>
      <c r="X76" s="38">
        <f>'12 A1-MAX-100'!Z56</f>
        <v>847231.86615764652</v>
      </c>
      <c r="Y76" s="38">
        <f>'12 A1-MAX-100'!AA56</f>
        <v>982434.98764877603</v>
      </c>
      <c r="Z76" s="38">
        <f>'12 A1-MAX-100'!AB56</f>
        <v>1128248.9333033909</v>
      </c>
      <c r="AA76" s="38">
        <f>'12 A1-MAX-100'!AC56</f>
        <v>1284673.703121491</v>
      </c>
      <c r="AB76" s="38">
        <f>'12 A1-MAX-100'!AD56</f>
        <v>1451709.2971030765</v>
      </c>
      <c r="AC76" s="38">
        <f>'12 A1-MAX-100'!AE56</f>
        <v>1629355.7152481473</v>
      </c>
      <c r="AD76" s="38">
        <f>'12 A1-MAX-100'!AF56</f>
        <v>1817612.9575567034</v>
      </c>
      <c r="AE76" s="38">
        <f>'12 A1-MAX-100'!AG56</f>
        <v>2016481.0240287445</v>
      </c>
      <c r="AF76" s="38">
        <f>'12 A1-MAX-100'!AH56</f>
        <v>2225959.9146642713</v>
      </c>
      <c r="AG76" s="38">
        <f>'12 A1-MAX-100'!AI56</f>
        <v>2446049.6294632833</v>
      </c>
      <c r="AH76" s="38">
        <f>'12 A1-MAX-100'!AJ56</f>
        <v>2676750.1684257807</v>
      </c>
    </row>
    <row r="77" spans="4:35" s="1" customFormat="1">
      <c r="H77" s="35"/>
    </row>
    <row r="78" spans="4:35" s="1" customFormat="1" ht="22">
      <c r="D78" s="177" t="s">
        <v>165</v>
      </c>
      <c r="E78" s="194" t="s">
        <v>158</v>
      </c>
      <c r="F78" s="47" t="s">
        <v>159</v>
      </c>
      <c r="G78" s="47"/>
      <c r="H78" s="48" t="s">
        <v>160</v>
      </c>
      <c r="I78" s="49">
        <f>'13 A2-BAU-42'!K87</f>
        <v>194.75409836065575</v>
      </c>
      <c r="J78" s="49">
        <f>'13 A2-BAU-42'!L87</f>
        <v>584.2622950819673</v>
      </c>
      <c r="K78" s="49">
        <f>'13 A2-BAU-42'!M87</f>
        <v>1168.5245901639346</v>
      </c>
      <c r="L78" s="49">
        <f>'13 A2-BAU-42'!N87</f>
        <v>1947.5409836065576</v>
      </c>
      <c r="M78" s="49">
        <f>'13 A2-BAU-42'!O87</f>
        <v>2921.311475409836</v>
      </c>
      <c r="N78" s="49">
        <f>'13 A2-BAU-42'!P87</f>
        <v>4089.8360655737706</v>
      </c>
      <c r="O78" s="49">
        <f>'13 A2-BAU-42'!Q87</f>
        <v>5453.1147540983602</v>
      </c>
      <c r="P78" s="49">
        <f>'13 A2-BAU-42'!R87</f>
        <v>7008.2262295081964</v>
      </c>
      <c r="Q78" s="49">
        <f>'13 A2-BAU-42'!S87</f>
        <v>8751.2754098360656</v>
      </c>
      <c r="R78" s="49">
        <f>'13 A2-BAU-42'!T87</f>
        <v>10675.445901639345</v>
      </c>
      <c r="S78" s="49">
        <f>'13 A2-BAU-42'!U87</f>
        <v>12773.921311475409</v>
      </c>
      <c r="T78" s="49">
        <f>'13 A2-BAU-42'!V87</f>
        <v>15039.885245901638</v>
      </c>
      <c r="U78" s="49">
        <f>'13 A2-BAU-42'!W87</f>
        <v>17466.521311475408</v>
      </c>
      <c r="V78" s="49">
        <f>'13 A2-BAU-42'!X87</f>
        <v>20047.013114754096</v>
      </c>
      <c r="W78" s="49">
        <f>'13 A2-BAU-42'!Y87</f>
        <v>22774.54426229508</v>
      </c>
      <c r="X78" s="49">
        <f>'13 A2-BAU-42'!Z87</f>
        <v>25642.298360655735</v>
      </c>
      <c r="Y78" s="49">
        <f>'13 A2-BAU-42'!AA87</f>
        <v>28643.459016393441</v>
      </c>
      <c r="Z78" s="49">
        <f>'13 A2-BAU-42'!AB87</f>
        <v>31771.209836065573</v>
      </c>
      <c r="AA78" s="49">
        <f>'13 A2-BAU-42'!AC87</f>
        <v>35018.734426229508</v>
      </c>
      <c r="AB78" s="49">
        <f>'13 A2-BAU-42'!AD87</f>
        <v>38379.216393442621</v>
      </c>
      <c r="AC78" s="49">
        <f>'13 A2-BAU-42'!AE87</f>
        <v>41845.839344262291</v>
      </c>
      <c r="AD78" s="49">
        <f>'13 A2-BAU-42'!AF87</f>
        <v>45411.7868852459</v>
      </c>
      <c r="AE78" s="49">
        <f>'13 A2-BAU-42'!AG87</f>
        <v>49070.24262295082</v>
      </c>
      <c r="AF78" s="49">
        <f>'13 A2-BAU-42'!AH87</f>
        <v>52814.390163934426</v>
      </c>
      <c r="AG78" s="49">
        <f>'13 A2-BAU-42'!AI87</f>
        <v>56637.413114754097</v>
      </c>
      <c r="AH78" s="49">
        <f>'13 A2-BAU-42'!AJ87</f>
        <v>60532.495081967216</v>
      </c>
    </row>
    <row r="79" spans="4:35" s="1" customFormat="1">
      <c r="D79" s="178"/>
      <c r="E79" s="195"/>
      <c r="F79" s="56" t="s">
        <v>161</v>
      </c>
      <c r="G79" s="56">
        <v>0.41899999999999998</v>
      </c>
      <c r="H79" s="186" t="s">
        <v>116</v>
      </c>
      <c r="I79" s="38">
        <f>'13 A2-BAU-42'!K56</f>
        <v>0</v>
      </c>
      <c r="J79" s="38">
        <f>'13 A2-BAU-42'!L56</f>
        <v>45.2963350550191</v>
      </c>
      <c r="K79" s="38">
        <f>'13 A2-BAU-42'!M56</f>
        <v>167.26309005165061</v>
      </c>
      <c r="L79" s="38">
        <f>'13 A2-BAU-42'!N56</f>
        <v>390.99953289916914</v>
      </c>
      <c r="M79" s="38">
        <f>'13 A2-BAU-42'!O56</f>
        <v>736.70273074331919</v>
      </c>
      <c r="N79" s="38">
        <f>'13 A2-BAU-42'!P56</f>
        <v>1220.647990119021</v>
      </c>
      <c r="O79" s="38">
        <f>'13 A2-BAU-42'!Q56</f>
        <v>1856.1692971030766</v>
      </c>
      <c r="P79" s="38">
        <f>'13 A2-BAU-42'!R56</f>
        <v>2654.0514933752529</v>
      </c>
      <c r="Q79" s="38">
        <f>'13 A2-BAU-42'!S56</f>
        <v>3623.1185403099039</v>
      </c>
      <c r="R79" s="38">
        <f>'13 A2-BAU-42'!T56</f>
        <v>4770.6256950370544</v>
      </c>
      <c r="S79" s="38">
        <f>'13 A2-BAU-42'!U56</f>
        <v>6102.4555984729413</v>
      </c>
      <c r="T79" s="38">
        <f>'13 A2-BAU-42'!V56</f>
        <v>7623.5104513810938</v>
      </c>
      <c r="U79" s="38">
        <f>'13 A2-BAU-42'!W56</f>
        <v>9337.7120143723369</v>
      </c>
      <c r="V79" s="38">
        <f>'13 A2-BAU-42'!X56</f>
        <v>11248.001607904787</v>
      </c>
      <c r="W79" s="38">
        <f>'13 A2-BAU-42'!Y56</f>
        <v>13354.379231978446</v>
      </c>
      <c r="X79" s="38">
        <f>'13 A2-BAU-42'!Z56</f>
        <v>15656.844886593313</v>
      </c>
      <c r="Y79" s="38">
        <f>'13 A2-BAU-42'!AA56</f>
        <v>18155.398571749389</v>
      </c>
      <c r="Z79" s="38">
        <f>'13 A2-BAU-42'!AB56</f>
        <v>20850.040287446671</v>
      </c>
      <c r="AA79" s="38">
        <f>'13 A2-BAU-42'!AC56</f>
        <v>23740.770033685163</v>
      </c>
      <c r="AB79" s="38">
        <f>'13 A2-BAU-42'!AD56</f>
        <v>26827.587810464862</v>
      </c>
      <c r="AC79" s="38">
        <f>'13 A2-BAU-42'!AE56</f>
        <v>30110.493617785767</v>
      </c>
      <c r="AD79" s="38">
        <f>'13 A2-BAU-42'!AF56</f>
        <v>33589.487455647883</v>
      </c>
      <c r="AE79" s="38">
        <f>'13 A2-BAU-42'!AG56</f>
        <v>37264.569324051205</v>
      </c>
      <c r="AF79" s="38">
        <f>'13 A2-BAU-42'!AH56</f>
        <v>41135.739222995733</v>
      </c>
      <c r="AG79" s="38">
        <f>'13 A2-BAU-42'!AI56</f>
        <v>45202.997152481475</v>
      </c>
      <c r="AH79" s="38">
        <f>'13 A2-BAU-42'!AJ56</f>
        <v>49466.343112508424</v>
      </c>
    </row>
    <row r="80" spans="4:35" s="1" customFormat="1">
      <c r="D80" s="178"/>
      <c r="E80" s="195"/>
      <c r="F80" s="54" t="s">
        <v>162</v>
      </c>
      <c r="G80" s="55">
        <v>0.6</v>
      </c>
      <c r="H80" s="187"/>
      <c r="I80" s="38">
        <f>'14 A2-BAU-60'!K56</f>
        <v>0</v>
      </c>
      <c r="J80" s="38">
        <f>'14 A2-BAU-60'!L56</f>
        <v>64.709050078598708</v>
      </c>
      <c r="K80" s="38">
        <f>'14 A2-BAU-60'!M56</f>
        <v>238.94727150235798</v>
      </c>
      <c r="L80" s="38">
        <f>'14 A2-BAU-60'!N56</f>
        <v>558.57076128452741</v>
      </c>
      <c r="M80" s="38">
        <f>'14 A2-BAU-60'!O56</f>
        <v>1052.4324724904561</v>
      </c>
      <c r="N80" s="38">
        <f>'14 A2-BAU-60'!P56</f>
        <v>1743.7828430271729</v>
      </c>
      <c r="O80" s="38">
        <f>'14 A2-BAU-60'!Q56</f>
        <v>2651.6704244329667</v>
      </c>
      <c r="P80" s="38">
        <f>'14 A2-BAU-60'!R56</f>
        <v>3791.5021333932182</v>
      </c>
      <c r="Q80" s="38">
        <f>'14 A2-BAU-60'!S56</f>
        <v>5175.883629014148</v>
      </c>
      <c r="R80" s="38">
        <f>'14 A2-BAU-60'!T56</f>
        <v>6815.1795643386486</v>
      </c>
      <c r="S80" s="38">
        <f>'14 A2-BAU-60'!U56</f>
        <v>8717.7937121041996</v>
      </c>
      <c r="T80" s="38">
        <f>'14 A2-BAU-60'!V56</f>
        <v>10890.729216258704</v>
      </c>
      <c r="U80" s="38">
        <f>'14 A2-BAU-60'!W56</f>
        <v>13339.588591960477</v>
      </c>
      <c r="V80" s="38">
        <f>'14 A2-BAU-60'!X56</f>
        <v>16068.573725578262</v>
      </c>
      <c r="W80" s="38">
        <f>'14 A2-BAU-60'!Y56</f>
        <v>19077.68461711206</v>
      </c>
      <c r="X80" s="38">
        <f>'14 A2-BAU-60'!Z56</f>
        <v>22366.921266561869</v>
      </c>
      <c r="Y80" s="38">
        <f>'14 A2-BAU-60'!AA56</f>
        <v>25936.28367392769</v>
      </c>
      <c r="Z80" s="38">
        <f>'14 A2-BAU-60'!AB56</f>
        <v>29785.771839209523</v>
      </c>
      <c r="AA80" s="38">
        <f>'14 A2-BAU-60'!AC56</f>
        <v>33915.385762407372</v>
      </c>
      <c r="AB80" s="38">
        <f>'14 A2-BAU-60'!AD56</f>
        <v>38325.125443521232</v>
      </c>
      <c r="AC80" s="38">
        <f>'14 A2-BAU-60'!AE56</f>
        <v>43014.990882551101</v>
      </c>
      <c r="AD80" s="38">
        <f>'14 A2-BAU-60'!AF56</f>
        <v>47984.982079496986</v>
      </c>
      <c r="AE80" s="38">
        <f>'14 A2-BAU-60'!AG56</f>
        <v>53235.099034358878</v>
      </c>
      <c r="AF80" s="38">
        <f>'14 A2-BAU-60'!AH56</f>
        <v>58765.341747136787</v>
      </c>
      <c r="AG80" s="38">
        <f>'14 A2-BAU-60'!AI56</f>
        <v>64575.710217830703</v>
      </c>
      <c r="AH80" s="38">
        <f>'14 A2-BAU-60'!AJ56</f>
        <v>70666.204446440635</v>
      </c>
    </row>
    <row r="81" spans="4:34" s="1" customFormat="1">
      <c r="D81" s="178"/>
      <c r="E81" s="195"/>
      <c r="F81" s="52" t="s">
        <v>163</v>
      </c>
      <c r="G81" s="53">
        <v>0.8</v>
      </c>
      <c r="H81" s="187"/>
      <c r="I81" s="38">
        <f>'15 A2-BAU-80'!K56</f>
        <v>0</v>
      </c>
      <c r="J81" s="38">
        <f>'15 A2-BAU-80'!L56</f>
        <v>86.27873343813161</v>
      </c>
      <c r="K81" s="38">
        <f>'15 A2-BAU-80'!M56</f>
        <v>318.59636200314401</v>
      </c>
      <c r="L81" s="38">
        <f>'15 A2-BAU-80'!N56</f>
        <v>744.76101504603662</v>
      </c>
      <c r="M81" s="38">
        <f>'15 A2-BAU-80'!O56</f>
        <v>1403.2432966539416</v>
      </c>
      <c r="N81" s="38">
        <f>'15 A2-BAU-80'!P56</f>
        <v>2325.0437907028972</v>
      </c>
      <c r="O81" s="38">
        <f>'15 A2-BAU-80'!Q56</f>
        <v>3535.5605659106232</v>
      </c>
      <c r="P81" s="38">
        <f>'15 A2-BAU-80'!R56</f>
        <v>5055.3361778576254</v>
      </c>
      <c r="Q81" s="38">
        <f>'15 A2-BAU-80'!S56</f>
        <v>6901.1781720188656</v>
      </c>
      <c r="R81" s="38">
        <f>'15 A2-BAU-80'!T56</f>
        <v>9086.9060857848654</v>
      </c>
      <c r="S81" s="38">
        <f>'15 A2-BAU-80'!U56</f>
        <v>11623.724949472267</v>
      </c>
      <c r="T81" s="38">
        <f>'15 A2-BAU-80'!V56</f>
        <v>14520.972288344938</v>
      </c>
      <c r="U81" s="38">
        <f>'15 A2-BAU-80'!W56</f>
        <v>17786.118122613971</v>
      </c>
      <c r="V81" s="38">
        <f>'15 A2-BAU-80'!X56</f>
        <v>21424.764967437684</v>
      </c>
      <c r="W81" s="38">
        <f>'15 A2-BAU-80'!Y56</f>
        <v>25436.912822816081</v>
      </c>
      <c r="X81" s="38">
        <f>'15 A2-BAU-80'!Z56</f>
        <v>29822.56168874916</v>
      </c>
      <c r="Y81" s="38">
        <f>'15 A2-BAU-80'!AA56</f>
        <v>34581.711565236925</v>
      </c>
      <c r="Z81" s="38">
        <f>'15 A2-BAU-80'!AB56</f>
        <v>39714.362452279369</v>
      </c>
      <c r="AA81" s="38">
        <f>'15 A2-BAU-80'!AC56</f>
        <v>45220.514349876496</v>
      </c>
      <c r="AB81" s="38">
        <f>'15 A2-BAU-80'!AD56</f>
        <v>51100.167258028305</v>
      </c>
      <c r="AC81" s="38">
        <f>'15 A2-BAU-80'!AE56</f>
        <v>57353.321176734797</v>
      </c>
      <c r="AD81" s="38">
        <f>'15 A2-BAU-80'!AF56</f>
        <v>63979.976105995971</v>
      </c>
      <c r="AE81" s="38">
        <f>'15 A2-BAU-80'!AG56</f>
        <v>70980.132045811828</v>
      </c>
      <c r="AF81" s="38">
        <f>'15 A2-BAU-80'!AH56</f>
        <v>78353.788996182368</v>
      </c>
      <c r="AG81" s="38">
        <f>'15 A2-BAU-80'!AI56</f>
        <v>86100.94695710759</v>
      </c>
      <c r="AH81" s="38">
        <f>'15 A2-BAU-80'!AJ56</f>
        <v>94221.605928587494</v>
      </c>
    </row>
    <row r="82" spans="4:34" s="1" customFormat="1">
      <c r="D82" s="178"/>
      <c r="E82" s="196"/>
      <c r="F82" s="50" t="s">
        <v>164</v>
      </c>
      <c r="G82" s="51">
        <v>1</v>
      </c>
      <c r="H82" s="187"/>
      <c r="I82" s="38">
        <f>'16 A2-BAU-100'!K56</f>
        <v>0</v>
      </c>
      <c r="J82" s="38">
        <f>'16 A2-BAU-100'!L56</f>
        <v>107.84841679766453</v>
      </c>
      <c r="K82" s="38">
        <f>'16 A2-BAU-100'!M56</f>
        <v>398.24545250393004</v>
      </c>
      <c r="L82" s="38">
        <f>'16 A2-BAU-100'!N56</f>
        <v>930.9512688075456</v>
      </c>
      <c r="M82" s="38">
        <f>'16 A2-BAU-100'!O56</f>
        <v>1754.0541208174268</v>
      </c>
      <c r="N82" s="38">
        <f>'16 A2-BAU-100'!P56</f>
        <v>2906.3047383786216</v>
      </c>
      <c r="O82" s="38">
        <f>'16 A2-BAU-100'!Q56</f>
        <v>4419.4507073882778</v>
      </c>
      <c r="P82" s="38">
        <f>'16 A2-BAU-100'!R56</f>
        <v>6319.1702223220309</v>
      </c>
      <c r="Q82" s="38">
        <f>'16 A2-BAU-100'!S56</f>
        <v>8626.4727150235813</v>
      </c>
      <c r="R82" s="38">
        <f>'16 A2-BAU-100'!T56</f>
        <v>11358.632607231082</v>
      </c>
      <c r="S82" s="38">
        <f>'16 A2-BAU-100'!U56</f>
        <v>14529.656186840333</v>
      </c>
      <c r="T82" s="38">
        <f>'16 A2-BAU-100'!V56</f>
        <v>18151.215360431172</v>
      </c>
      <c r="U82" s="38">
        <f>'16 A2-BAU-100'!W56</f>
        <v>22232.647653267464</v>
      </c>
      <c r="V82" s="38">
        <f>'16 A2-BAU-100'!X56</f>
        <v>26780.95620929711</v>
      </c>
      <c r="W82" s="38">
        <f>'16 A2-BAU-100'!Y56</f>
        <v>31796.141028520105</v>
      </c>
      <c r="X82" s="38">
        <f>'16 A2-BAU-100'!Z56</f>
        <v>37278.202110936458</v>
      </c>
      <c r="Y82" s="38">
        <f>'16 A2-BAU-100'!AA56</f>
        <v>43227.13945654616</v>
      </c>
      <c r="Z82" s="38">
        <f>'16 A2-BAU-100'!AB56</f>
        <v>49642.953065349211</v>
      </c>
      <c r="AA82" s="38">
        <f>'16 A2-BAU-100'!AC56</f>
        <v>56525.642937345619</v>
      </c>
      <c r="AB82" s="38">
        <f>'16 A2-BAU-100'!AD56</f>
        <v>63875.209072535377</v>
      </c>
      <c r="AC82" s="38">
        <f>'16 A2-BAU-100'!AE56</f>
        <v>71691.651470918499</v>
      </c>
      <c r="AD82" s="38">
        <f>'16 A2-BAU-100'!AF56</f>
        <v>79974.970132494971</v>
      </c>
      <c r="AE82" s="38">
        <f>'16 A2-BAU-100'!AG56</f>
        <v>88725.165057264792</v>
      </c>
      <c r="AF82" s="38">
        <f>'16 A2-BAU-100'!AH56</f>
        <v>97942.236245227963</v>
      </c>
      <c r="AG82" s="38">
        <f>'16 A2-BAU-100'!AI56</f>
        <v>107626.18369638448</v>
      </c>
      <c r="AH82" s="38">
        <f>'16 A2-BAU-100'!AJ56</f>
        <v>117777.00741073437</v>
      </c>
    </row>
    <row r="83" spans="4:34" s="1" customFormat="1" ht="22">
      <c r="D83" s="178"/>
      <c r="E83" s="197" t="s">
        <v>4</v>
      </c>
      <c r="F83" s="47" t="s">
        <v>159</v>
      </c>
      <c r="G83" s="47"/>
      <c r="H83" s="48" t="s">
        <v>160</v>
      </c>
      <c r="I83" s="49">
        <f>'17 A2-MAX-42'!K87</f>
        <v>6491.8032786885242</v>
      </c>
      <c r="J83" s="49">
        <f>'17 A2-MAX-42'!L87</f>
        <v>19475.409836065573</v>
      </c>
      <c r="K83" s="49">
        <f>'17 A2-MAX-42'!M87</f>
        <v>38950.819672131147</v>
      </c>
      <c r="L83" s="49">
        <f>'17 A2-MAX-42'!N87</f>
        <v>64918.032786885247</v>
      </c>
      <c r="M83" s="49">
        <f>'17 A2-MAX-42'!O87</f>
        <v>97377.049180327871</v>
      </c>
      <c r="N83" s="49">
        <f>'17 A2-MAX-42'!P87</f>
        <v>136327.86885245901</v>
      </c>
      <c r="O83" s="49">
        <f>'17 A2-MAX-42'!Q87</f>
        <v>181770.49180327868</v>
      </c>
      <c r="P83" s="49">
        <f>'17 A2-MAX-42'!R87</f>
        <v>233607.54098360654</v>
      </c>
      <c r="Q83" s="49">
        <f>'17 A2-MAX-42'!S87</f>
        <v>291709.18032786885</v>
      </c>
      <c r="R83" s="49">
        <f>'17 A2-MAX-42'!T87</f>
        <v>355848.19672131148</v>
      </c>
      <c r="S83" s="49">
        <f>'17 A2-MAX-42'!U87</f>
        <v>425797.37704918033</v>
      </c>
      <c r="T83" s="49">
        <f>'17 A2-MAX-42'!V87</f>
        <v>501329.50819672132</v>
      </c>
      <c r="U83" s="49">
        <f>'17 A2-MAX-42'!W87</f>
        <v>582217.37704918033</v>
      </c>
      <c r="V83" s="49">
        <f>'17 A2-MAX-42'!X87</f>
        <v>668233.7704918033</v>
      </c>
      <c r="W83" s="49">
        <f>'17 A2-MAX-42'!Y87</f>
        <v>759151.47540983604</v>
      </c>
      <c r="X83" s="49">
        <f>'17 A2-MAX-42'!Z87</f>
        <v>854743.27868852462</v>
      </c>
      <c r="Y83" s="49">
        <f>'17 A2-MAX-42'!AA87</f>
        <v>954781.96721311484</v>
      </c>
      <c r="Z83" s="49">
        <f>'17 A2-MAX-42'!AB87</f>
        <v>1059040.3278688525</v>
      </c>
      <c r="AA83" s="49">
        <f>'17 A2-MAX-42'!AC87</f>
        <v>1167291.1475409837</v>
      </c>
      <c r="AB83" s="49">
        <f>'17 A2-MAX-42'!AD87</f>
        <v>1279307.2131147543</v>
      </c>
      <c r="AC83" s="49">
        <f>'17 A2-MAX-42'!AE87</f>
        <v>1394861.3114754101</v>
      </c>
      <c r="AD83" s="49">
        <f>'17 A2-MAX-42'!AF87</f>
        <v>1513726.2295081969</v>
      </c>
      <c r="AE83" s="49">
        <f>'17 A2-MAX-42'!AG87</f>
        <v>1635674.7540983609</v>
      </c>
      <c r="AF83" s="49">
        <f>'17 A2-MAX-42'!AH87</f>
        <v>1760479.6721311477</v>
      </c>
      <c r="AG83" s="49">
        <f>'17 A2-MAX-42'!AI87</f>
        <v>1887913.7704918035</v>
      </c>
      <c r="AH83" s="49">
        <f>'17 A2-MAX-42'!AJ87</f>
        <v>2017749.8360655741</v>
      </c>
    </row>
    <row r="84" spans="4:34" s="1" customFormat="1">
      <c r="D84" s="178"/>
      <c r="E84" s="198"/>
      <c r="F84" s="56" t="s">
        <v>161</v>
      </c>
      <c r="G84" s="56">
        <v>0.41899999999999998</v>
      </c>
      <c r="H84" s="186" t="s">
        <v>116</v>
      </c>
      <c r="I84" s="38">
        <f>'17 A2-MAX-42'!K56</f>
        <v>0</v>
      </c>
      <c r="J84" s="38">
        <f>'17 A2-MAX-42'!L56</f>
        <v>1509.8778351673034</v>
      </c>
      <c r="K84" s="38">
        <f>'17 A2-MAX-42'!M56</f>
        <v>5575.4363350550211</v>
      </c>
      <c r="L84" s="38">
        <f>'17 A2-MAX-42'!N56</f>
        <v>13033.31776330564</v>
      </c>
      <c r="M84" s="38">
        <f>'17 A2-MAX-42'!O56</f>
        <v>24556.757691443978</v>
      </c>
      <c r="N84" s="38">
        <f>'17 A2-MAX-42'!P56</f>
        <v>40688.266337300709</v>
      </c>
      <c r="O84" s="38">
        <f>'17 A2-MAX-42'!Q56</f>
        <v>61872.309903435904</v>
      </c>
      <c r="P84" s="38">
        <f>'17 A2-MAX-42'!R56</f>
        <v>88468.38311250844</v>
      </c>
      <c r="Q84" s="38">
        <f>'17 A2-MAX-42'!S56</f>
        <v>120770.61801033013</v>
      </c>
      <c r="R84" s="38">
        <f>'17 A2-MAX-42'!T56</f>
        <v>159020.85650123516</v>
      </c>
      <c r="S84" s="38">
        <f>'17 A2-MAX-42'!U56</f>
        <v>203415.18661576469</v>
      </c>
      <c r="T84" s="38">
        <f>'17 A2-MAX-42'!V56</f>
        <v>254117.01504603642</v>
      </c>
      <c r="U84" s="38">
        <f>'17 A2-MAX-42'!W56</f>
        <v>311257.06714574451</v>
      </c>
      <c r="V84" s="38">
        <f>'17 A2-MAX-42'!X56</f>
        <v>374933.38693015953</v>
      </c>
      <c r="W84" s="38">
        <f>'17 A2-MAX-42'!Y56</f>
        <v>445145.97439928149</v>
      </c>
      <c r="X84" s="38">
        <f>'17 A2-MAX-42'!Z56</f>
        <v>521894.82955311041</v>
      </c>
      <c r="Y84" s="38">
        <f>'17 A2-MAX-42'!AA56</f>
        <v>605179.95239164622</v>
      </c>
      <c r="Z84" s="38">
        <f>'17 A2-MAX-42'!AB56</f>
        <v>695001.34291488898</v>
      </c>
      <c r="AA84" s="38">
        <f>'17 A2-MAX-42'!AC56</f>
        <v>791359.0011228387</v>
      </c>
      <c r="AB84" s="38">
        <f>'17 A2-MAX-42'!AD56</f>
        <v>894252.92701549537</v>
      </c>
      <c r="AC84" s="38">
        <f>'17 A2-MAX-42'!AE56</f>
        <v>1003683.120592859</v>
      </c>
      <c r="AD84" s="38">
        <f>'17 A2-MAX-42'!AF56</f>
        <v>1119649.5818549294</v>
      </c>
      <c r="AE84" s="38">
        <f>'17 A2-MAX-42'!AG56</f>
        <v>1242152.310801707</v>
      </c>
      <c r="AF84" s="38">
        <f>'17 A2-MAX-42'!AH56</f>
        <v>1371191.3074331915</v>
      </c>
      <c r="AG84" s="38">
        <f>'17 A2-MAX-42'!AI56</f>
        <v>1506766.5717493829</v>
      </c>
      <c r="AH84" s="38">
        <f>'17 A2-MAX-42'!AJ56</f>
        <v>1648878.1037502813</v>
      </c>
    </row>
    <row r="85" spans="4:34" s="1" customFormat="1">
      <c r="D85" s="178"/>
      <c r="E85" s="198"/>
      <c r="F85" s="54" t="s">
        <v>162</v>
      </c>
      <c r="G85" s="55">
        <v>0.6</v>
      </c>
      <c r="H85" s="187"/>
      <c r="I85" s="38">
        <f>'18 A2-MAX-60'!K56</f>
        <v>0</v>
      </c>
      <c r="J85" s="38">
        <f>'18 A2-MAX-60'!L56</f>
        <v>2156.9683359532905</v>
      </c>
      <c r="K85" s="38">
        <f>'18 A2-MAX-60'!M56</f>
        <v>7964.9090500786006</v>
      </c>
      <c r="L85" s="38">
        <f>'18 A2-MAX-60'!N56</f>
        <v>18619.025376150912</v>
      </c>
      <c r="M85" s="38">
        <f>'18 A2-MAX-60'!O56</f>
        <v>35081.082416348538</v>
      </c>
      <c r="N85" s="38">
        <f>'18 A2-MAX-60'!P56</f>
        <v>58126.094767572438</v>
      </c>
      <c r="O85" s="38">
        <f>'18 A2-MAX-60'!Q56</f>
        <v>88389.014147765571</v>
      </c>
      <c r="P85" s="38">
        <f>'18 A2-MAX-60'!R56</f>
        <v>126383.40444644063</v>
      </c>
      <c r="Q85" s="38">
        <f>'18 A2-MAX-60'!S56</f>
        <v>172529.45430047164</v>
      </c>
      <c r="R85" s="38">
        <f>'18 A2-MAX-60'!T56</f>
        <v>227172.65214462165</v>
      </c>
      <c r="S85" s="38">
        <f>'18 A2-MAX-60'!U56</f>
        <v>290593.12373680674</v>
      </c>
      <c r="T85" s="38">
        <f>'18 A2-MAX-60'!V56</f>
        <v>363024.3072086235</v>
      </c>
      <c r="U85" s="38">
        <f>'18 A2-MAX-60'!W56</f>
        <v>444652.95306534931</v>
      </c>
      <c r="V85" s="38">
        <f>'18 A2-MAX-60'!X56</f>
        <v>535619.12418594223</v>
      </c>
      <c r="W85" s="38">
        <f>'18 A2-MAX-60'!Y56</f>
        <v>635922.8205704022</v>
      </c>
      <c r="X85" s="38">
        <f>'18 A2-MAX-60'!Z56</f>
        <v>745564.04221872916</v>
      </c>
      <c r="Y85" s="38">
        <f>'18 A2-MAX-60'!AA56</f>
        <v>864542.78913092322</v>
      </c>
      <c r="Z85" s="38">
        <f>'18 A2-MAX-60'!AB56</f>
        <v>992859.06130698428</v>
      </c>
      <c r="AA85" s="38">
        <f>'18 A2-MAX-60'!AC56</f>
        <v>1130512.8587469123</v>
      </c>
      <c r="AB85" s="38">
        <f>'18 A2-MAX-60'!AD56</f>
        <v>1277504.1814507076</v>
      </c>
      <c r="AC85" s="38">
        <f>'18 A2-MAX-60'!AE56</f>
        <v>1433833.0294183698</v>
      </c>
      <c r="AD85" s="38">
        <f>'18 A2-MAX-60'!AF56</f>
        <v>1599499.402649899</v>
      </c>
      <c r="AE85" s="38">
        <f>'18 A2-MAX-60'!AG56</f>
        <v>1774503.3011452954</v>
      </c>
      <c r="AF85" s="38">
        <f>'18 A2-MAX-60'!AH56</f>
        <v>1958844.7249045589</v>
      </c>
      <c r="AG85" s="38">
        <f>'18 A2-MAX-60'!AI56</f>
        <v>2152523.6739276894</v>
      </c>
      <c r="AH85" s="38">
        <f>'18 A2-MAX-60'!AJ56</f>
        <v>2355540.1482146871</v>
      </c>
    </row>
    <row r="86" spans="4:34" s="1" customFormat="1">
      <c r="D86" s="178"/>
      <c r="E86" s="198"/>
      <c r="F86" s="52" t="s">
        <v>163</v>
      </c>
      <c r="G86" s="53">
        <v>0.8</v>
      </c>
      <c r="H86" s="187"/>
      <c r="I86" s="38">
        <f>'19 A2-MAX-80'!K56</f>
        <v>0</v>
      </c>
      <c r="J86" s="38">
        <f>'19 A2-MAX-80'!L56</f>
        <v>2875.957781271054</v>
      </c>
      <c r="K86" s="38">
        <f>'19 A2-MAX-80'!M56</f>
        <v>10619.878733438134</v>
      </c>
      <c r="L86" s="38">
        <f>'19 A2-MAX-80'!N56</f>
        <v>24825.367168201221</v>
      </c>
      <c r="M86" s="38">
        <f>'19 A2-MAX-80'!O56</f>
        <v>46774.776555131386</v>
      </c>
      <c r="N86" s="38">
        <f>'19 A2-MAX-80'!P56</f>
        <v>77501.459690096584</v>
      </c>
      <c r="O86" s="38">
        <f>'19 A2-MAX-80'!Q56</f>
        <v>117852.01886368744</v>
      </c>
      <c r="P86" s="38">
        <f>'19 A2-MAX-80'!R56</f>
        <v>168511.2059285875</v>
      </c>
      <c r="Q86" s="38">
        <f>'19 A2-MAX-80'!S56</f>
        <v>230039.27240062883</v>
      </c>
      <c r="R86" s="38">
        <f>'19 A2-MAX-80'!T56</f>
        <v>302896.86952616216</v>
      </c>
      <c r="S86" s="38">
        <f>'19 A2-MAX-80'!U56</f>
        <v>387457.49831574224</v>
      </c>
      <c r="T86" s="38">
        <f>'19 A2-MAX-80'!V56</f>
        <v>484032.40961149789</v>
      </c>
      <c r="U86" s="38">
        <f>'19 A2-MAX-80'!W56</f>
        <v>592870.60408713226</v>
      </c>
      <c r="V86" s="38">
        <f>'19 A2-MAX-80'!X56</f>
        <v>714158.83224792278</v>
      </c>
      <c r="W86" s="38">
        <f>'19 A2-MAX-80'!Y56</f>
        <v>847897.09409386932</v>
      </c>
      <c r="X86" s="38">
        <f>'19 A2-MAX-80'!Z56</f>
        <v>994085.3896249719</v>
      </c>
      <c r="Y86" s="38">
        <f>'19 A2-MAX-80'!AA56</f>
        <v>1152723.7188412305</v>
      </c>
      <c r="Z86" s="38">
        <f>'19 A2-MAX-80'!AB56</f>
        <v>1323812.0817426452</v>
      </c>
      <c r="AA86" s="38">
        <f>'19 A2-MAX-80'!AC56</f>
        <v>1507350.4783292161</v>
      </c>
      <c r="AB86" s="38">
        <f>'19 A2-MAX-80'!AD56</f>
        <v>1703338.9086009429</v>
      </c>
      <c r="AC86" s="38">
        <f>'19 A2-MAX-80'!AE56</f>
        <v>1911777.3725578259</v>
      </c>
      <c r="AD86" s="38">
        <f>'19 A2-MAX-80'!AF56</f>
        <v>2132665.8701998647</v>
      </c>
      <c r="AE86" s="38">
        <f>'19 A2-MAX-80'!AG56</f>
        <v>2366004.4015270597</v>
      </c>
      <c r="AF86" s="38">
        <f>'19 A2-MAX-80'!AH56</f>
        <v>2611792.9665394109</v>
      </c>
      <c r="AG86" s="38">
        <f>'19 A2-MAX-80'!AI56</f>
        <v>2870031.5652369182</v>
      </c>
      <c r="AH86" s="38">
        <f>'19 A2-MAX-80'!AJ56</f>
        <v>3140720.1976195816</v>
      </c>
    </row>
    <row r="87" spans="4:34" s="1" customFormat="1">
      <c r="D87" s="179"/>
      <c r="E87" s="199"/>
      <c r="F87" s="50" t="s">
        <v>164</v>
      </c>
      <c r="G87" s="51">
        <v>1</v>
      </c>
      <c r="H87" s="187"/>
      <c r="I87" s="38">
        <f>'20 A2-MAX-100'!K56</f>
        <v>0</v>
      </c>
      <c r="J87" s="38">
        <f>'20 A2-MAX-100'!L56</f>
        <v>3594.9472265888176</v>
      </c>
      <c r="K87" s="38">
        <f>'20 A2-MAX-100'!M56</f>
        <v>13274.848416797669</v>
      </c>
      <c r="L87" s="38">
        <f>'20 A2-MAX-100'!N56</f>
        <v>31031.708960251526</v>
      </c>
      <c r="M87" s="38">
        <f>'20 A2-MAX-100'!O56</f>
        <v>58468.470693914234</v>
      </c>
      <c r="N87" s="38">
        <f>'20 A2-MAX-100'!P56</f>
        <v>96876.824612620723</v>
      </c>
      <c r="O87" s="38">
        <f>'20 A2-MAX-100'!Q56</f>
        <v>147315.02357960929</v>
      </c>
      <c r="P87" s="38">
        <f>'20 A2-MAX-100'!R56</f>
        <v>210639.0074107344</v>
      </c>
      <c r="Q87" s="38">
        <f>'20 A2-MAX-100'!S56</f>
        <v>287549.09050078609</v>
      </c>
      <c r="R87" s="38">
        <f>'20 A2-MAX-100'!T56</f>
        <v>378621.08690770279</v>
      </c>
      <c r="S87" s="38">
        <f>'20 A2-MAX-100'!U56</f>
        <v>484321.87289467792</v>
      </c>
      <c r="T87" s="38">
        <f>'20 A2-MAX-100'!V56</f>
        <v>605040.51201437251</v>
      </c>
      <c r="U87" s="38">
        <f>'20 A2-MAX-100'!W56</f>
        <v>741088.2551089155</v>
      </c>
      <c r="V87" s="38">
        <f>'20 A2-MAX-100'!X56</f>
        <v>892698.54030990368</v>
      </c>
      <c r="W87" s="38">
        <f>'20 A2-MAX-100'!Y56</f>
        <v>1059871.367617337</v>
      </c>
      <c r="X87" s="38">
        <f>'20 A2-MAX-100'!Z56</f>
        <v>1242606.7370312153</v>
      </c>
      <c r="Y87" s="38">
        <f>'20 A2-MAX-100'!AA56</f>
        <v>1440904.6485515388</v>
      </c>
      <c r="Z87" s="38">
        <f>'20 A2-MAX-100'!AB56</f>
        <v>1654765.1021783073</v>
      </c>
      <c r="AA87" s="38">
        <f>'20 A2-MAX-100'!AC56</f>
        <v>1884188.0979115209</v>
      </c>
      <c r="AB87" s="38">
        <f>'20 A2-MAX-100'!AD56</f>
        <v>2129173.6357511794</v>
      </c>
      <c r="AC87" s="38">
        <f>'20 A2-MAX-100'!AE56</f>
        <v>2389721.7156972834</v>
      </c>
      <c r="AD87" s="38">
        <f>'20 A2-MAX-100'!AF56</f>
        <v>2665832.3377498323</v>
      </c>
      <c r="AE87" s="38">
        <f>'20 A2-MAX-100'!AG56</f>
        <v>2957505.5019088262</v>
      </c>
      <c r="AF87" s="38">
        <f>'20 A2-MAX-100'!AH56</f>
        <v>3264741.208174265</v>
      </c>
      <c r="AG87" s="38">
        <f>'20 A2-MAX-100'!AI56</f>
        <v>3587539.4565461492</v>
      </c>
      <c r="AH87" s="38">
        <f>'20 A2-MAX-100'!AJ56</f>
        <v>3925900.2470244784</v>
      </c>
    </row>
    <row r="88" spans="4:34" s="1" customFormat="1">
      <c r="H88" s="35"/>
    </row>
    <row r="89" spans="4:34" s="1" customFormat="1" ht="22">
      <c r="D89" s="177" t="s">
        <v>166</v>
      </c>
      <c r="E89" s="180" t="s">
        <v>158</v>
      </c>
      <c r="F89" s="47" t="s">
        <v>159</v>
      </c>
      <c r="G89" s="47"/>
      <c r="H89" s="48" t="s">
        <v>160</v>
      </c>
      <c r="I89" s="49">
        <f>'21 A3-BAU-42'!K87</f>
        <v>258.19672131147541</v>
      </c>
      <c r="J89" s="49">
        <f>'21 A3-BAU-42'!L87</f>
        <v>774.5901639344263</v>
      </c>
      <c r="K89" s="49">
        <f>'21 A3-BAU-42'!M87</f>
        <v>1549.1803278688526</v>
      </c>
      <c r="L89" s="49">
        <f>'21 A3-BAU-42'!N87</f>
        <v>2581.9672131147545</v>
      </c>
      <c r="M89" s="49">
        <f>'21 A3-BAU-42'!O87</f>
        <v>3872.9508196721317</v>
      </c>
      <c r="N89" s="49">
        <f>'21 A3-BAU-42'!P87</f>
        <v>5422.1311475409839</v>
      </c>
      <c r="O89" s="49">
        <f>'21 A3-BAU-42'!Q87</f>
        <v>7229.5081967213118</v>
      </c>
      <c r="P89" s="49">
        <f>'21 A3-BAU-42'!R87</f>
        <v>9291.2090163934427</v>
      </c>
      <c r="Q89" s="49">
        <f>'21 A3-BAU-42'!S87</f>
        <v>11602.069672131147</v>
      </c>
      <c r="R89" s="49">
        <f>'21 A3-BAU-42'!T87</f>
        <v>14153.053278688523</v>
      </c>
      <c r="S89" s="49">
        <f>'21 A3-BAU-42'!U87</f>
        <v>16935.12295081967</v>
      </c>
      <c r="T89" s="49">
        <f>'21 A3-BAU-42'!V87</f>
        <v>19939.241803278688</v>
      </c>
      <c r="U89" s="49">
        <f>'21 A3-BAU-42'!W87</f>
        <v>23156.37295081967</v>
      </c>
      <c r="V89" s="49">
        <f>'21 A3-BAU-42'!X87</f>
        <v>26577.47950819672</v>
      </c>
      <c r="W89" s="49">
        <f>'21 A3-BAU-42'!Y87</f>
        <v>30193.524590163932</v>
      </c>
      <c r="X89" s="49">
        <f>'21 A3-BAU-42'!Z87</f>
        <v>33995.471311475405</v>
      </c>
      <c r="Y89" s="49">
        <f>'21 A3-BAU-42'!AA87</f>
        <v>37974.28278688524</v>
      </c>
      <c r="Z89" s="49">
        <f>'21 A3-BAU-42'!AB87</f>
        <v>42120.922131147534</v>
      </c>
      <c r="AA89" s="49">
        <f>'21 A3-BAU-42'!AC87</f>
        <v>46426.352459016387</v>
      </c>
      <c r="AB89" s="49">
        <f>'21 A3-BAU-42'!AD87</f>
        <v>50881.536885245892</v>
      </c>
      <c r="AC89" s="49">
        <f>'21 A3-BAU-42'!AE87</f>
        <v>55477.438524590158</v>
      </c>
      <c r="AD89" s="49">
        <f>'21 A3-BAU-42'!AF87</f>
        <v>60205.020491803269</v>
      </c>
      <c r="AE89" s="49">
        <f>'21 A3-BAU-42'!AG87</f>
        <v>65055.245901639333</v>
      </c>
      <c r="AF89" s="49">
        <f>'21 A3-BAU-42'!AH87</f>
        <v>70019.077868852444</v>
      </c>
      <c r="AG89" s="49">
        <f>'21 A3-BAU-42'!AI87</f>
        <v>75087.479508196702</v>
      </c>
      <c r="AH89" s="49">
        <f>'21 A3-BAU-42'!AJ87</f>
        <v>80251.413934426208</v>
      </c>
    </row>
    <row r="90" spans="4:34" s="1" customFormat="1">
      <c r="D90" s="178"/>
      <c r="E90" s="181"/>
      <c r="F90" s="56" t="s">
        <v>161</v>
      </c>
      <c r="G90" s="56">
        <v>0.41899999999999998</v>
      </c>
      <c r="H90" s="186" t="s">
        <v>116</v>
      </c>
      <c r="I90" s="38">
        <f>'21 A3-BAU-42'!K56</f>
        <v>0</v>
      </c>
      <c r="J90" s="38">
        <f>'21 A3-BAU-42'!L56</f>
        <v>60.051959353245003</v>
      </c>
      <c r="K90" s="38">
        <f>'21 A3-BAU-42'!M56</f>
        <v>221.75030878059735</v>
      </c>
      <c r="L90" s="38">
        <f>'21 A3-BAU-42'!N56</f>
        <v>518.37059285874693</v>
      </c>
      <c r="M90" s="38">
        <f>'21 A3-BAU-42'!O56</f>
        <v>976.68922636424884</v>
      </c>
      <c r="N90" s="38">
        <f>'21 A3-BAU-42'!P56</f>
        <v>1618.2833202335505</v>
      </c>
      <c r="O90" s="38">
        <f>'21 A3-BAU-42'!Q56</f>
        <v>2460.8305075230182</v>
      </c>
      <c r="P90" s="38">
        <f>'21 A3-BAU-42'!R56</f>
        <v>3518.6288737929485</v>
      </c>
      <c r="Q90" s="38">
        <f>'21 A3-BAU-42'!S56</f>
        <v>4803.3768526835838</v>
      </c>
      <c r="R90" s="38">
        <f>'21 A3-BAU-42'!T56</f>
        <v>6324.693156299124</v>
      </c>
      <c r="S90" s="38">
        <f>'21 A3-BAU-42'!U56</f>
        <v>8090.3767403997299</v>
      </c>
      <c r="T90" s="38">
        <f>'21 A3-BAU-42'!V56</f>
        <v>10106.926734785537</v>
      </c>
      <c r="U90" s="38">
        <f>'21 A3-BAU-42'!W56</f>
        <v>12379.542443296652</v>
      </c>
      <c r="V90" s="38">
        <f>'21 A3-BAU-42'!X56</f>
        <v>14912.123343813157</v>
      </c>
      <c r="W90" s="38">
        <f>'21 A3-BAU-42'!Y56</f>
        <v>17704.669436335051</v>
      </c>
      <c r="X90" s="38">
        <f>'21 A3-BAU-42'!Z56</f>
        <v>20757.180720862336</v>
      </c>
      <c r="Y90" s="38">
        <f>'21 A3-BAU-42'!AA56</f>
        <v>24069.657197395009</v>
      </c>
      <c r="Z90" s="38">
        <f>'21 A3-BAU-42'!AB56</f>
        <v>27642.098865933072</v>
      </c>
      <c r="AA90" s="38">
        <f>'21 A3-BAU-42'!AC56</f>
        <v>31474.505726476524</v>
      </c>
      <c r="AB90" s="38">
        <f>'21 A3-BAU-42'!AD56</f>
        <v>35566.877779025366</v>
      </c>
      <c r="AC90" s="38">
        <f>'21 A3-BAU-42'!AE56</f>
        <v>39919.2150235796</v>
      </c>
      <c r="AD90" s="38">
        <f>'21 A3-BAU-42'!AF56</f>
        <v>44531.517460139221</v>
      </c>
      <c r="AE90" s="38">
        <f>'21 A3-BAU-42'!AG56</f>
        <v>49403.78508870423</v>
      </c>
      <c r="AF90" s="38">
        <f>'21 A3-BAU-42'!AH56</f>
        <v>54536.017909274633</v>
      </c>
      <c r="AG90" s="38">
        <f>'21 A3-BAU-42'!AI56</f>
        <v>59928.215921850424</v>
      </c>
      <c r="AH90" s="38">
        <f>'21 A3-BAU-42'!AJ56</f>
        <v>65580.37912643161</v>
      </c>
    </row>
    <row r="91" spans="4:34" s="1" customFormat="1">
      <c r="D91" s="178"/>
      <c r="E91" s="181"/>
      <c r="F91" s="54" t="s">
        <v>162</v>
      </c>
      <c r="G91" s="55">
        <v>0.6</v>
      </c>
      <c r="H91" s="187"/>
      <c r="I91" s="38">
        <f>'22 A3-BAU-60'!K56</f>
        <v>0</v>
      </c>
      <c r="J91" s="38">
        <f>'22 A3-BAU-60'!L56</f>
        <v>85.78851336177857</v>
      </c>
      <c r="K91" s="38">
        <f>'22 A3-BAU-60'!M56</f>
        <v>316.78615540085332</v>
      </c>
      <c r="L91" s="38">
        <f>'22 A3-BAU-60'!N56</f>
        <v>740.52941836963839</v>
      </c>
      <c r="M91" s="38">
        <f>'22 A3-BAU-60'!O56</f>
        <v>1395.2703233774982</v>
      </c>
      <c r="N91" s="38">
        <f>'22 A3-BAU-60'!P56</f>
        <v>2311.8333146193577</v>
      </c>
      <c r="O91" s="38">
        <f>'22 A3-BAU-60'!Q56</f>
        <v>3515.4721536043116</v>
      </c>
      <c r="P91" s="38">
        <f>'22 A3-BAU-60'!R56</f>
        <v>5026.6126768470685</v>
      </c>
      <c r="Q91" s="38">
        <f>'22 A3-BAU-60'!S56</f>
        <v>6861.9669324051192</v>
      </c>
      <c r="R91" s="38">
        <f>'22 A3-BAU-60'!T56</f>
        <v>9035.2759375701753</v>
      </c>
      <c r="S91" s="38">
        <f>'22 A3-BAU-60'!U56</f>
        <v>11557.681057713899</v>
      </c>
      <c r="T91" s="38">
        <f>'22 A3-BAU-60'!V56</f>
        <v>14438.466763979337</v>
      </c>
      <c r="U91" s="38">
        <f>'22 A3-BAU-60'!W56</f>
        <v>17685.060633280933</v>
      </c>
      <c r="V91" s="38">
        <f>'22 A3-BAU-60'!X56</f>
        <v>21303.033348304511</v>
      </c>
      <c r="W91" s="38">
        <f>'22 A3-BAU-60'!Y56</f>
        <v>25292.384909050073</v>
      </c>
      <c r="X91" s="38">
        <f>'22 A3-BAU-60'!Z56</f>
        <v>29653.115315517622</v>
      </c>
      <c r="Y91" s="38">
        <f>'22 A3-BAU-60'!AA56</f>
        <v>34385.224567707155</v>
      </c>
      <c r="Z91" s="38">
        <f>'22 A3-BAU-60'!AB56</f>
        <v>39488.712665618674</v>
      </c>
      <c r="AA91" s="38">
        <f>'22 A3-BAU-60'!AC56</f>
        <v>44963.579609252178</v>
      </c>
      <c r="AB91" s="38">
        <f>'22 A3-BAU-60'!AD56</f>
        <v>50809.825398607667</v>
      </c>
      <c r="AC91" s="38">
        <f>'22 A3-BAU-60'!AE56</f>
        <v>57027.450033685142</v>
      </c>
      <c r="AD91" s="38">
        <f>'22 A3-BAU-60'!AF56</f>
        <v>63616.453514484601</v>
      </c>
      <c r="AE91" s="38">
        <f>'22 A3-BAU-60'!AG56</f>
        <v>70576.835841006046</v>
      </c>
      <c r="AF91" s="38">
        <f>'22 A3-BAU-60'!AH56</f>
        <v>77908.597013249484</v>
      </c>
      <c r="AG91" s="38">
        <f>'22 A3-BAU-60'!AI56</f>
        <v>85611.7370312149</v>
      </c>
      <c r="AH91" s="38">
        <f>'22 A3-BAU-60'!AJ56</f>
        <v>93686.255894902308</v>
      </c>
    </row>
    <row r="92" spans="4:34" s="1" customFormat="1">
      <c r="D92" s="178"/>
      <c r="E92" s="181"/>
      <c r="F92" s="52" t="s">
        <v>163</v>
      </c>
      <c r="G92" s="53">
        <v>0.8</v>
      </c>
      <c r="H92" s="187"/>
      <c r="I92" s="38">
        <f>'23 A3-BAU-80'!K56</f>
        <v>0</v>
      </c>
      <c r="J92" s="38">
        <f>'23 A3-BAU-80'!L56</f>
        <v>114.38468448237144</v>
      </c>
      <c r="K92" s="38">
        <f>'23 A3-BAU-80'!M56</f>
        <v>422.38154053447113</v>
      </c>
      <c r="L92" s="38">
        <f>'23 A3-BAU-80'!N56</f>
        <v>987.37255782618456</v>
      </c>
      <c r="M92" s="38">
        <f>'23 A3-BAU-80'!O56</f>
        <v>1860.3604311699978</v>
      </c>
      <c r="N92" s="38">
        <f>'23 A3-BAU-80'!P56</f>
        <v>3082.4444194924772</v>
      </c>
      <c r="O92" s="38">
        <f>'23 A3-BAU-80'!Q56</f>
        <v>4687.2962048057489</v>
      </c>
      <c r="P92" s="38">
        <f>'23 A3-BAU-80'!R56</f>
        <v>6702.1502357960926</v>
      </c>
      <c r="Q92" s="38">
        <f>'23 A3-BAU-80'!S56</f>
        <v>9149.2892432068275</v>
      </c>
      <c r="R92" s="38">
        <f>'23 A3-BAU-80'!T56</f>
        <v>12047.034583426903</v>
      </c>
      <c r="S92" s="38">
        <f>'23 A3-BAU-80'!U56</f>
        <v>15410.2414102852</v>
      </c>
      <c r="T92" s="38">
        <f>'23 A3-BAU-80'!V56</f>
        <v>19251.28901863912</v>
      </c>
      <c r="U92" s="38">
        <f>'23 A3-BAU-80'!W56</f>
        <v>23580.080844374577</v>
      </c>
      <c r="V92" s="38">
        <f>'23 A3-BAU-80'!X56</f>
        <v>28404.044464406019</v>
      </c>
      <c r="W92" s="38">
        <f>'23 A3-BAU-80'!Y56</f>
        <v>33723.179878733441</v>
      </c>
      <c r="X92" s="38">
        <f>'23 A3-BAU-80'!Z56</f>
        <v>39537.487087356843</v>
      </c>
      <c r="Y92" s="38">
        <f>'23 A3-BAU-80'!AA56</f>
        <v>45846.966090276226</v>
      </c>
      <c r="Z92" s="38">
        <f>'23 A3-BAU-80'!AB56</f>
        <v>52651.616887491589</v>
      </c>
      <c r="AA92" s="38">
        <f>'23 A3-BAU-80'!AC56</f>
        <v>59951.439479002933</v>
      </c>
      <c r="AB92" s="38">
        <f>'23 A3-BAU-80'!AD56</f>
        <v>67746.433864810257</v>
      </c>
      <c r="AC92" s="38">
        <f>'23 A3-BAU-80'!AE56</f>
        <v>76036.600044913561</v>
      </c>
      <c r="AD92" s="38">
        <f>'23 A3-BAU-80'!AF56</f>
        <v>84821.938019312845</v>
      </c>
      <c r="AE92" s="38">
        <f>'23 A3-BAU-80'!AG56</f>
        <v>94102.44778800811</v>
      </c>
      <c r="AF92" s="38">
        <f>'23 A3-BAU-80'!AH56</f>
        <v>103878.12935099936</v>
      </c>
      <c r="AG92" s="38">
        <f>'23 A3-BAU-80'!AI56</f>
        <v>114148.98270828658</v>
      </c>
      <c r="AH92" s="38">
        <f>'23 A3-BAU-80'!AJ56</f>
        <v>124915.00785986979</v>
      </c>
    </row>
    <row r="93" spans="4:34" s="1" customFormat="1">
      <c r="D93" s="178"/>
      <c r="E93" s="182"/>
      <c r="F93" s="50" t="s">
        <v>164</v>
      </c>
      <c r="G93" s="51">
        <v>1</v>
      </c>
      <c r="H93" s="187"/>
      <c r="I93" s="38">
        <f>'24 A3-BAU-100'!K56</f>
        <v>0</v>
      </c>
      <c r="J93" s="38">
        <f>'24 A3-BAU-100'!L56</f>
        <v>142.98085560296431</v>
      </c>
      <c r="K93" s="38">
        <f>'24 A3-BAU-100'!M56</f>
        <v>527.97692566808905</v>
      </c>
      <c r="L93" s="38">
        <f>'24 A3-BAU-100'!N56</f>
        <v>1234.2156972827311</v>
      </c>
      <c r="M93" s="38">
        <f>'24 A3-BAU-100'!O56</f>
        <v>2325.4505389624974</v>
      </c>
      <c r="N93" s="38">
        <f>'24 A3-BAU-100'!P56</f>
        <v>3853.0555243655967</v>
      </c>
      <c r="O93" s="38">
        <f>'24 A3-BAU-100'!Q56</f>
        <v>5859.120256007187</v>
      </c>
      <c r="P93" s="38">
        <f>'24 A3-BAU-100'!R56</f>
        <v>8377.6877947451176</v>
      </c>
      <c r="Q93" s="38">
        <f>'24 A3-BAU-100'!S56</f>
        <v>11436.611554008536</v>
      </c>
      <c r="R93" s="38">
        <f>'24 A3-BAU-100'!T56</f>
        <v>15058.79322928363</v>
      </c>
      <c r="S93" s="38">
        <f>'24 A3-BAU-100'!U56</f>
        <v>19262.801762856503</v>
      </c>
      <c r="T93" s="38">
        <f>'24 A3-BAU-100'!V56</f>
        <v>24064.111273298902</v>
      </c>
      <c r="U93" s="38">
        <f>'24 A3-BAU-100'!W56</f>
        <v>29475.101055468229</v>
      </c>
      <c r="V93" s="38">
        <f>'24 A3-BAU-100'!X56</f>
        <v>35505.055580507527</v>
      </c>
      <c r="W93" s="38">
        <f>'24 A3-BAU-100'!Y56</f>
        <v>42153.974848416801</v>
      </c>
      <c r="X93" s="38">
        <f>'24 A3-BAU-100'!Z56</f>
        <v>49421.858859196051</v>
      </c>
      <c r="Y93" s="38">
        <f>'24 A3-BAU-100'!AA56</f>
        <v>57308.707612845275</v>
      </c>
      <c r="Z93" s="38">
        <f>'24 A3-BAU-100'!AB56</f>
        <v>65814.521109364476</v>
      </c>
      <c r="AA93" s="38">
        <f>'24 A3-BAU-100'!AC56</f>
        <v>74939.299348753659</v>
      </c>
      <c r="AB93" s="38">
        <f>'24 A3-BAU-100'!AD56</f>
        <v>84683.04233101281</v>
      </c>
      <c r="AC93" s="38">
        <f>'24 A3-BAU-100'!AE56</f>
        <v>95045.750056141944</v>
      </c>
      <c r="AD93" s="38">
        <f>'24 A3-BAU-100'!AF56</f>
        <v>106027.42252414105</v>
      </c>
      <c r="AE93" s="38">
        <f>'24 A3-BAU-100'!AG56</f>
        <v>117628.05973501013</v>
      </c>
      <c r="AF93" s="38">
        <f>'24 A3-BAU-100'!AH56</f>
        <v>129847.66168874918</v>
      </c>
      <c r="AG93" s="38">
        <f>'24 A3-BAU-100'!AI56</f>
        <v>142686.2283853582</v>
      </c>
      <c r="AH93" s="38">
        <f>'24 A3-BAU-100'!AJ56</f>
        <v>156143.75982483721</v>
      </c>
    </row>
    <row r="94" spans="4:34" s="1" customFormat="1" ht="22">
      <c r="D94" s="178"/>
      <c r="E94" s="183" t="s">
        <v>4</v>
      </c>
      <c r="F94" s="47" t="s">
        <v>159</v>
      </c>
      <c r="G94" s="47"/>
      <c r="H94" s="48" t="s">
        <v>160</v>
      </c>
      <c r="I94" s="49">
        <f>'25 A3-MAX-0-42'!K87</f>
        <v>8606.5573770491792</v>
      </c>
      <c r="J94" s="49">
        <f>'25 A3-MAX-0-42'!L87</f>
        <v>25819.672131147538</v>
      </c>
      <c r="K94" s="49">
        <f>'25 A3-MAX-0-42'!M87</f>
        <v>51639.344262295075</v>
      </c>
      <c r="L94" s="49">
        <f>'25 A3-MAX-0-42'!N87</f>
        <v>86065.573770491785</v>
      </c>
      <c r="M94" s="49">
        <f>'25 A3-MAX-0-42'!O87</f>
        <v>129098.36065573768</v>
      </c>
      <c r="N94" s="49">
        <f>'25 A3-MAX-0-42'!P87</f>
        <v>180737.70491803274</v>
      </c>
      <c r="O94" s="49">
        <f>'25 A3-MAX-0-42'!Q87</f>
        <v>240983.60655737697</v>
      </c>
      <c r="P94" s="49">
        <f>'25 A3-MAX-0-42'!R87</f>
        <v>309706.96721311467</v>
      </c>
      <c r="Q94" s="49">
        <f>'25 A3-MAX-0-42'!S87</f>
        <v>386735.65573770483</v>
      </c>
      <c r="R94" s="49">
        <f>'25 A3-MAX-0-42'!T87</f>
        <v>471768.44262295071</v>
      </c>
      <c r="S94" s="49">
        <f>'25 A3-MAX-0-42'!U87</f>
        <v>564504.0983606556</v>
      </c>
      <c r="T94" s="49">
        <f>'25 A3-MAX-0-42'!V87</f>
        <v>664641.39344262274</v>
      </c>
      <c r="U94" s="49">
        <f>'25 A3-MAX-0-42'!W87</f>
        <v>771879.09836065548</v>
      </c>
      <c r="V94" s="49">
        <f>'25 A3-MAX-0-42'!X87</f>
        <v>885915.98360655713</v>
      </c>
      <c r="W94" s="49">
        <f>'25 A3-MAX-0-42'!Y87</f>
        <v>1006450.8196721309</v>
      </c>
      <c r="X94" s="49">
        <f>'25 A3-MAX-0-42'!Z87</f>
        <v>1133182.37704918</v>
      </c>
      <c r="Y94" s="49">
        <f>'25 A3-MAX-0-42'!AA87</f>
        <v>1265809.4262295079</v>
      </c>
      <c r="Z94" s="49">
        <f>'25 A3-MAX-0-42'!AB87</f>
        <v>1404030.7377049178</v>
      </c>
      <c r="AA94" s="49">
        <f>'25 A3-MAX-0-42'!AC87</f>
        <v>1547545.0819672127</v>
      </c>
      <c r="AB94" s="49">
        <f>'25 A3-MAX-0-42'!AD87</f>
        <v>1696051.2295081962</v>
      </c>
      <c r="AC94" s="49">
        <f>'25 A3-MAX-0-42'!AE87</f>
        <v>1849247.9508196716</v>
      </c>
      <c r="AD94" s="49">
        <f>'25 A3-MAX-0-42'!AF87</f>
        <v>2006834.0163934422</v>
      </c>
      <c r="AE94" s="49">
        <f>'25 A3-MAX-0-42'!AG87</f>
        <v>2168508.1967213107</v>
      </c>
      <c r="AF94" s="49">
        <f>'25 A3-MAX-0-42'!AH87</f>
        <v>2333969.2622950813</v>
      </c>
      <c r="AG94" s="49">
        <f>'25 A3-MAX-0-42'!AI87</f>
        <v>2502915.9836065564</v>
      </c>
      <c r="AH94" s="49">
        <f>'25 A3-MAX-0-42'!AJ87</f>
        <v>2675047.1311475402</v>
      </c>
    </row>
    <row r="95" spans="4:34" s="1" customFormat="1">
      <c r="D95" s="178"/>
      <c r="E95" s="184"/>
      <c r="F95" s="56" t="s">
        <v>161</v>
      </c>
      <c r="G95" s="56">
        <v>0.41899999999999998</v>
      </c>
      <c r="H95" s="186" t="s">
        <v>116</v>
      </c>
      <c r="I95" s="38">
        <f>'25 A3-MAX-0-42'!K56</f>
        <v>0</v>
      </c>
      <c r="J95" s="38">
        <f>'25 A3-MAX-0-42'!L56</f>
        <v>2001.7319784415004</v>
      </c>
      <c r="K95" s="38">
        <f>'25 A3-MAX-0-42'!M56</f>
        <v>7391.6769593532454</v>
      </c>
      <c r="L95" s="38">
        <f>'25 A3-MAX-0-42'!N56</f>
        <v>17279.019761958232</v>
      </c>
      <c r="M95" s="38">
        <f>'25 A3-MAX-0-42'!O56</f>
        <v>32556.307545474963</v>
      </c>
      <c r="N95" s="38">
        <f>'25 A3-MAX-0-42'!P56</f>
        <v>53942.777341118352</v>
      </c>
      <c r="O95" s="38">
        <f>'25 A3-MAX-0-42'!Q56</f>
        <v>82027.68358410061</v>
      </c>
      <c r="P95" s="38">
        <f>'25 A3-MAX-0-42'!R56</f>
        <v>117287.62912643162</v>
      </c>
      <c r="Q95" s="38">
        <f>'25 A3-MAX-0-42'!S56</f>
        <v>160112.56175611948</v>
      </c>
      <c r="R95" s="38">
        <f>'25 A3-MAX-0-42'!T56</f>
        <v>210823.10520997082</v>
      </c>
      <c r="S95" s="38">
        <f>'25 A3-MAX-0-42'!U56</f>
        <v>269679.22467999102</v>
      </c>
      <c r="T95" s="38">
        <f>'25 A3-MAX-0-42'!V56</f>
        <v>336897.55782618461</v>
      </c>
      <c r="U95" s="38">
        <f>'25 A3-MAX-0-42'!W56</f>
        <v>412651.41477655515</v>
      </c>
      <c r="V95" s="38">
        <f>'25 A3-MAX-0-42'!X56</f>
        <v>497070.77812710532</v>
      </c>
      <c r="W95" s="38">
        <f>'25 A3-MAX-0-42'!Y56</f>
        <v>590155.6478778352</v>
      </c>
      <c r="X95" s="38">
        <f>'25 A3-MAX-0-42'!Z56</f>
        <v>691906.02402874466</v>
      </c>
      <c r="Y95" s="38">
        <f>'25 A3-MAX-0-42'!AA56</f>
        <v>802321.90657983383</v>
      </c>
      <c r="Z95" s="38">
        <f>'25 A3-MAX-0-42'!AB56</f>
        <v>921403.29553110269</v>
      </c>
      <c r="AA95" s="38">
        <f>'25 A3-MAX-0-42'!AC56</f>
        <v>1049150.1908825513</v>
      </c>
      <c r="AB95" s="38">
        <f>'25 A3-MAX-0-42'!AD56</f>
        <v>1185562.5926341794</v>
      </c>
      <c r="AC95" s="38">
        <f>'25 A3-MAX-0-42'!AE56</f>
        <v>1330640.5007859871</v>
      </c>
      <c r="AD95" s="38">
        <f>'25 A3-MAX-0-42'!AF56</f>
        <v>1484383.9153379747</v>
      </c>
      <c r="AE95" s="38">
        <f>'25 A3-MAX-0-42'!AG56</f>
        <v>1646792.8362901418</v>
      </c>
      <c r="AF95" s="38">
        <f>'25 A3-MAX-0-42'!AH56</f>
        <v>1817867.2636424885</v>
      </c>
      <c r="AG95" s="38">
        <f>'25 A3-MAX-0-42'!AI56</f>
        <v>1997607.1973950148</v>
      </c>
      <c r="AH95" s="38">
        <f>'25 A3-MAX-0-42'!AJ56</f>
        <v>2186012.6375477207</v>
      </c>
    </row>
    <row r="96" spans="4:34" s="1" customFormat="1">
      <c r="D96" s="178"/>
      <c r="E96" s="184"/>
      <c r="F96" s="54" t="s">
        <v>162</v>
      </c>
      <c r="G96" s="55">
        <v>0.6</v>
      </c>
      <c r="H96" s="187"/>
      <c r="I96" s="38">
        <f>'26 A3-MAX-60'!K56</f>
        <v>0</v>
      </c>
      <c r="J96" s="38">
        <f>'26 A3-MAX-60'!L56</f>
        <v>2859.6171120592858</v>
      </c>
      <c r="K96" s="38">
        <f>'26 A3-MAX-60'!M56</f>
        <v>10559.538513361778</v>
      </c>
      <c r="L96" s="38">
        <f>'26 A3-MAX-60'!N56</f>
        <v>24684.313945654612</v>
      </c>
      <c r="M96" s="38">
        <f>'26 A3-MAX-60'!O56</f>
        <v>46509.01077924994</v>
      </c>
      <c r="N96" s="38">
        <f>'26 A3-MAX-60'!P56</f>
        <v>77061.110487311918</v>
      </c>
      <c r="O96" s="38">
        <f>'26 A3-MAX-60'!Q56</f>
        <v>117182.40512014373</v>
      </c>
      <c r="P96" s="38">
        <f>'26 A3-MAX-60'!R56</f>
        <v>167553.75589490231</v>
      </c>
      <c r="Q96" s="38">
        <f>'26 A3-MAX-60'!S56</f>
        <v>228732.23108017066</v>
      </c>
      <c r="R96" s="38">
        <f>'26 A3-MAX-60'!T56</f>
        <v>301175.86458567256</v>
      </c>
      <c r="S96" s="38">
        <f>'26 A3-MAX-60'!U56</f>
        <v>385256.03525713005</v>
      </c>
      <c r="T96" s="38">
        <f>'26 A3-MAX-60'!V56</f>
        <v>481282.22546597803</v>
      </c>
      <c r="U96" s="38">
        <f>'26 A3-MAX-60'!W56</f>
        <v>589502.02110936446</v>
      </c>
      <c r="V96" s="38">
        <f>'26 A3-MAX-60'!X56</f>
        <v>710101.11161015043</v>
      </c>
      <c r="W96" s="38">
        <f>'26 A3-MAX-60'!Y56</f>
        <v>843079.49696833594</v>
      </c>
      <c r="X96" s="38">
        <f>'26 A3-MAX-60'!Z56</f>
        <v>988437.17718392098</v>
      </c>
      <c r="Y96" s="38">
        <f>'26 A3-MAX-60'!AA56</f>
        <v>1146174.1522569056</v>
      </c>
      <c r="Z96" s="38">
        <f>'26 A3-MAX-60'!AB56</f>
        <v>1316290.4221872897</v>
      </c>
      <c r="AA96" s="38">
        <f>'26 A3-MAX-60'!AC56</f>
        <v>1498785.9869750731</v>
      </c>
      <c r="AB96" s="38">
        <f>'26 A3-MAX-60'!AD56</f>
        <v>1693660.8466202561</v>
      </c>
      <c r="AC96" s="38">
        <f>'26 A3-MAX-60'!AE56</f>
        <v>1900915.0011228386</v>
      </c>
      <c r="AD96" s="38">
        <f>'26 A3-MAX-60'!AF56</f>
        <v>2120548.4504828206</v>
      </c>
      <c r="AE96" s="38">
        <f>'26 A3-MAX-60'!AG56</f>
        <v>2352561.194700202</v>
      </c>
      <c r="AF96" s="38">
        <f>'26 A3-MAX-60'!AH56</f>
        <v>2596953.2337749829</v>
      </c>
      <c r="AG96" s="38">
        <f>'26 A3-MAX-60'!AI56</f>
        <v>2853724.5677071633</v>
      </c>
      <c r="AH96" s="38">
        <f>'26 A3-MAX-60'!AJ56</f>
        <v>3122875.1964967432</v>
      </c>
    </row>
    <row r="97" spans="4:34" s="1" customFormat="1">
      <c r="D97" s="178"/>
      <c r="E97" s="184"/>
      <c r="F97" s="52" t="s">
        <v>163</v>
      </c>
      <c r="G97" s="53">
        <v>0.8</v>
      </c>
      <c r="H97" s="187"/>
      <c r="I97" s="38">
        <f>'27 A3-MAX-80'!K56</f>
        <v>0</v>
      </c>
      <c r="J97" s="38">
        <f>'27 A3-MAX-80'!L56</f>
        <v>3812.8228160790486</v>
      </c>
      <c r="K97" s="38">
        <f>'27 A3-MAX-80'!M56</f>
        <v>14079.384684482375</v>
      </c>
      <c r="L97" s="38">
        <f>'27 A3-MAX-80'!N56</f>
        <v>32912.418594206159</v>
      </c>
      <c r="M97" s="38">
        <f>'27 A3-MAX-80'!O56</f>
        <v>62012.014372333273</v>
      </c>
      <c r="N97" s="38">
        <f>'27 A3-MAX-80'!P56</f>
        <v>102748.14731641591</v>
      </c>
      <c r="O97" s="38">
        <f>'27 A3-MAX-80'!Q56</f>
        <v>156243.20682685834</v>
      </c>
      <c r="P97" s="38">
        <f>'27 A3-MAX-80'!R56</f>
        <v>223405.0078598698</v>
      </c>
      <c r="Q97" s="38">
        <f>'27 A3-MAX-80'!S56</f>
        <v>304976.30810689431</v>
      </c>
      <c r="R97" s="38">
        <f>'27 A3-MAX-80'!T56</f>
        <v>401567.81944756355</v>
      </c>
      <c r="S97" s="38">
        <f>'27 A3-MAX-80'!U56</f>
        <v>513674.71367617347</v>
      </c>
      <c r="T97" s="38">
        <f>'27 A3-MAX-80'!V56</f>
        <v>641709.63395463745</v>
      </c>
      <c r="U97" s="38">
        <f>'27 A3-MAX-80'!W56</f>
        <v>786002.69481248606</v>
      </c>
      <c r="V97" s="38">
        <f>'27 A3-MAX-80'!X56</f>
        <v>946801.48214686743</v>
      </c>
      <c r="W97" s="38">
        <f>'27 A3-MAX-80'!Y56</f>
        <v>1124105.9959577813</v>
      </c>
      <c r="X97" s="38">
        <f>'27 A3-MAX-80'!Z56</f>
        <v>1317916.236245228</v>
      </c>
      <c r="Y97" s="38">
        <f>'27 A3-MAX-80'!AA56</f>
        <v>1528232.2030092073</v>
      </c>
      <c r="Z97" s="38">
        <f>'27 A3-MAX-80'!AB56</f>
        <v>1755053.8962497192</v>
      </c>
      <c r="AA97" s="38">
        <f>'27 A3-MAX-80'!AC56</f>
        <v>1998381.3159667638</v>
      </c>
      <c r="AB97" s="38">
        <f>'27 A3-MAX-80'!AD56</f>
        <v>2258214.462160341</v>
      </c>
      <c r="AC97" s="38">
        <f>'27 A3-MAX-80'!AE56</f>
        <v>2534553.3348304508</v>
      </c>
      <c r="AD97" s="38">
        <f>'27 A3-MAX-80'!AF56</f>
        <v>2827397.9339770935</v>
      </c>
      <c r="AE97" s="38">
        <f>'27 A3-MAX-80'!AG56</f>
        <v>3136748.2596002687</v>
      </c>
      <c r="AF97" s="38">
        <f>'27 A3-MAX-80'!AH56</f>
        <v>3462604.3116999767</v>
      </c>
      <c r="AG97" s="38">
        <f>'27 A3-MAX-80'!AI56</f>
        <v>3804966.0902762176</v>
      </c>
      <c r="AH97" s="38">
        <f>'27 A3-MAX-80'!AJ56</f>
        <v>4163833.5953289908</v>
      </c>
    </row>
    <row r="98" spans="4:34" s="1" customFormat="1">
      <c r="D98" s="179"/>
      <c r="E98" s="185"/>
      <c r="F98" s="50" t="s">
        <v>164</v>
      </c>
      <c r="G98" s="51">
        <v>1</v>
      </c>
      <c r="H98" s="187"/>
      <c r="I98" s="38">
        <f>'28 A3-MAX-100'!K56</f>
        <v>0</v>
      </c>
      <c r="J98" s="38">
        <f>'28 A3-MAX-100'!L56</f>
        <v>4766.0285200988101</v>
      </c>
      <c r="K98" s="38">
        <f>'28 A3-MAX-100'!M56</f>
        <v>17599.230855602967</v>
      </c>
      <c r="L98" s="38">
        <f>'28 A3-MAX-100'!N56</f>
        <v>41140.523242757699</v>
      </c>
      <c r="M98" s="38">
        <f>'28 A3-MAX-100'!O56</f>
        <v>77515.017965416584</v>
      </c>
      <c r="N98" s="38">
        <f>'28 A3-MAX-100'!P56</f>
        <v>128435.18414551989</v>
      </c>
      <c r="O98" s="38">
        <f>'28 A3-MAX-100'!Q56</f>
        <v>195304.00853357289</v>
      </c>
      <c r="P98" s="38">
        <f>'28 A3-MAX-100'!R56</f>
        <v>279256.25982483721</v>
      </c>
      <c r="Q98" s="38">
        <f>'28 A3-MAX-100'!S56</f>
        <v>381220.38513361785</v>
      </c>
      <c r="R98" s="38">
        <f>'28 A3-MAX-100'!T56</f>
        <v>501959.77430945437</v>
      </c>
      <c r="S98" s="38">
        <f>'28 A3-MAX-100'!U56</f>
        <v>642093.39209521678</v>
      </c>
      <c r="T98" s="38">
        <f>'28 A3-MAX-100'!V56</f>
        <v>802137.04244329676</v>
      </c>
      <c r="U98" s="38">
        <f>'28 A3-MAX-100'!W56</f>
        <v>982503.36851560755</v>
      </c>
      <c r="V98" s="38">
        <f>'28 A3-MAX-100'!X56</f>
        <v>1183501.8526835842</v>
      </c>
      <c r="W98" s="38">
        <f>'28 A3-MAX-100'!Y56</f>
        <v>1405132.4949472267</v>
      </c>
      <c r="X98" s="38">
        <f>'28 A3-MAX-100'!Z56</f>
        <v>1647395.295306535</v>
      </c>
      <c r="Y98" s="38">
        <f>'28 A3-MAX-100'!AA56</f>
        <v>1910290.2537615092</v>
      </c>
      <c r="Z98" s="38">
        <f>'28 A3-MAX-100'!AB56</f>
        <v>2193817.3703121492</v>
      </c>
      <c r="AA98" s="38">
        <f>'28 A3-MAX-100'!AC56</f>
        <v>2497976.6449584551</v>
      </c>
      <c r="AB98" s="38">
        <f>'28 A3-MAX-100'!AD56</f>
        <v>2822768.0777004268</v>
      </c>
      <c r="AC98" s="38">
        <f>'28 A3-MAX-100'!AE56</f>
        <v>3168191.6685380647</v>
      </c>
      <c r="AD98" s="38">
        <f>'28 A3-MAX-100'!AF56</f>
        <v>3534247.4174713683</v>
      </c>
      <c r="AE98" s="38">
        <f>'28 A3-MAX-100'!AG56</f>
        <v>3920935.3245003377</v>
      </c>
      <c r="AF98" s="38">
        <f>'28 A3-MAX-100'!AH56</f>
        <v>4328255.3896249728</v>
      </c>
      <c r="AG98" s="38">
        <f>'28 A3-MAX-100'!AI56</f>
        <v>4756207.6128452737</v>
      </c>
      <c r="AH98" s="38">
        <f>'28 A3-MAX-100'!AJ56</f>
        <v>5204791.9941612408</v>
      </c>
    </row>
    <row r="99" spans="4:34" s="1" customFormat="1"/>
    <row r="100" spans="4:34" s="1" customFormat="1" ht="22">
      <c r="D100" s="177" t="s">
        <v>154</v>
      </c>
      <c r="E100" s="180" t="s">
        <v>158</v>
      </c>
      <c r="F100" s="47" t="s">
        <v>159</v>
      </c>
      <c r="G100" s="47"/>
      <c r="H100" s="48" t="s">
        <v>160</v>
      </c>
      <c r="I100" s="49">
        <f>'29 ALL-BAU-42'!K87</f>
        <v>1426.7213114754097</v>
      </c>
      <c r="J100" s="49">
        <f>'29 ALL-BAU-42'!L87</f>
        <v>4280.1639344262294</v>
      </c>
      <c r="K100" s="49">
        <f>'29 ALL-BAU-42'!M87</f>
        <v>8560.3278688524588</v>
      </c>
      <c r="L100" s="49">
        <f>'29 ALL-BAU-42'!N87</f>
        <v>14267.213114754097</v>
      </c>
      <c r="M100" s="49">
        <f>'29 ALL-BAU-42'!O87</f>
        <v>21400.819672131147</v>
      </c>
      <c r="N100" s="49">
        <f>'29 ALL-BAU-42'!P87</f>
        <v>29961.147540983606</v>
      </c>
      <c r="O100" s="49">
        <f>'29 ALL-BAU-42'!Q87</f>
        <v>39948.196721311477</v>
      </c>
      <c r="P100" s="49">
        <f>'29 ALL-BAU-42'!R87</f>
        <v>51340.566393442627</v>
      </c>
      <c r="Q100" s="49">
        <f>'29 ALL-BAU-42'!S87</f>
        <v>64109.722131147544</v>
      </c>
      <c r="R100" s="49">
        <f>'29 ALL-BAU-42'!T87</f>
        <v>78205.728688524599</v>
      </c>
      <c r="S100" s="49">
        <f>'29 ALL-BAU-42'!U87</f>
        <v>93578.650819672141</v>
      </c>
      <c r="T100" s="49">
        <f>'29 ALL-BAU-42'!V87</f>
        <v>110178.55327868853</v>
      </c>
      <c r="U100" s="49">
        <f>'29 ALL-BAU-42'!W87</f>
        <v>127955.50081967213</v>
      </c>
      <c r="V100" s="49">
        <f>'29 ALL-BAU-42'!X87</f>
        <v>146859.55819672131</v>
      </c>
      <c r="W100" s="49">
        <f>'29 ALL-BAU-42'!Y87</f>
        <v>166840.79016393441</v>
      </c>
      <c r="X100" s="49">
        <f>'29 ALL-BAU-42'!Z87</f>
        <v>187849.26147540982</v>
      </c>
      <c r="Y100" s="49">
        <f>'29 ALL-BAU-42'!AA87</f>
        <v>209835.03688524588</v>
      </c>
      <c r="Z100" s="49">
        <f>'29 ALL-BAU-42'!AB87</f>
        <v>232748.18114754095</v>
      </c>
      <c r="AA100" s="49">
        <f>'29 ALL-BAU-42'!AC87</f>
        <v>256538.75901639339</v>
      </c>
      <c r="AB100" s="49">
        <f>'29 ALL-BAU-42'!AD87</f>
        <v>281156.8352459016</v>
      </c>
      <c r="AC100" s="49">
        <f>'29 ALL-BAU-42'!AE87</f>
        <v>306552.47459016391</v>
      </c>
      <c r="AD100" s="49">
        <f>'29 ALL-BAU-42'!AF87</f>
        <v>332675.74180327868</v>
      </c>
      <c r="AE100" s="49">
        <f>'29 ALL-BAU-42'!AG87</f>
        <v>359476.70163934422</v>
      </c>
      <c r="AF100" s="49">
        <f>'29 ALL-BAU-42'!AH87</f>
        <v>386905.41885245894</v>
      </c>
      <c r="AG100" s="49">
        <f>'29 ALL-BAU-42'!AI87</f>
        <v>414911.95819672121</v>
      </c>
      <c r="AH100" s="49">
        <f>'29 ALL-BAU-42'!AJ87</f>
        <v>443446.3844262294</v>
      </c>
    </row>
    <row r="101" spans="4:34" s="1" customFormat="1">
      <c r="D101" s="178"/>
      <c r="E101" s="181"/>
      <c r="F101" s="56" t="s">
        <v>161</v>
      </c>
      <c r="G101" s="56">
        <v>0.41899999999999998</v>
      </c>
      <c r="H101" s="186" t="s">
        <v>116</v>
      </c>
      <c r="I101" s="38">
        <f>'29 ALL-BAU-42'!K56</f>
        <v>0</v>
      </c>
      <c r="J101" s="38">
        <f>'29 ALL-BAU-42'!L56</f>
        <v>331.82996968335959</v>
      </c>
      <c r="K101" s="38">
        <f>'29 ALL-BAU-42'!M56</f>
        <v>1225.3288490905011</v>
      </c>
      <c r="L101" s="38">
        <f>'29 ALL-BAU-42'!N56</f>
        <v>2864.367790253762</v>
      </c>
      <c r="M101" s="38">
        <f>'29 ALL-BAU-42'!O56</f>
        <v>5396.9056108241639</v>
      </c>
      <c r="N101" s="38">
        <f>'29 ALL-BAU-42'!P56</f>
        <v>8942.1712609476763</v>
      </c>
      <c r="O101" s="38">
        <f>'29 ALL-BAU-42'!Q56</f>
        <v>13597.846290141479</v>
      </c>
      <c r="P101" s="38">
        <f>'29 ALL-BAU-42'!R56</f>
        <v>19442.937834044467</v>
      </c>
      <c r="Q101" s="38">
        <f>'29 ALL-BAU-42'!S56</f>
        <v>26542.088094543007</v>
      </c>
      <c r="R101" s="38">
        <f>'29 ALL-BAU-42'!T56</f>
        <v>34948.447326521447</v>
      </c>
      <c r="S101" s="38">
        <f>'29 ALL-BAU-42'!U56</f>
        <v>44705.110331237374</v>
      </c>
      <c r="T101" s="38">
        <f>'29 ALL-BAU-42'!V56</f>
        <v>55847.989443072096</v>
      </c>
      <c r="U101" s="38">
        <f>'29 ALL-BAU-42'!W56</f>
        <v>68405.81452953066</v>
      </c>
      <c r="V101" s="38">
        <f>'29 ALL-BAU-42'!X56</f>
        <v>82400.132991241873</v>
      </c>
      <c r="W101" s="38">
        <f>'29 ALL-BAU-42'!Y56</f>
        <v>97830.944828205713</v>
      </c>
      <c r="X101" s="38">
        <f>'29 ALL-BAU-42'!Z56</f>
        <v>114698.25004042219</v>
      </c>
      <c r="Y101" s="38">
        <f>'29 ALL-BAU-42'!AA56</f>
        <v>133002.04862789132</v>
      </c>
      <c r="Z101" s="38">
        <f>'29 ALL-BAU-42'!AB56</f>
        <v>152742.34059061308</v>
      </c>
      <c r="AA101" s="38">
        <f>'29 ALL-BAU-42'!AC56</f>
        <v>173919.12592858748</v>
      </c>
      <c r="AB101" s="38">
        <f>'29 ALL-BAU-42'!AD56</f>
        <v>196532.40464181453</v>
      </c>
      <c r="AC101" s="38">
        <f>'29 ALL-BAU-42'!AE56</f>
        <v>220582.17673029422</v>
      </c>
      <c r="AD101" s="38">
        <f>'29 ALL-BAU-42'!AF56</f>
        <v>246068.44219402655</v>
      </c>
      <c r="AE101" s="38">
        <f>'29 ALL-BAU-42'!AG56</f>
        <v>272991.20103301149</v>
      </c>
      <c r="AF101" s="38">
        <f>'29 ALL-BAU-42'!AH56</f>
        <v>301350.45324724907</v>
      </c>
      <c r="AG101" s="38">
        <f>'29 ALL-BAU-42'!AI56</f>
        <v>331146.19883673929</v>
      </c>
      <c r="AH101" s="38">
        <f>'29 ALL-BAU-42'!AJ56</f>
        <v>362378.43780148216</v>
      </c>
    </row>
    <row r="102" spans="4:34" s="1" customFormat="1">
      <c r="D102" s="178"/>
      <c r="E102" s="181"/>
      <c r="F102" s="54" t="s">
        <v>162</v>
      </c>
      <c r="G102" s="55">
        <v>0.6</v>
      </c>
      <c r="H102" s="187"/>
      <c r="I102" s="38">
        <f>'30 ALL-BAU-60'!K56</f>
        <v>0</v>
      </c>
      <c r="J102" s="38">
        <f>'30 ALL-BAU-60'!L56</f>
        <v>474.04281383337087</v>
      </c>
      <c r="K102" s="38">
        <f>'30 ALL-BAU-60'!M56</f>
        <v>1750.4697844150016</v>
      </c>
      <c r="L102" s="38">
        <f>'30 ALL-BAU-60'!N56</f>
        <v>4091.9539860768027</v>
      </c>
      <c r="M102" s="38">
        <f>'30 ALL-BAU-60'!O56</f>
        <v>7709.8651583202345</v>
      </c>
      <c r="N102" s="38">
        <f>'30 ALL-BAU-60'!P56</f>
        <v>12774.530372782396</v>
      </c>
      <c r="O102" s="38">
        <f>'30 ALL-BAU-60'!Q56</f>
        <v>19425.494700202114</v>
      </c>
      <c r="P102" s="38">
        <f>'30 ALL-BAU-60'!R56</f>
        <v>27775.625477206384</v>
      </c>
      <c r="Q102" s="38">
        <f>'30 ALL-BAU-60'!S56</f>
        <v>37917.268706490009</v>
      </c>
      <c r="R102" s="38">
        <f>'30 ALL-BAU-60'!T56</f>
        <v>49926.353323602067</v>
      </c>
      <c r="S102" s="38">
        <f>'30 ALL-BAU-60'!U56</f>
        <v>63864.443330339098</v>
      </c>
      <c r="T102" s="38">
        <f>'30 ALL-BAU-60'!V56</f>
        <v>79782.842061531555</v>
      </c>
      <c r="U102" s="38">
        <f>'30 ALL-BAU-60'!W56</f>
        <v>97722.592185043803</v>
      </c>
      <c r="V102" s="38">
        <f>'30 ALL-BAU-60'!X56</f>
        <v>117714.47570177409</v>
      </c>
      <c r="W102" s="38">
        <f>'30 ALL-BAU-60'!Y56</f>
        <v>139758.49261172244</v>
      </c>
      <c r="X102" s="38">
        <f>'30 ALL-BAU-60'!Z56</f>
        <v>163854.64291488886</v>
      </c>
      <c r="Y102" s="38">
        <f>'30 ALL-BAU-60'!AA56</f>
        <v>190002.92661127332</v>
      </c>
      <c r="Z102" s="38">
        <f>'30 ALL-BAU-60'!AB56</f>
        <v>218203.34370087585</v>
      </c>
      <c r="AA102" s="38">
        <f>'30 ALL-BAU-60'!AC56</f>
        <v>248455.89418369642</v>
      </c>
      <c r="AB102" s="38">
        <f>'30 ALL-BAU-60'!AD56</f>
        <v>280760.57805973507</v>
      </c>
      <c r="AC102" s="38">
        <f>'30 ALL-BAU-60'!AE56</f>
        <v>315117.39532899176</v>
      </c>
      <c r="AD102" s="38">
        <f>'30 ALL-BAU-60'!AF56</f>
        <v>351526.34599146649</v>
      </c>
      <c r="AE102" s="38">
        <f>'30 ALL-BAU-60'!AG56</f>
        <v>389987.43004715932</v>
      </c>
      <c r="AF102" s="38">
        <f>'30 ALL-BAU-60'!AH56</f>
        <v>430500.64749607019</v>
      </c>
      <c r="AG102" s="38">
        <f>'30 ALL-BAU-60'!AI56</f>
        <v>473065.9983381991</v>
      </c>
      <c r="AH102" s="38">
        <f>'30 ALL-BAU-60'!AJ56</f>
        <v>517683.48257354606</v>
      </c>
    </row>
    <row r="103" spans="4:34" s="1" customFormat="1">
      <c r="D103" s="178"/>
      <c r="E103" s="181"/>
      <c r="F103" s="52" t="s">
        <v>163</v>
      </c>
      <c r="G103" s="53">
        <v>0.8</v>
      </c>
      <c r="H103" s="187"/>
      <c r="I103" s="38">
        <f>'31 ALL-BAU-80'!K56</f>
        <v>0</v>
      </c>
      <c r="J103" s="38">
        <f>'31 ALL-BAU-80'!L56</f>
        <v>632.05708511116109</v>
      </c>
      <c r="K103" s="38">
        <f>'31 ALL-BAU-80'!M56</f>
        <v>2333.9597125533351</v>
      </c>
      <c r="L103" s="38">
        <f>'31 ALL-BAU-80'!N56</f>
        <v>5455.938648102403</v>
      </c>
      <c r="M103" s="38">
        <f>'31 ALL-BAU-80'!O56</f>
        <v>10279.820211093645</v>
      </c>
      <c r="N103" s="38">
        <f>'31 ALL-BAU-80'!P56</f>
        <v>17032.70716370986</v>
      </c>
      <c r="O103" s="38">
        <f>'31 ALL-BAU-80'!Q56</f>
        <v>25900.659600269482</v>
      </c>
      <c r="P103" s="38">
        <f>'31 ALL-BAU-80'!R56</f>
        <v>37034.167302941838</v>
      </c>
      <c r="Q103" s="38">
        <f>'31 ALL-BAU-80'!S56</f>
        <v>50556.35827532001</v>
      </c>
      <c r="R103" s="38">
        <f>'31 ALL-BAU-80'!T56</f>
        <v>66568.471098136084</v>
      </c>
      <c r="S103" s="38">
        <f>'31 ALL-BAU-80'!U56</f>
        <v>85152.591107118787</v>
      </c>
      <c r="T103" s="38">
        <f>'31 ALL-BAU-80'!V56</f>
        <v>106377.12274870873</v>
      </c>
      <c r="U103" s="38">
        <f>'31 ALL-BAU-80'!W56</f>
        <v>130296.78958005839</v>
      </c>
      <c r="V103" s="38">
        <f>'31 ALL-BAU-80'!X56</f>
        <v>156952.63426903213</v>
      </c>
      <c r="W103" s="38">
        <f>'31 ALL-BAU-80'!Y56</f>
        <v>186344.65681562995</v>
      </c>
      <c r="X103" s="38">
        <f>'31 ALL-BAU-80'!Z56</f>
        <v>218472.85721985181</v>
      </c>
      <c r="Y103" s="38">
        <f>'31 ALL-BAU-80'!AA56</f>
        <v>253337.23548169777</v>
      </c>
      <c r="Z103" s="38">
        <f>'31 ALL-BAU-80'!AB56</f>
        <v>290937.79160116782</v>
      </c>
      <c r="AA103" s="38">
        <f>'31 ALL-BAU-80'!AC56</f>
        <v>331274.52557826194</v>
      </c>
      <c r="AB103" s="38">
        <f>'31 ALL-BAU-80'!AD56</f>
        <v>374347.43741298013</v>
      </c>
      <c r="AC103" s="38">
        <f>'31 ALL-BAU-80'!AE56</f>
        <v>420156.5271053224</v>
      </c>
      <c r="AD103" s="38">
        <f>'31 ALL-BAU-80'!AF56</f>
        <v>468701.79465528874</v>
      </c>
      <c r="AE103" s="38">
        <f>'31 ALL-BAU-80'!AG56</f>
        <v>519983.24006287917</v>
      </c>
      <c r="AF103" s="38">
        <f>'31 ALL-BAU-80'!AH56</f>
        <v>574000.86332809366</v>
      </c>
      <c r="AG103" s="38">
        <f>'31 ALL-BAU-80'!AI56</f>
        <v>630754.66445093218</v>
      </c>
      <c r="AH103" s="38">
        <f>'31 ALL-BAU-80'!AJ56</f>
        <v>690244.64343139483</v>
      </c>
    </row>
    <row r="104" spans="4:34" s="1" customFormat="1">
      <c r="D104" s="178"/>
      <c r="E104" s="182"/>
      <c r="F104" s="50" t="s">
        <v>164</v>
      </c>
      <c r="G104" s="51">
        <v>1</v>
      </c>
      <c r="H104" s="187"/>
      <c r="I104" s="38">
        <f>'32 ALL-BAU-100'!K56</f>
        <v>0</v>
      </c>
      <c r="J104" s="38">
        <f>'32 ALL-BAU-100'!L56</f>
        <v>790.07135638895136</v>
      </c>
      <c r="K104" s="38">
        <f>'32 ALL-BAU-100'!M56</f>
        <v>2917.4496406916687</v>
      </c>
      <c r="L104" s="38">
        <f>'32 ALL-BAU-100'!N56</f>
        <v>6819.9233101280042</v>
      </c>
      <c r="M104" s="38">
        <f>'32 ALL-BAU-100'!O56</f>
        <v>12849.775263867057</v>
      </c>
      <c r="N104" s="38">
        <f>'32 ALL-BAU-100'!P56</f>
        <v>21290.883954637327</v>
      </c>
      <c r="O104" s="38">
        <f>'32 ALL-BAU-100'!Q56</f>
        <v>32375.824500336857</v>
      </c>
      <c r="P104" s="38">
        <f>'32 ALL-BAU-100'!R56</f>
        <v>46292.709128677307</v>
      </c>
      <c r="Q104" s="38">
        <f>'32 ALL-BAU-100'!S56</f>
        <v>63195.447844150025</v>
      </c>
      <c r="R104" s="38">
        <f>'32 ALL-BAU-100'!T56</f>
        <v>83210.588872670123</v>
      </c>
      <c r="S104" s="38">
        <f>'32 ALL-BAU-100'!U56</f>
        <v>106440.73888389851</v>
      </c>
      <c r="T104" s="38">
        <f>'32 ALL-BAU-100'!V56</f>
        <v>132971.40343588594</v>
      </c>
      <c r="U104" s="38">
        <f>'32 ALL-BAU-100'!W56</f>
        <v>162870.986975073</v>
      </c>
      <c r="V104" s="38">
        <f>'32 ALL-BAU-100'!X56</f>
        <v>196190.79283629014</v>
      </c>
      <c r="W104" s="38">
        <f>'32 ALL-BAU-100'!Y56</f>
        <v>232930.8210195374</v>
      </c>
      <c r="X104" s="38">
        <f>'32 ALL-BAU-100'!Z56</f>
        <v>273091.0715248147</v>
      </c>
      <c r="Y104" s="38">
        <f>'32 ALL-BAU-100'!AA56</f>
        <v>316671.54435212212</v>
      </c>
      <c r="Z104" s="38">
        <f>'32 ALL-BAU-100'!AB56</f>
        <v>363672.23950145964</v>
      </c>
      <c r="AA104" s="38">
        <f>'32 ALL-BAU-100'!AC56</f>
        <v>414093.15697282727</v>
      </c>
      <c r="AB104" s="38">
        <f>'32 ALL-BAU-100'!AD56</f>
        <v>467934.29676622496</v>
      </c>
      <c r="AC104" s="38">
        <f>'32 ALL-BAU-100'!AE56</f>
        <v>525195.65888165275</v>
      </c>
      <c r="AD104" s="38">
        <f>'32 ALL-BAU-100'!AF56</f>
        <v>585877.2433191106</v>
      </c>
      <c r="AE104" s="38">
        <f>'32 ALL-BAU-100'!AG56</f>
        <v>649979.05007859855</v>
      </c>
      <c r="AF104" s="38">
        <f>'32 ALL-BAU-100'!AH56</f>
        <v>717501.07916011661</v>
      </c>
      <c r="AG104" s="38">
        <f>'32 ALL-BAU-100'!AI56</f>
        <v>788443.33056366479</v>
      </c>
      <c r="AH104" s="38">
        <f>'32 ALL-BAU-100'!AJ56</f>
        <v>862805.80428924307</v>
      </c>
    </row>
    <row r="105" spans="4:34" s="1" customFormat="1" ht="22">
      <c r="D105" s="178"/>
      <c r="E105" s="183" t="s">
        <v>4</v>
      </c>
      <c r="F105" s="47" t="s">
        <v>159</v>
      </c>
      <c r="G105" s="47"/>
      <c r="H105" s="48" t="s">
        <v>160</v>
      </c>
      <c r="I105" s="49">
        <f>'33 ALL-MAX-42'!K87</f>
        <v>19524.590163934427</v>
      </c>
      <c r="J105" s="49">
        <f>'33 ALL-MAX-42'!L87</f>
        <v>58573.770491803283</v>
      </c>
      <c r="K105" s="49">
        <f>'33 ALL-MAX-42'!M87</f>
        <v>117147.54098360657</v>
      </c>
      <c r="L105" s="49">
        <f>'33 ALL-MAX-42'!N87</f>
        <v>195245.90163934429</v>
      </c>
      <c r="M105" s="49">
        <f>'33 ALL-MAX-42'!O87</f>
        <v>292868.85245901643</v>
      </c>
      <c r="N105" s="49">
        <f>'33 ALL-MAX-42'!P87</f>
        <v>410016.39344262297</v>
      </c>
      <c r="O105" s="49">
        <f>'33 ALL-MAX-42'!Q87</f>
        <v>546688.52459016396</v>
      </c>
      <c r="P105" s="49">
        <f>'33 ALL-MAX-42'!R87</f>
        <v>702592.37704918033</v>
      </c>
      <c r="Q105" s="49">
        <f>'33 ALL-MAX-42'!S87</f>
        <v>877337.4590163934</v>
      </c>
      <c r="R105" s="49">
        <f>'33 ALL-MAX-42'!T87</f>
        <v>1070240.4098360655</v>
      </c>
      <c r="S105" s="49">
        <f>'33 ALL-MAX-42'!U87</f>
        <v>1280617.8688524589</v>
      </c>
      <c r="T105" s="49">
        <f>'33 ALL-MAX-42'!V87</f>
        <v>1507786.475409836</v>
      </c>
      <c r="U105" s="49">
        <f>'33 ALL-MAX-42'!W87</f>
        <v>1751062.8688524589</v>
      </c>
      <c r="V105" s="49">
        <f>'33 ALL-MAX-42'!X87</f>
        <v>2009763.6885245901</v>
      </c>
      <c r="W105" s="49">
        <f>'33 ALL-MAX-42'!Y87</f>
        <v>2283205.5737704919</v>
      </c>
      <c r="X105" s="49">
        <f>'33 ALL-MAX-42'!Z87</f>
        <v>2570705.1639344264</v>
      </c>
      <c r="Y105" s="49">
        <f>'33 ALL-MAX-42'!AA87</f>
        <v>2871579.0983606558</v>
      </c>
      <c r="Z105" s="49">
        <f>'33 ALL-MAX-42'!AB87</f>
        <v>3185144.0163934426</v>
      </c>
      <c r="AA105" s="49">
        <f>'33 ALL-MAX-42'!AC87</f>
        <v>3510716.5573770492</v>
      </c>
      <c r="AB105" s="49">
        <f>'33 ALL-MAX-42'!AD87</f>
        <v>3847613.360655738</v>
      </c>
      <c r="AC105" s="49">
        <f>'33 ALL-MAX-42'!AE87</f>
        <v>4195151.0655737706</v>
      </c>
      <c r="AD105" s="49">
        <f>'33 ALL-MAX-42'!AF87</f>
        <v>4552646.3114754101</v>
      </c>
      <c r="AE105" s="49">
        <f>'33 ALL-MAX-42'!AG87</f>
        <v>4919415.7377049187</v>
      </c>
      <c r="AF105" s="49">
        <f>'33 ALL-MAX-42'!AH87</f>
        <v>5294775.9836065583</v>
      </c>
      <c r="AG105" s="49">
        <f>'33 ALL-MAX-42'!AI87</f>
        <v>5678043.6885245908</v>
      </c>
      <c r="AH105" s="49">
        <f>'33 ALL-MAX-42'!AJ87</f>
        <v>6068535.4918032791</v>
      </c>
    </row>
    <row r="106" spans="4:34" s="1" customFormat="1">
      <c r="D106" s="178"/>
      <c r="E106" s="184"/>
      <c r="F106" s="56" t="s">
        <v>161</v>
      </c>
      <c r="G106" s="56">
        <v>0.41899999999999998</v>
      </c>
      <c r="H106" s="186" t="s">
        <v>116</v>
      </c>
      <c r="I106" s="38">
        <f>'33 ALL-MAX-42'!K56</f>
        <v>0</v>
      </c>
      <c r="J106" s="38">
        <f>'33 ALL-MAX-42'!L56</f>
        <v>4541.0719739501455</v>
      </c>
      <c r="K106" s="38">
        <f>'33 ALL-MAX-42'!M56</f>
        <v>16768.547159218506</v>
      </c>
      <c r="L106" s="38">
        <f>'33 ALL-MAX-42'!N56</f>
        <v>39198.69054569953</v>
      </c>
      <c r="M106" s="38">
        <f>'33 ALL-MAX-42'!O56</f>
        <v>73856.309117448909</v>
      </c>
      <c r="N106" s="38">
        <f>'33 ALL-MAX-42'!P56</f>
        <v>122373.04345385132</v>
      </c>
      <c r="O106" s="38">
        <f>'33 ALL-MAX-42'!Q56</f>
        <v>186085.65933078821</v>
      </c>
      <c r="P106" s="38">
        <f>'33 ALL-MAX-42'!R56</f>
        <v>266075.36436110485</v>
      </c>
      <c r="Q106" s="38">
        <f>'33 ALL-MAX-42'!S56</f>
        <v>363226.78295531101</v>
      </c>
      <c r="R106" s="38">
        <f>'33 ALL-MAX-42'!T56</f>
        <v>478267.27296204807</v>
      </c>
      <c r="S106" s="38">
        <f>'33 ALL-MAX-42'!U56</f>
        <v>611786.58398832253</v>
      </c>
      <c r="T106" s="38">
        <f>'33 ALL-MAX-42'!V56</f>
        <v>764276.17403997306</v>
      </c>
      <c r="U106" s="38">
        <f>'33 ALL-MAX-42'!W56</f>
        <v>936129.20952167071</v>
      </c>
      <c r="V106" s="38">
        <f>'33 ALL-MAX-42'!X56</f>
        <v>1127640.5652369189</v>
      </c>
      <c r="W106" s="38">
        <f>'33 ALL-MAX-42'!Y56</f>
        <v>1338810.2411857173</v>
      </c>
      <c r="X106" s="38">
        <f>'33 ALL-MAX-42'!Z56</f>
        <v>1569638.2373680663</v>
      </c>
      <c r="Y106" s="38">
        <f>'33 ALL-MAX-42'!AA56</f>
        <v>1820124.5537839658</v>
      </c>
      <c r="Z106" s="38">
        <f>'33 ALL-MAX-42'!AB56</f>
        <v>2090269.1904334156</v>
      </c>
      <c r="AA106" s="38">
        <f>'33 ALL-MAX-42'!AC56</f>
        <v>2380072.1473164158</v>
      </c>
      <c r="AB106" s="38">
        <f>'33 ALL-MAX-42'!AD56</f>
        <v>2689533.4244329664</v>
      </c>
      <c r="AC106" s="38">
        <f>'33 ALL-MAX-42'!AE56</f>
        <v>3018653.0217830674</v>
      </c>
      <c r="AD106" s="38">
        <f>'33 ALL-MAX-42'!AF56</f>
        <v>3367430.9393667188</v>
      </c>
      <c r="AE106" s="38">
        <f>'33 ALL-MAX-42'!AG56</f>
        <v>3735867.1771839205</v>
      </c>
      <c r="AF106" s="38">
        <f>'33 ALL-MAX-42'!AH56</f>
        <v>4123961.7352346727</v>
      </c>
      <c r="AG106" s="38">
        <f>'33 ALL-MAX-42'!AI56</f>
        <v>4531714.6135189757</v>
      </c>
      <c r="AH106" s="38">
        <f>'33 ALL-MAX-42'!AJ56</f>
        <v>4959125.8120368291</v>
      </c>
    </row>
    <row r="107" spans="4:34" s="1" customFormat="1">
      <c r="D107" s="178"/>
      <c r="E107" s="184"/>
      <c r="F107" s="54" t="s">
        <v>162</v>
      </c>
      <c r="G107" s="55">
        <v>0.6</v>
      </c>
      <c r="H107" s="187"/>
      <c r="I107" s="38">
        <f>'34 ALL-MAX-60'!K56</f>
        <v>0</v>
      </c>
      <c r="J107" s="38">
        <f>'34 ALL-MAX-60'!L56</f>
        <v>6487.2456770716381</v>
      </c>
      <c r="K107" s="38">
        <f>'34 ALL-MAX-60'!M56</f>
        <v>23955.06737031215</v>
      </c>
      <c r="L107" s="38">
        <f>'34 ALL-MAX-60'!N56</f>
        <v>55998.129350999327</v>
      </c>
      <c r="M107" s="38">
        <f>'34 ALL-MAX-60'!O56</f>
        <v>105509.01302492702</v>
      </c>
      <c r="N107" s="38">
        <f>'34 ALL-MAX-60'!P56</f>
        <v>174818.6335055019</v>
      </c>
      <c r="O107" s="38">
        <f>'34 ALL-MAX-60'!Q56</f>
        <v>265836.65618684032</v>
      </c>
      <c r="P107" s="38">
        <f>'34 ALL-MAX-60'!R56</f>
        <v>380107.66337300697</v>
      </c>
      <c r="Q107" s="38">
        <f>'34 ALL-MAX-60'!S56</f>
        <v>518895.40422187292</v>
      </c>
      <c r="R107" s="38">
        <f>'34 ALL-MAX-60'!T56</f>
        <v>683238.96137435443</v>
      </c>
      <c r="S107" s="38">
        <f>'34 ALL-MAX-60'!U56</f>
        <v>873980.83426903212</v>
      </c>
      <c r="T107" s="38">
        <f>'34 ALL-MAX-60'!V56</f>
        <v>1091823.10577139</v>
      </c>
      <c r="U107" s="38">
        <f>'34 ALL-MAX-60'!W56</f>
        <v>1337327.4421738153</v>
      </c>
      <c r="V107" s="38">
        <f>'34 ALL-MAX-60'!X56</f>
        <v>1610915.0931955983</v>
      </c>
      <c r="W107" s="38">
        <f>'34 ALL-MAX-60'!Y56</f>
        <v>1912586.058836739</v>
      </c>
      <c r="X107" s="38">
        <f>'34 ALL-MAX-60'!Z56</f>
        <v>2242340.3390972377</v>
      </c>
      <c r="Y107" s="38">
        <f>'34 ALL-MAX-60'!AA56</f>
        <v>2600177.933977094</v>
      </c>
      <c r="Z107" s="38">
        <f>'34 ALL-MAX-60'!AB56</f>
        <v>2986098.843476308</v>
      </c>
      <c r="AA107" s="38">
        <f>'34 ALL-MAX-60'!AC56</f>
        <v>3400103.0675948798</v>
      </c>
      <c r="AB107" s="38">
        <f>'34 ALL-MAX-60'!AD56</f>
        <v>3842190.6063328092</v>
      </c>
      <c r="AC107" s="38">
        <f>'34 ALL-MAX-60'!AE56</f>
        <v>4312361.4596900959</v>
      </c>
      <c r="AD107" s="38">
        <f>'34 ALL-MAX-60'!AF56</f>
        <v>4810615.6276667407</v>
      </c>
      <c r="AE107" s="38">
        <f>'34 ALL-MAX-60'!AG56</f>
        <v>5336953.1102627432</v>
      </c>
      <c r="AF107" s="38">
        <f>'34 ALL-MAX-60'!AH56</f>
        <v>5891373.9074781034</v>
      </c>
      <c r="AG107" s="38">
        <f>'34 ALL-MAX-60'!AI56</f>
        <v>6473878.0193128213</v>
      </c>
      <c r="AH107" s="38">
        <f>'34 ALL-MAX-60'!AJ56</f>
        <v>7084465.4457668969</v>
      </c>
    </row>
    <row r="108" spans="4:34" s="1" customFormat="1">
      <c r="D108" s="178"/>
      <c r="E108" s="184"/>
      <c r="F108" s="52" t="s">
        <v>163</v>
      </c>
      <c r="G108" s="53">
        <v>0.8</v>
      </c>
      <c r="H108" s="187"/>
      <c r="I108" s="38">
        <f>'35 ALL-MAX-80'!K56</f>
        <v>0</v>
      </c>
      <c r="J108" s="38">
        <f>'35 ALL-MAX-80'!L56</f>
        <v>8649.6609027621835</v>
      </c>
      <c r="K108" s="38">
        <f>'35 ALL-MAX-80'!M56</f>
        <v>31940.089827082869</v>
      </c>
      <c r="L108" s="38">
        <f>'35 ALL-MAX-80'!N56</f>
        <v>74664.172467999102</v>
      </c>
      <c r="M108" s="38">
        <f>'35 ALL-MAX-80'!O56</f>
        <v>140678.68403323603</v>
      </c>
      <c r="N108" s="38">
        <f>'35 ALL-MAX-80'!P56</f>
        <v>233091.51134066924</v>
      </c>
      <c r="O108" s="38">
        <f>'35 ALL-MAX-80'!Q56</f>
        <v>354448.87491578714</v>
      </c>
      <c r="P108" s="38">
        <f>'35 ALL-MAX-80'!R56</f>
        <v>506810.217830676</v>
      </c>
      <c r="Q108" s="38">
        <f>'35 ALL-MAX-80'!S56</f>
        <v>691860.53896249726</v>
      </c>
      <c r="R108" s="38">
        <f>'35 ALL-MAX-80'!T56</f>
        <v>910985.28183247254</v>
      </c>
      <c r="S108" s="38">
        <f>'35 ALL-MAX-80'!U56</f>
        <v>1165307.7790253763</v>
      </c>
      <c r="T108" s="38">
        <f>'35 ALL-MAX-80'!V56</f>
        <v>1455764.1410285204</v>
      </c>
      <c r="U108" s="38">
        <f>'35 ALL-MAX-80'!W56</f>
        <v>1783103.2562317543</v>
      </c>
      <c r="V108" s="38">
        <f>'35 ALL-MAX-80'!X56</f>
        <v>2147886.7909274651</v>
      </c>
      <c r="W108" s="38">
        <f>'35 ALL-MAX-80'!Y56</f>
        <v>2550114.7451156527</v>
      </c>
      <c r="X108" s="38">
        <f>'35 ALL-MAX-80'!Z56</f>
        <v>2989787.1187963174</v>
      </c>
      <c r="Y108" s="38">
        <f>'35 ALL-MAX-80'!AA56</f>
        <v>3466903.9119694591</v>
      </c>
      <c r="Z108" s="38">
        <f>'35 ALL-MAX-80'!AB56</f>
        <v>3981465.124635078</v>
      </c>
      <c r="AA108" s="38">
        <f>'35 ALL-MAX-80'!AC56</f>
        <v>4533470.756793174</v>
      </c>
      <c r="AB108" s="38">
        <f>'35 ALL-MAX-80'!AD56</f>
        <v>5122920.8084437465</v>
      </c>
      <c r="AC108" s="38">
        <f>'35 ALL-MAX-80'!AE56</f>
        <v>5749815.2795867966</v>
      </c>
      <c r="AD108" s="38">
        <f>'35 ALL-MAX-80'!AF56</f>
        <v>6414154.1702223234</v>
      </c>
      <c r="AE108" s="38">
        <f>'35 ALL-MAX-80'!AG56</f>
        <v>7115937.4803503267</v>
      </c>
      <c r="AF108" s="38">
        <f>'35 ALL-MAX-80'!AH56</f>
        <v>7855165.2099708077</v>
      </c>
      <c r="AG108" s="38">
        <f>'35 ALL-MAX-80'!AI56</f>
        <v>8631837.3590837643</v>
      </c>
      <c r="AH108" s="38">
        <f>'35 ALL-MAX-80'!AJ56</f>
        <v>9445953.9276891984</v>
      </c>
    </row>
    <row r="109" spans="4:34" s="1" customFormat="1">
      <c r="D109" s="179"/>
      <c r="E109" s="185"/>
      <c r="F109" s="50" t="s">
        <v>164</v>
      </c>
      <c r="G109" s="51">
        <v>1</v>
      </c>
      <c r="H109" s="187"/>
      <c r="I109" s="38">
        <f>'36 ALL-MAX-100'!K56</f>
        <v>0</v>
      </c>
      <c r="J109" s="38">
        <f>'36 ALL-MAX-100'!L56</f>
        <v>10812.076128452729</v>
      </c>
      <c r="K109" s="38">
        <f>'36 ALL-MAX-100'!M56</f>
        <v>39925.112283853581</v>
      </c>
      <c r="L109" s="38">
        <f>'36 ALL-MAX-100'!N56</f>
        <v>93330.215584998878</v>
      </c>
      <c r="M109" s="38">
        <f>'36 ALL-MAX-100'!O56</f>
        <v>175848.355041545</v>
      </c>
      <c r="N109" s="38">
        <f>'36 ALL-MAX-100'!P56</f>
        <v>291364.38917583646</v>
      </c>
      <c r="O109" s="38">
        <f>'36 ALL-MAX-100'!Q56</f>
        <v>443061.09364473383</v>
      </c>
      <c r="P109" s="38">
        <f>'36 ALL-MAX-100'!R56</f>
        <v>633512.7722883448</v>
      </c>
      <c r="Q109" s="38">
        <f>'36 ALL-MAX-100'!S56</f>
        <v>864825.67370312137</v>
      </c>
      <c r="R109" s="38">
        <f>'36 ALL-MAX-100'!T56</f>
        <v>1138731.6022905905</v>
      </c>
      <c r="S109" s="38">
        <f>'36 ALL-MAX-100'!U56</f>
        <v>1456634.72378172</v>
      </c>
      <c r="T109" s="38">
        <f>'36 ALL-MAX-100'!V56</f>
        <v>1819705.1762856499</v>
      </c>
      <c r="U109" s="38">
        <f>'36 ALL-MAX-100'!W56</f>
        <v>2228879.0702896919</v>
      </c>
      <c r="V109" s="38">
        <f>'36 ALL-MAX-100'!X56</f>
        <v>2684858.4886593302</v>
      </c>
      <c r="W109" s="38">
        <f>'36 ALL-MAX-100'!Y56</f>
        <v>3187643.4313945649</v>
      </c>
      <c r="X109" s="38">
        <f>'36 ALL-MAX-100'!Z56</f>
        <v>3737233.8984953957</v>
      </c>
      <c r="Y109" s="38">
        <f>'36 ALL-MAX-100'!AA56</f>
        <v>4333629.8899618229</v>
      </c>
      <c r="Z109" s="38">
        <f>'36 ALL-MAX-100'!AB56</f>
        <v>4976831.4057938466</v>
      </c>
      <c r="AA109" s="38">
        <f>'36 ALL-MAX-100'!AC56</f>
        <v>5666838.4459914658</v>
      </c>
      <c r="AB109" s="38">
        <f>'36 ALL-MAX-100'!AD56</f>
        <v>6403651.0105546815</v>
      </c>
      <c r="AC109" s="38">
        <f>'36 ALL-MAX-100'!AE56</f>
        <v>7187269.0994834937</v>
      </c>
      <c r="AD109" s="38">
        <f>'36 ALL-MAX-100'!AF56</f>
        <v>8017692.7127779024</v>
      </c>
      <c r="AE109" s="38">
        <f>'36 ALL-MAX-100'!AG56</f>
        <v>8894921.8504379075</v>
      </c>
      <c r="AF109" s="38">
        <f>'36 ALL-MAX-100'!AH56</f>
        <v>9818956.5124635082</v>
      </c>
      <c r="AG109" s="38">
        <f>'36 ALL-MAX-100'!AI56</f>
        <v>10789796.698854705</v>
      </c>
      <c r="AH109" s="38">
        <f>'36 ALL-MAX-100'!AJ56</f>
        <v>11807442.409611499</v>
      </c>
    </row>
    <row r="110" spans="4:34" s="1" customFormat="1"/>
    <row r="111" spans="4:34" s="1" customFormat="1">
      <c r="D111" s="177" t="s">
        <v>12</v>
      </c>
      <c r="E111" s="188" t="s">
        <v>158</v>
      </c>
      <c r="F111" s="47"/>
      <c r="G111" s="47"/>
      <c r="H111" s="48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  <c r="Z111" s="49"/>
      <c r="AA111" s="49"/>
      <c r="AB111" s="49"/>
      <c r="AC111" s="49"/>
      <c r="AD111" s="49"/>
      <c r="AE111" s="49"/>
      <c r="AF111" s="49"/>
      <c r="AG111" s="49"/>
      <c r="AH111" s="49"/>
    </row>
    <row r="112" spans="4:34" s="1" customFormat="1">
      <c r="D112" s="178"/>
      <c r="E112" s="189"/>
      <c r="F112" s="56" t="s">
        <v>161</v>
      </c>
      <c r="G112" s="56">
        <v>0.41899999999999998</v>
      </c>
      <c r="H112" s="186" t="s">
        <v>167</v>
      </c>
      <c r="I112" s="38">
        <f>I68-I67</f>
        <v>-973.77049180327867</v>
      </c>
      <c r="J112" s="38">
        <f t="shared" ref="J112:AH112" si="1">J68-J67</f>
        <v>-2694.8298001347403</v>
      </c>
      <c r="K112" s="38">
        <f t="shared" si="1"/>
        <v>-5006.3075005614191</v>
      </c>
      <c r="L112" s="38">
        <f t="shared" si="1"/>
        <v>-7782.7072535369407</v>
      </c>
      <c r="M112" s="38">
        <f t="shared" si="1"/>
        <v>-10923.043723332583</v>
      </c>
      <c r="N112" s="38">
        <f t="shared" si="1"/>
        <v>-14345.940377273746</v>
      </c>
      <c r="O112" s="38">
        <f t="shared" si="1"/>
        <v>-17984.727284976416</v>
      </c>
      <c r="P112" s="38">
        <f t="shared" si="1"/>
        <v>-21770.873680664714</v>
      </c>
      <c r="Q112" s="38">
        <f t="shared" si="1"/>
        <v>-25640.784347630804</v>
      </c>
      <c r="R112" s="38">
        <f t="shared" si="1"/>
        <v>-29524.101033011444</v>
      </c>
      <c r="S112" s="38">
        <f t="shared" si="1"/>
        <v>-33357.328565012343</v>
      </c>
      <c r="T112" s="38">
        <f t="shared" si="1"/>
        <v>-37081.873972602727</v>
      </c>
      <c r="U112" s="38">
        <f t="shared" si="1"/>
        <v>-40644.046485515377</v>
      </c>
      <c r="V112" s="38">
        <f t="shared" si="1"/>
        <v>-43995.057534246575</v>
      </c>
      <c r="W112" s="38">
        <f t="shared" si="1"/>
        <v>-47100.825151583194</v>
      </c>
      <c r="X112" s="38">
        <f t="shared" si="1"/>
        <v>-49927.26737031214</v>
      </c>
      <c r="Y112" s="38">
        <f t="shared" si="1"/>
        <v>-52440.302223220307</v>
      </c>
      <c r="Z112" s="38">
        <f t="shared" si="1"/>
        <v>-54605.84774309455</v>
      </c>
      <c r="AA112" s="38">
        <f t="shared" si="1"/>
        <v>-56389.821962721762</v>
      </c>
      <c r="AB112" s="38">
        <f t="shared" si="1"/>
        <v>-57758.142914888827</v>
      </c>
      <c r="AC112" s="38">
        <f t="shared" si="1"/>
        <v>-58676.728632382641</v>
      </c>
      <c r="AD112" s="38">
        <f t="shared" si="1"/>
        <v>-59111.497147990071</v>
      </c>
      <c r="AE112" s="38">
        <f t="shared" si="1"/>
        <v>-59028.366494498041</v>
      </c>
      <c r="AF112" s="38">
        <f t="shared" si="1"/>
        <v>-58393.254704693391</v>
      </c>
      <c r="AG112" s="38">
        <f t="shared" si="1"/>
        <v>-57172.079811363044</v>
      </c>
      <c r="AH112" s="38">
        <f t="shared" si="1"/>
        <v>-55330.759847293841</v>
      </c>
    </row>
    <row r="113" spans="4:34" s="1" customFormat="1">
      <c r="D113" s="178"/>
      <c r="E113" s="189"/>
      <c r="F113" s="54" t="s">
        <v>162</v>
      </c>
      <c r="G113" s="55">
        <v>0.6</v>
      </c>
      <c r="H113" s="187"/>
      <c r="I113" s="38">
        <f>I69-I67</f>
        <v>-973.77049180327867</v>
      </c>
      <c r="J113" s="38">
        <f t="shared" ref="J113:AH113" si="2">J69-J67</f>
        <v>-2597.7662250168423</v>
      </c>
      <c r="K113" s="38">
        <f t="shared" si="2"/>
        <v>-4647.8865933078814</v>
      </c>
      <c r="L113" s="38">
        <f t="shared" si="2"/>
        <v>-6944.851111610149</v>
      </c>
      <c r="M113" s="38">
        <f t="shared" si="2"/>
        <v>-9344.3950145968975</v>
      </c>
      <c r="N113" s="38">
        <f t="shared" si="2"/>
        <v>-11730.266112732985</v>
      </c>
      <c r="O113" s="38">
        <f t="shared" si="2"/>
        <v>-14007.221648326964</v>
      </c>
      <c r="P113" s="38">
        <f t="shared" si="2"/>
        <v>-16083.620480574886</v>
      </c>
      <c r="Q113" s="38">
        <f t="shared" si="2"/>
        <v>-17876.958904109582</v>
      </c>
      <c r="R113" s="38">
        <f t="shared" si="2"/>
        <v>-19301.331686503472</v>
      </c>
      <c r="S113" s="38">
        <f t="shared" si="2"/>
        <v>-20280.637996856043</v>
      </c>
      <c r="T113" s="38">
        <f t="shared" si="2"/>
        <v>-20745.780148214675</v>
      </c>
      <c r="U113" s="38">
        <f t="shared" si="2"/>
        <v>-20634.663597574661</v>
      </c>
      <c r="V113" s="38">
        <f t="shared" si="2"/>
        <v>-19892.196945879172</v>
      </c>
      <c r="W113" s="38">
        <f t="shared" si="2"/>
        <v>-18484.298225915103</v>
      </c>
      <c r="X113" s="38">
        <f t="shared" si="2"/>
        <v>-16376.885470469337</v>
      </c>
      <c r="Y113" s="38">
        <f t="shared" si="2"/>
        <v>-13535.876712328783</v>
      </c>
      <c r="Z113" s="38">
        <f t="shared" si="2"/>
        <v>-9927.1899842802668</v>
      </c>
      <c r="AA113" s="38">
        <f t="shared" si="2"/>
        <v>-5516.743319110712</v>
      </c>
      <c r="AB113" s="59">
        <f t="shared" si="2"/>
        <v>-270.4547496070154</v>
      </c>
      <c r="AC113" s="59">
        <f t="shared" si="2"/>
        <v>5845.7576914439851</v>
      </c>
      <c r="AD113" s="38">
        <f t="shared" si="2"/>
        <v>12865.975971255364</v>
      </c>
      <c r="AE113" s="38">
        <f t="shared" si="2"/>
        <v>20824.282057040255</v>
      </c>
      <c r="AF113" s="38">
        <f t="shared" si="2"/>
        <v>29754.757916011731</v>
      </c>
      <c r="AG113" s="38">
        <f t="shared" si="2"/>
        <v>39691.485515382956</v>
      </c>
      <c r="AH113" s="38">
        <f t="shared" si="2"/>
        <v>50668.546822367061</v>
      </c>
    </row>
    <row r="114" spans="4:34" s="1" customFormat="1">
      <c r="D114" s="178"/>
      <c r="E114" s="189"/>
      <c r="F114" s="52" t="s">
        <v>163</v>
      </c>
      <c r="G114" s="53">
        <v>0.8</v>
      </c>
      <c r="H114" s="187"/>
      <c r="I114" s="38">
        <f>I70-I67</f>
        <v>-973.77049180327867</v>
      </c>
      <c r="J114" s="38">
        <f t="shared" ref="J114:AH114" si="3">J70-J67</f>
        <v>-2489.9178082191779</v>
      </c>
      <c r="K114" s="38">
        <f t="shared" si="3"/>
        <v>-4249.6411408039512</v>
      </c>
      <c r="L114" s="38">
        <f t="shared" si="3"/>
        <v>-6013.8998428026034</v>
      </c>
      <c r="M114" s="38">
        <f t="shared" si="3"/>
        <v>-7590.3408937794702</v>
      </c>
      <c r="N114" s="38">
        <f t="shared" si="3"/>
        <v>-8823.9613743543632</v>
      </c>
      <c r="O114" s="38">
        <f t="shared" si="3"/>
        <v>-9587.7709409386844</v>
      </c>
      <c r="P114" s="38">
        <f t="shared" si="3"/>
        <v>-9764.4502582528512</v>
      </c>
      <c r="Q114" s="38">
        <f t="shared" si="3"/>
        <v>-9250.4861890859975</v>
      </c>
      <c r="R114" s="38">
        <f t="shared" si="3"/>
        <v>-7942.6990792723882</v>
      </c>
      <c r="S114" s="38">
        <f t="shared" si="3"/>
        <v>-5750.9818100157063</v>
      </c>
      <c r="T114" s="59">
        <f t="shared" si="3"/>
        <v>-2594.5647877834999</v>
      </c>
      <c r="U114" s="59">
        <f t="shared" si="3"/>
        <v>1597.9840556927957</v>
      </c>
      <c r="V114" s="38">
        <f t="shared" si="3"/>
        <v>6888.7592634179309</v>
      </c>
      <c r="W114" s="38">
        <f t="shared" si="3"/>
        <v>13311.84280260501</v>
      </c>
      <c r="X114" s="38">
        <f t="shared" si="3"/>
        <v>20901.316640467121</v>
      </c>
      <c r="Y114" s="38">
        <f t="shared" si="3"/>
        <v>29691.262744217383</v>
      </c>
      <c r="Z114" s="38">
        <f t="shared" si="3"/>
        <v>39715.763081068959</v>
      </c>
      <c r="AA114" s="38">
        <f t="shared" si="3"/>
        <v>51008.899618234922</v>
      </c>
      <c r="AB114" s="38">
        <f t="shared" si="3"/>
        <v>63604.754322928406</v>
      </c>
      <c r="AC114" s="38">
        <f t="shared" si="3"/>
        <v>77537.409162362484</v>
      </c>
      <c r="AD114" s="38">
        <f t="shared" si="3"/>
        <v>92840.94610375035</v>
      </c>
      <c r="AE114" s="38">
        <f t="shared" si="3"/>
        <v>109549.44711430505</v>
      </c>
      <c r="AF114" s="38">
        <f t="shared" si="3"/>
        <v>127696.99416123971</v>
      </c>
      <c r="AG114" s="38">
        <f t="shared" si="3"/>
        <v>147317.66921176744</v>
      </c>
      <c r="AH114" s="38">
        <f t="shared" si="3"/>
        <v>168445.55423310143</v>
      </c>
    </row>
    <row r="115" spans="4:34" s="1" customFormat="1">
      <c r="D115" s="178"/>
      <c r="E115" s="190"/>
      <c r="F115" s="50" t="s">
        <v>164</v>
      </c>
      <c r="G115" s="51">
        <v>1</v>
      </c>
      <c r="H115" s="187"/>
      <c r="I115" s="38">
        <f>I71-I67</f>
        <v>-973.77049180327867</v>
      </c>
      <c r="J115" s="38">
        <f t="shared" ref="J115:AH115" si="4">J71-J67</f>
        <v>-2382.0693914215135</v>
      </c>
      <c r="K115" s="38">
        <f t="shared" si="4"/>
        <v>-3851.3956883000219</v>
      </c>
      <c r="L115" s="38">
        <f t="shared" si="4"/>
        <v>-5082.9485739950578</v>
      </c>
      <c r="M115" s="38">
        <f t="shared" si="4"/>
        <v>-5836.2867729620448</v>
      </c>
      <c r="N115" s="38">
        <f t="shared" si="4"/>
        <v>-5917.6566359757435</v>
      </c>
      <c r="O115" s="38">
        <f t="shared" si="4"/>
        <v>-5168.3202335504066</v>
      </c>
      <c r="P115" s="38">
        <f t="shared" si="4"/>
        <v>-3445.2800359308203</v>
      </c>
      <c r="Q115" s="59">
        <f t="shared" si="4"/>
        <v>-624.01347406241985</v>
      </c>
      <c r="R115" s="59">
        <f t="shared" si="4"/>
        <v>3415.9335279586958</v>
      </c>
      <c r="S115" s="38">
        <f t="shared" si="4"/>
        <v>8778.6743768246306</v>
      </c>
      <c r="T115" s="38">
        <f t="shared" si="4"/>
        <v>15556.650572647675</v>
      </c>
      <c r="U115" s="38">
        <f t="shared" si="4"/>
        <v>23830.631708960282</v>
      </c>
      <c r="V115" s="38">
        <f t="shared" si="4"/>
        <v>33669.715472715048</v>
      </c>
      <c r="W115" s="38">
        <f t="shared" si="4"/>
        <v>45107.983831125122</v>
      </c>
      <c r="X115" s="38">
        <f t="shared" si="4"/>
        <v>58179.518751403579</v>
      </c>
      <c r="Y115" s="38">
        <f t="shared" si="4"/>
        <v>72918.40220076355</v>
      </c>
      <c r="Z115" s="38">
        <f t="shared" si="4"/>
        <v>89358.716146418185</v>
      </c>
      <c r="AA115" s="38">
        <f t="shared" si="4"/>
        <v>107534.54255558056</v>
      </c>
      <c r="AB115" s="38">
        <f t="shared" si="4"/>
        <v>127479.9633954638</v>
      </c>
      <c r="AC115" s="38">
        <f t="shared" si="4"/>
        <v>149229.06063328104</v>
      </c>
      <c r="AD115" s="38">
        <f t="shared" si="4"/>
        <v>172815.91623624534</v>
      </c>
      <c r="AE115" s="38">
        <f t="shared" si="4"/>
        <v>198274.61217156984</v>
      </c>
      <c r="AF115" s="38">
        <f t="shared" si="4"/>
        <v>225639.23040646769</v>
      </c>
      <c r="AG115" s="38">
        <f t="shared" si="4"/>
        <v>254943.85290815198</v>
      </c>
      <c r="AH115" s="38">
        <f t="shared" si="4"/>
        <v>286222.56164383586</v>
      </c>
    </row>
    <row r="116" spans="4:34" s="1" customFormat="1">
      <c r="D116" s="178"/>
      <c r="E116" s="191" t="s">
        <v>4</v>
      </c>
      <c r="F116" s="47"/>
      <c r="G116" s="47"/>
      <c r="H116" s="48"/>
      <c r="I116" s="49"/>
      <c r="J116" s="49"/>
      <c r="K116" s="49"/>
      <c r="L116" s="49"/>
      <c r="M116" s="49"/>
      <c r="N116" s="49"/>
      <c r="O116" s="49"/>
      <c r="P116" s="49"/>
      <c r="Q116" s="49"/>
      <c r="R116" s="49"/>
      <c r="S116" s="49"/>
      <c r="T116" s="49"/>
      <c r="U116" s="49"/>
      <c r="V116" s="49"/>
      <c r="W116" s="49"/>
      <c r="X116" s="49"/>
      <c r="Y116" s="49"/>
      <c r="Z116" s="49"/>
      <c r="AA116" s="49"/>
      <c r="AB116" s="49"/>
      <c r="AC116" s="49"/>
      <c r="AD116" s="49"/>
      <c r="AE116" s="49"/>
      <c r="AF116" s="49"/>
      <c r="AG116" s="49"/>
      <c r="AH116" s="49"/>
    </row>
    <row r="117" spans="4:34" s="1" customFormat="1" ht="16" customHeight="1">
      <c r="D117" s="178"/>
      <c r="E117" s="192"/>
      <c r="F117" s="56" t="s">
        <v>161</v>
      </c>
      <c r="G117" s="56">
        <v>0.41899999999999998</v>
      </c>
      <c r="H117" s="186" t="s">
        <v>167</v>
      </c>
      <c r="I117" s="38">
        <f>I73-I72</f>
        <v>-4426.2295081967213</v>
      </c>
      <c r="J117" s="38">
        <f t="shared" ref="J117:AH117" si="5">J73-J72</f>
        <v>-12249.226364248821</v>
      </c>
      <c r="K117" s="38">
        <f t="shared" si="5"/>
        <v>-22755.943184370091</v>
      </c>
      <c r="L117" s="38">
        <f t="shared" si="5"/>
        <v>-35375.942061531554</v>
      </c>
      <c r="M117" s="38">
        <f t="shared" si="5"/>
        <v>-49650.198742420849</v>
      </c>
      <c r="N117" s="38">
        <f t="shared" si="5"/>
        <v>-65208.819896698871</v>
      </c>
      <c r="O117" s="38">
        <f t="shared" si="5"/>
        <v>-81748.760386256472</v>
      </c>
      <c r="P117" s="38">
        <f t="shared" si="5"/>
        <v>-98958.516730294185</v>
      </c>
      <c r="Q117" s="38">
        <f t="shared" si="5"/>
        <v>-116549.01976195825</v>
      </c>
      <c r="R117" s="38">
        <f t="shared" si="5"/>
        <v>-134200.45924096118</v>
      </c>
      <c r="S117" s="38">
        <f t="shared" si="5"/>
        <v>-151624.22075005618</v>
      </c>
      <c r="T117" s="38">
        <f t="shared" si="5"/>
        <v>-168553.97260273976</v>
      </c>
      <c r="U117" s="38">
        <f t="shared" si="5"/>
        <v>-184745.6658432518</v>
      </c>
      <c r="V117" s="38">
        <f t="shared" si="5"/>
        <v>-199977.53424657547</v>
      </c>
      <c r="W117" s="38">
        <f t="shared" si="5"/>
        <v>-214094.65977992379</v>
      </c>
      <c r="X117" s="38">
        <f t="shared" si="5"/>
        <v>-226942.12441050995</v>
      </c>
      <c r="Y117" s="38">
        <f t="shared" si="5"/>
        <v>-238365.01010554709</v>
      </c>
      <c r="Z117" s="38">
        <f t="shared" si="5"/>
        <v>-248208.39883224817</v>
      </c>
      <c r="AA117" s="38">
        <f t="shared" si="5"/>
        <v>-256317.37255782646</v>
      </c>
      <c r="AB117" s="38">
        <f t="shared" si="5"/>
        <v>-262537.01324949495</v>
      </c>
      <c r="AC117" s="38">
        <f t="shared" si="5"/>
        <v>-266712.40287446685</v>
      </c>
      <c r="AD117" s="38">
        <f t="shared" si="5"/>
        <v>-268688.62339995534</v>
      </c>
      <c r="AE117" s="38">
        <f t="shared" si="5"/>
        <v>-268310.7567931735</v>
      </c>
      <c r="AF117" s="38">
        <f t="shared" si="5"/>
        <v>-265423.88502133428</v>
      </c>
      <c r="AG117" s="38">
        <f t="shared" si="5"/>
        <v>-259873.09005165077</v>
      </c>
      <c r="AH117" s="38">
        <f t="shared" si="5"/>
        <v>-251503.45385133615</v>
      </c>
    </row>
    <row r="118" spans="4:34" s="1" customFormat="1">
      <c r="D118" s="178"/>
      <c r="E118" s="192"/>
      <c r="F118" s="54" t="s">
        <v>162</v>
      </c>
      <c r="G118" s="55">
        <v>0.6</v>
      </c>
      <c r="H118" s="187"/>
      <c r="I118" s="38">
        <f>I74-I72</f>
        <v>-4426.2295081967213</v>
      </c>
      <c r="J118" s="38">
        <f t="shared" ref="J118:AH118" si="6">J74-J72</f>
        <v>-11808.028295531103</v>
      </c>
      <c r="K118" s="38">
        <f t="shared" si="6"/>
        <v>-21126.757242308558</v>
      </c>
      <c r="L118" s="38">
        <f t="shared" si="6"/>
        <v>-31567.505052773409</v>
      </c>
      <c r="M118" s="38">
        <f t="shared" si="6"/>
        <v>-42474.52279362228</v>
      </c>
      <c r="N118" s="38">
        <f t="shared" si="6"/>
        <v>-53319.391421513588</v>
      </c>
      <c r="O118" s="38">
        <f t="shared" si="6"/>
        <v>-63669.189310577145</v>
      </c>
      <c r="P118" s="38">
        <f t="shared" si="6"/>
        <v>-73107.365820794977</v>
      </c>
      <c r="Q118" s="38">
        <f t="shared" si="6"/>
        <v>-81258.904109589057</v>
      </c>
      <c r="R118" s="38">
        <f t="shared" si="6"/>
        <v>-87733.325847743137</v>
      </c>
      <c r="S118" s="38">
        <f t="shared" si="6"/>
        <v>-92184.71816752755</v>
      </c>
      <c r="T118" s="38">
        <f t="shared" si="6"/>
        <v>-94299.000673703151</v>
      </c>
      <c r="U118" s="38">
        <f t="shared" si="6"/>
        <v>-93793.925443521235</v>
      </c>
      <c r="V118" s="38">
        <f t="shared" si="6"/>
        <v>-90419.077026723593</v>
      </c>
      <c r="W118" s="38">
        <f t="shared" si="6"/>
        <v>-84019.537390523299</v>
      </c>
      <c r="X118" s="38">
        <f t="shared" si="6"/>
        <v>-74440.388502133486</v>
      </c>
      <c r="Y118" s="38">
        <f t="shared" si="6"/>
        <v>-61526.712328767288</v>
      </c>
      <c r="Z118" s="38">
        <f t="shared" si="6"/>
        <v>-45123.590837637661</v>
      </c>
      <c r="AA118" s="38">
        <f t="shared" si="6"/>
        <v>-25076.105995957856</v>
      </c>
      <c r="AB118" s="59">
        <f t="shared" si="6"/>
        <v>-1229.3397709409473</v>
      </c>
      <c r="AC118" s="59">
        <f t="shared" si="6"/>
        <v>26571.625870199874</v>
      </c>
      <c r="AD118" s="38">
        <f t="shared" si="6"/>
        <v>58481.708960251533</v>
      </c>
      <c r="AE118" s="38">
        <f t="shared" si="6"/>
        <v>94655.82753200084</v>
      </c>
      <c r="AF118" s="38">
        <f t="shared" si="6"/>
        <v>135248.89961823472</v>
      </c>
      <c r="AG118" s="38">
        <f t="shared" si="6"/>
        <v>180415.84325174033</v>
      </c>
      <c r="AH118" s="38">
        <f t="shared" si="6"/>
        <v>230311.57646530424</v>
      </c>
    </row>
    <row r="119" spans="4:34" s="1" customFormat="1">
      <c r="D119" s="178"/>
      <c r="E119" s="192"/>
      <c r="F119" s="52" t="s">
        <v>163</v>
      </c>
      <c r="G119" s="53">
        <v>0.8</v>
      </c>
      <c r="H119" s="187"/>
      <c r="I119" s="38">
        <f>I75-I72</f>
        <v>-4426.2295081967213</v>
      </c>
      <c r="J119" s="38">
        <f t="shared" ref="J119:AH119" si="7">J75-J72</f>
        <v>-11317.808219178083</v>
      </c>
      <c r="K119" s="38">
        <f t="shared" si="7"/>
        <v>-19316.550640017966</v>
      </c>
      <c r="L119" s="38">
        <f t="shared" si="7"/>
        <v>-27335.908376375475</v>
      </c>
      <c r="M119" s="38">
        <f t="shared" si="7"/>
        <v>-34501.549517179432</v>
      </c>
      <c r="N119" s="38">
        <f t="shared" si="7"/>
        <v>-40108.915337974409</v>
      </c>
      <c r="O119" s="38">
        <f t="shared" si="7"/>
        <v>-43580.777004266798</v>
      </c>
      <c r="P119" s="38">
        <f t="shared" si="7"/>
        <v>-44383.864810240295</v>
      </c>
      <c r="Q119" s="38">
        <f t="shared" si="7"/>
        <v>-42047.6644958455</v>
      </c>
      <c r="R119" s="38">
        <f t="shared" si="7"/>
        <v>-36103.177633056388</v>
      </c>
      <c r="S119" s="38">
        <f t="shared" si="7"/>
        <v>-26140.826409162371</v>
      </c>
      <c r="T119" s="59">
        <f t="shared" si="7"/>
        <v>-11793.47630810691</v>
      </c>
      <c r="U119" s="59">
        <f t="shared" si="7"/>
        <v>7263.5638895126758</v>
      </c>
      <c r="V119" s="38">
        <f t="shared" si="7"/>
        <v>31312.542106445064</v>
      </c>
      <c r="W119" s="38">
        <f t="shared" si="7"/>
        <v>60508.376375477121</v>
      </c>
      <c r="X119" s="38">
        <f t="shared" si="7"/>
        <v>95005.98472939583</v>
      </c>
      <c r="Y119" s="38">
        <f t="shared" si="7"/>
        <v>134960.28520098794</v>
      </c>
      <c r="Z119" s="38">
        <f t="shared" si="7"/>
        <v>180526.19582304044</v>
      </c>
      <c r="AA119" s="38">
        <f t="shared" si="7"/>
        <v>231858.63462834025</v>
      </c>
      <c r="AB119" s="38">
        <f t="shared" si="7"/>
        <v>289112.51964967418</v>
      </c>
      <c r="AC119" s="38">
        <f t="shared" si="7"/>
        <v>352442.76891982916</v>
      </c>
      <c r="AD119" s="38">
        <f t="shared" si="7"/>
        <v>422004.30047159211</v>
      </c>
      <c r="AE119" s="38">
        <f t="shared" si="7"/>
        <v>497952.03233774961</v>
      </c>
      <c r="AF119" s="38">
        <f t="shared" si="7"/>
        <v>580440.88255108893</v>
      </c>
      <c r="AG119" s="38">
        <f t="shared" si="7"/>
        <v>669625.769144397</v>
      </c>
      <c r="AH119" s="38">
        <f t="shared" si="7"/>
        <v>765661.61015046062</v>
      </c>
    </row>
    <row r="120" spans="4:34" s="1" customFormat="1">
      <c r="D120" s="179"/>
      <c r="E120" s="193"/>
      <c r="F120" s="50" t="s">
        <v>164</v>
      </c>
      <c r="G120" s="51">
        <v>1</v>
      </c>
      <c r="H120" s="187"/>
      <c r="I120" s="38">
        <f>I76-I72</f>
        <v>-4426.2295081967213</v>
      </c>
      <c r="J120" s="38">
        <f t="shared" ref="J120:AH120" si="8">J76-J72</f>
        <v>-10827.588142825063</v>
      </c>
      <c r="K120" s="38">
        <f t="shared" si="8"/>
        <v>-17506.34403772738</v>
      </c>
      <c r="L120" s="38">
        <f t="shared" si="8"/>
        <v>-23104.311699977545</v>
      </c>
      <c r="M120" s="38">
        <f t="shared" si="8"/>
        <v>-26528.576240736591</v>
      </c>
      <c r="N120" s="38">
        <f t="shared" si="8"/>
        <v>-26898.43925443523</v>
      </c>
      <c r="O120" s="38">
        <f t="shared" si="8"/>
        <v>-23492.364697956466</v>
      </c>
      <c r="P120" s="38">
        <f t="shared" si="8"/>
        <v>-15660.363799685641</v>
      </c>
      <c r="Q120" s="59">
        <f t="shared" si="8"/>
        <v>-2836.424882102001</v>
      </c>
      <c r="R120" s="59">
        <f t="shared" si="8"/>
        <v>15526.970581630303</v>
      </c>
      <c r="S120" s="38">
        <f t="shared" si="8"/>
        <v>39903.06534920272</v>
      </c>
      <c r="T120" s="38">
        <f t="shared" si="8"/>
        <v>70712.048057489272</v>
      </c>
      <c r="U120" s="38">
        <f t="shared" si="8"/>
        <v>108321.05322254653</v>
      </c>
      <c r="V120" s="38">
        <f t="shared" si="8"/>
        <v>153044.16123961366</v>
      </c>
      <c r="W120" s="38">
        <f t="shared" si="8"/>
        <v>205036.29014147754</v>
      </c>
      <c r="X120" s="38">
        <f t="shared" si="8"/>
        <v>264452.35796092509</v>
      </c>
      <c r="Y120" s="38">
        <f t="shared" si="8"/>
        <v>331447.28273074306</v>
      </c>
      <c r="Z120" s="38">
        <f t="shared" si="8"/>
        <v>406175.98248371854</v>
      </c>
      <c r="AA120" s="38">
        <f t="shared" si="8"/>
        <v>488793.37525263836</v>
      </c>
      <c r="AB120" s="38">
        <f t="shared" si="8"/>
        <v>579454.37907028943</v>
      </c>
      <c r="AC120" s="38">
        <f t="shared" si="8"/>
        <v>678313.91196945857</v>
      </c>
      <c r="AD120" s="38">
        <f t="shared" si="8"/>
        <v>785526.89198293269</v>
      </c>
      <c r="AE120" s="38">
        <f t="shared" si="8"/>
        <v>901248.23714349838</v>
      </c>
      <c r="AF120" s="38">
        <f t="shared" si="8"/>
        <v>1025632.8654839431</v>
      </c>
      <c r="AG120" s="38">
        <f t="shared" si="8"/>
        <v>1158835.6950370537</v>
      </c>
      <c r="AH120" s="38">
        <f t="shared" si="8"/>
        <v>1301011.6438356168</v>
      </c>
    </row>
    <row r="121" spans="4:34" s="1" customFormat="1">
      <c r="H121" s="35"/>
    </row>
    <row r="122" spans="4:34" s="1" customFormat="1">
      <c r="D122" s="177" t="s">
        <v>165</v>
      </c>
      <c r="E122" s="194" t="s">
        <v>158</v>
      </c>
      <c r="F122" s="47"/>
      <c r="G122" s="47"/>
      <c r="H122" s="48"/>
      <c r="I122" s="49"/>
      <c r="J122" s="49"/>
      <c r="K122" s="49"/>
      <c r="L122" s="49"/>
      <c r="M122" s="49"/>
      <c r="N122" s="49"/>
      <c r="O122" s="49"/>
      <c r="P122" s="49"/>
      <c r="Q122" s="49"/>
      <c r="R122" s="49"/>
      <c r="S122" s="49"/>
      <c r="T122" s="49"/>
      <c r="U122" s="49"/>
      <c r="V122" s="49"/>
      <c r="W122" s="49"/>
      <c r="X122" s="49"/>
      <c r="Y122" s="49"/>
      <c r="Z122" s="49"/>
      <c r="AA122" s="49"/>
      <c r="AB122" s="49"/>
      <c r="AC122" s="49"/>
      <c r="AD122" s="49"/>
      <c r="AE122" s="49"/>
      <c r="AF122" s="49"/>
      <c r="AG122" s="49"/>
      <c r="AH122" s="49"/>
    </row>
    <row r="123" spans="4:34" s="1" customFormat="1" ht="16" customHeight="1">
      <c r="D123" s="178"/>
      <c r="E123" s="195"/>
      <c r="F123" s="56" t="s">
        <v>161</v>
      </c>
      <c r="G123" s="56">
        <v>0.41899999999999998</v>
      </c>
      <c r="H123" s="186" t="s">
        <v>167</v>
      </c>
      <c r="I123" s="38">
        <f>I79-I78</f>
        <v>-194.75409836065575</v>
      </c>
      <c r="J123" s="38">
        <f t="shared" ref="J123:AH123" si="9">J79-J78</f>
        <v>-538.96596002694821</v>
      </c>
      <c r="K123" s="38">
        <f t="shared" si="9"/>
        <v>-1001.261500112284</v>
      </c>
      <c r="L123" s="38">
        <f t="shared" si="9"/>
        <v>-1556.5414507073883</v>
      </c>
      <c r="M123" s="38">
        <f t="shared" si="9"/>
        <v>-2184.6087446665169</v>
      </c>
      <c r="N123" s="38">
        <f t="shared" si="9"/>
        <v>-2869.1880754547497</v>
      </c>
      <c r="O123" s="38">
        <f t="shared" si="9"/>
        <v>-3596.9454569952836</v>
      </c>
      <c r="P123" s="38">
        <f t="shared" si="9"/>
        <v>-4354.1747361329435</v>
      </c>
      <c r="Q123" s="38">
        <f t="shared" si="9"/>
        <v>-5128.1568695261612</v>
      </c>
      <c r="R123" s="38">
        <f t="shared" si="9"/>
        <v>-5904.8202066022905</v>
      </c>
      <c r="S123" s="38">
        <f t="shared" si="9"/>
        <v>-6671.465713002468</v>
      </c>
      <c r="T123" s="38">
        <f t="shared" si="9"/>
        <v>-7416.3747945205441</v>
      </c>
      <c r="U123" s="38">
        <f t="shared" si="9"/>
        <v>-8128.809297103071</v>
      </c>
      <c r="V123" s="38">
        <f t="shared" si="9"/>
        <v>-8799.0115068493087</v>
      </c>
      <c r="W123" s="38">
        <f t="shared" si="9"/>
        <v>-9420.1650303166334</v>
      </c>
      <c r="X123" s="38">
        <f t="shared" si="9"/>
        <v>-9985.4534740624222</v>
      </c>
      <c r="Y123" s="38">
        <f t="shared" si="9"/>
        <v>-10488.060444644052</v>
      </c>
      <c r="Z123" s="38">
        <f t="shared" si="9"/>
        <v>-10921.169548618902</v>
      </c>
      <c r="AA123" s="38">
        <f t="shared" si="9"/>
        <v>-11277.964392544345</v>
      </c>
      <c r="AB123" s="38">
        <f t="shared" si="9"/>
        <v>-11551.628582977759</v>
      </c>
      <c r="AC123" s="38">
        <f t="shared" si="9"/>
        <v>-11735.345726476524</v>
      </c>
      <c r="AD123" s="38">
        <f t="shared" si="9"/>
        <v>-11822.299429598017</v>
      </c>
      <c r="AE123" s="38">
        <f t="shared" si="9"/>
        <v>-11805.673298899615</v>
      </c>
      <c r="AF123" s="38">
        <f t="shared" si="9"/>
        <v>-11678.650940938693</v>
      </c>
      <c r="AG123" s="38">
        <f t="shared" si="9"/>
        <v>-11434.415962272622</v>
      </c>
      <c r="AH123" s="38">
        <f t="shared" si="9"/>
        <v>-11066.151969458791</v>
      </c>
    </row>
    <row r="124" spans="4:34" s="1" customFormat="1">
      <c r="D124" s="178"/>
      <c r="E124" s="195"/>
      <c r="F124" s="54" t="s">
        <v>162</v>
      </c>
      <c r="G124" s="55">
        <v>0.6</v>
      </c>
      <c r="H124" s="187"/>
      <c r="I124" s="38">
        <f>I80-I78</f>
        <v>-194.75409836065575</v>
      </c>
      <c r="J124" s="38">
        <f t="shared" ref="J124:AH124" si="10">J80-J78</f>
        <v>-519.5532450033686</v>
      </c>
      <c r="K124" s="38">
        <f t="shared" si="10"/>
        <v>-929.57731866157656</v>
      </c>
      <c r="L124" s="38">
        <f t="shared" si="10"/>
        <v>-1388.9702223220302</v>
      </c>
      <c r="M124" s="38">
        <f t="shared" si="10"/>
        <v>-1868.8790029193799</v>
      </c>
      <c r="N124" s="38">
        <f t="shared" si="10"/>
        <v>-2346.0532225465977</v>
      </c>
      <c r="O124" s="38">
        <f t="shared" si="10"/>
        <v>-2801.4443296653935</v>
      </c>
      <c r="P124" s="38">
        <f t="shared" si="10"/>
        <v>-3216.7240961149782</v>
      </c>
      <c r="Q124" s="38">
        <f t="shared" si="10"/>
        <v>-3575.3917808219176</v>
      </c>
      <c r="R124" s="38">
        <f t="shared" si="10"/>
        <v>-3860.2663373006963</v>
      </c>
      <c r="S124" s="38">
        <f t="shared" si="10"/>
        <v>-4056.1275993712097</v>
      </c>
      <c r="T124" s="38">
        <f t="shared" si="10"/>
        <v>-4149.1560296429343</v>
      </c>
      <c r="U124" s="38">
        <f t="shared" si="10"/>
        <v>-4126.9327195149308</v>
      </c>
      <c r="V124" s="38">
        <f t="shared" si="10"/>
        <v>-3978.4393891758336</v>
      </c>
      <c r="W124" s="38">
        <f t="shared" si="10"/>
        <v>-3696.8596451830199</v>
      </c>
      <c r="X124" s="38">
        <f t="shared" si="10"/>
        <v>-3275.3770940938666</v>
      </c>
      <c r="Y124" s="38">
        <f t="shared" si="10"/>
        <v>-2707.1753424657509</v>
      </c>
      <c r="Z124" s="38">
        <f t="shared" si="10"/>
        <v>-1985.4379968560497</v>
      </c>
      <c r="AA124" s="38">
        <f t="shared" si="10"/>
        <v>-1103.3486638221366</v>
      </c>
      <c r="AB124" s="59">
        <f t="shared" si="10"/>
        <v>-54.090949921388528</v>
      </c>
      <c r="AC124" s="59">
        <f t="shared" si="10"/>
        <v>1169.1515382888101</v>
      </c>
      <c r="AD124" s="38">
        <f t="shared" si="10"/>
        <v>2573.1951942510859</v>
      </c>
      <c r="AE124" s="38">
        <f t="shared" si="10"/>
        <v>4164.8564114080582</v>
      </c>
      <c r="AF124" s="38">
        <f t="shared" si="10"/>
        <v>5950.9515832023608</v>
      </c>
      <c r="AG124" s="38">
        <f t="shared" si="10"/>
        <v>7938.2971030766057</v>
      </c>
      <c r="AH124" s="38">
        <f t="shared" si="10"/>
        <v>10133.70936447342</v>
      </c>
    </row>
    <row r="125" spans="4:34" s="1" customFormat="1">
      <c r="D125" s="178"/>
      <c r="E125" s="195"/>
      <c r="F125" s="52" t="s">
        <v>163</v>
      </c>
      <c r="G125" s="53">
        <v>0.8</v>
      </c>
      <c r="H125" s="187"/>
      <c r="I125" s="38">
        <f>I81-I78</f>
        <v>-194.75409836065575</v>
      </c>
      <c r="J125" s="38">
        <f t="shared" ref="J125:AH125" si="11">J81-J78</f>
        <v>-497.98356164383569</v>
      </c>
      <c r="K125" s="38">
        <f t="shared" si="11"/>
        <v>-849.92822816079058</v>
      </c>
      <c r="L125" s="38">
        <f t="shared" si="11"/>
        <v>-1202.779968560521</v>
      </c>
      <c r="M125" s="38">
        <f t="shared" si="11"/>
        <v>-1518.0681787558945</v>
      </c>
      <c r="N125" s="38">
        <f t="shared" si="11"/>
        <v>-1764.7922748708734</v>
      </c>
      <c r="O125" s="38">
        <f t="shared" si="11"/>
        <v>-1917.5541881877371</v>
      </c>
      <c r="P125" s="38">
        <f t="shared" si="11"/>
        <v>-1952.890051650571</v>
      </c>
      <c r="Q125" s="38">
        <f t="shared" si="11"/>
        <v>-1850.0972378172</v>
      </c>
      <c r="R125" s="38">
        <f t="shared" si="11"/>
        <v>-1588.5398158544795</v>
      </c>
      <c r="S125" s="38">
        <f t="shared" si="11"/>
        <v>-1150.196362003142</v>
      </c>
      <c r="T125" s="59">
        <f t="shared" si="11"/>
        <v>-518.91295755670035</v>
      </c>
      <c r="U125" s="59">
        <f t="shared" si="11"/>
        <v>319.59681113856277</v>
      </c>
      <c r="V125" s="38">
        <f t="shared" si="11"/>
        <v>1377.7518526835884</v>
      </c>
      <c r="W125" s="38">
        <f t="shared" si="11"/>
        <v>2662.3685605210012</v>
      </c>
      <c r="X125" s="38">
        <f t="shared" si="11"/>
        <v>4180.2633280934242</v>
      </c>
      <c r="Y125" s="38">
        <f t="shared" si="11"/>
        <v>5938.252548843484</v>
      </c>
      <c r="Z125" s="38">
        <f t="shared" si="11"/>
        <v>7943.1526162137961</v>
      </c>
      <c r="AA125" s="38">
        <f t="shared" si="11"/>
        <v>10201.779923646987</v>
      </c>
      <c r="AB125" s="38">
        <f t="shared" si="11"/>
        <v>12720.950864585684</v>
      </c>
      <c r="AC125" s="38">
        <f t="shared" si="11"/>
        <v>15507.481832472506</v>
      </c>
      <c r="AD125" s="38">
        <f t="shared" si="11"/>
        <v>18568.189220750071</v>
      </c>
      <c r="AE125" s="38">
        <f t="shared" si="11"/>
        <v>21909.889422861008</v>
      </c>
      <c r="AF125" s="38">
        <f t="shared" si="11"/>
        <v>25539.398832247942</v>
      </c>
      <c r="AG125" s="38">
        <f t="shared" si="11"/>
        <v>29463.533842353492</v>
      </c>
      <c r="AH125" s="38">
        <f t="shared" si="11"/>
        <v>33689.110846620279</v>
      </c>
    </row>
    <row r="126" spans="4:34" s="1" customFormat="1">
      <c r="D126" s="178"/>
      <c r="E126" s="196"/>
      <c r="F126" s="50" t="s">
        <v>164</v>
      </c>
      <c r="G126" s="51">
        <v>1</v>
      </c>
      <c r="H126" s="187"/>
      <c r="I126" s="38">
        <f>I82-I78</f>
        <v>-194.75409836065575</v>
      </c>
      <c r="J126" s="38">
        <f t="shared" ref="J126:AH126" si="12">J82-J78</f>
        <v>-476.41387828430277</v>
      </c>
      <c r="K126" s="38">
        <f t="shared" si="12"/>
        <v>-770.27913766000461</v>
      </c>
      <c r="L126" s="38">
        <f t="shared" si="12"/>
        <v>-1016.589714799012</v>
      </c>
      <c r="M126" s="38">
        <f t="shared" si="12"/>
        <v>-1167.2573545924092</v>
      </c>
      <c r="N126" s="38">
        <f t="shared" si="12"/>
        <v>-1183.5313271951491</v>
      </c>
      <c r="O126" s="38">
        <f t="shared" si="12"/>
        <v>-1033.6640467100824</v>
      </c>
      <c r="P126" s="38">
        <f t="shared" si="12"/>
        <v>-689.05600718616552</v>
      </c>
      <c r="Q126" s="59">
        <f t="shared" si="12"/>
        <v>-124.80269481248433</v>
      </c>
      <c r="R126" s="59">
        <f t="shared" si="12"/>
        <v>683.18670559173734</v>
      </c>
      <c r="S126" s="38">
        <f t="shared" si="12"/>
        <v>1755.7348753649239</v>
      </c>
      <c r="T126" s="38">
        <f t="shared" si="12"/>
        <v>3111.3301145295336</v>
      </c>
      <c r="U126" s="38">
        <f t="shared" si="12"/>
        <v>4766.1263417920563</v>
      </c>
      <c r="V126" s="38">
        <f t="shared" si="12"/>
        <v>6733.943094543014</v>
      </c>
      <c r="W126" s="38">
        <f t="shared" si="12"/>
        <v>9021.5967662250259</v>
      </c>
      <c r="X126" s="38">
        <f t="shared" si="12"/>
        <v>11635.903750280722</v>
      </c>
      <c r="Y126" s="38">
        <f t="shared" si="12"/>
        <v>14583.680440152719</v>
      </c>
      <c r="Z126" s="38">
        <f t="shared" si="12"/>
        <v>17871.743229283638</v>
      </c>
      <c r="AA126" s="38">
        <f t="shared" si="12"/>
        <v>21506.908511116111</v>
      </c>
      <c r="AB126" s="38">
        <f t="shared" si="12"/>
        <v>25495.992679092757</v>
      </c>
      <c r="AC126" s="38">
        <f t="shared" si="12"/>
        <v>29845.812126656208</v>
      </c>
      <c r="AD126" s="38">
        <f t="shared" si="12"/>
        <v>34563.183247249071</v>
      </c>
      <c r="AE126" s="38">
        <f t="shared" si="12"/>
        <v>39654.922434313972</v>
      </c>
      <c r="AF126" s="38">
        <f t="shared" si="12"/>
        <v>45127.846081293537</v>
      </c>
      <c r="AG126" s="38">
        <f t="shared" si="12"/>
        <v>50988.770581630386</v>
      </c>
      <c r="AH126" s="38">
        <f t="shared" si="12"/>
        <v>57244.512328767152</v>
      </c>
    </row>
    <row r="127" spans="4:34" s="1" customFormat="1">
      <c r="D127" s="178"/>
      <c r="E127" s="197" t="s">
        <v>4</v>
      </c>
      <c r="F127" s="47"/>
      <c r="G127" s="47"/>
      <c r="H127" s="48"/>
      <c r="I127" s="49"/>
      <c r="J127" s="49"/>
      <c r="K127" s="49"/>
      <c r="L127" s="49"/>
      <c r="M127" s="49"/>
      <c r="N127" s="49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  <c r="Z127" s="49"/>
      <c r="AA127" s="49"/>
      <c r="AB127" s="49"/>
      <c r="AC127" s="49"/>
      <c r="AD127" s="49"/>
      <c r="AE127" s="49"/>
      <c r="AF127" s="49"/>
      <c r="AG127" s="49"/>
      <c r="AH127" s="49"/>
    </row>
    <row r="128" spans="4:34" s="1" customFormat="1" ht="16" customHeight="1">
      <c r="D128" s="178"/>
      <c r="E128" s="198"/>
      <c r="F128" s="56" t="s">
        <v>161</v>
      </c>
      <c r="G128" s="56">
        <v>0.41899999999999998</v>
      </c>
      <c r="H128" s="186" t="s">
        <v>167</v>
      </c>
      <c r="I128" s="38">
        <f>I84-I83</f>
        <v>-6491.8032786885242</v>
      </c>
      <c r="J128" s="38">
        <f t="shared" ref="J128:AH128" si="13">J84-J83</f>
        <v>-17965.532000898271</v>
      </c>
      <c r="K128" s="38">
        <f t="shared" si="13"/>
        <v>-33375.383337076128</v>
      </c>
      <c r="L128" s="38">
        <f t="shared" si="13"/>
        <v>-51884.715023579607</v>
      </c>
      <c r="M128" s="38">
        <f t="shared" si="13"/>
        <v>-72820.2914888839</v>
      </c>
      <c r="N128" s="38">
        <f t="shared" si="13"/>
        <v>-95639.602515158302</v>
      </c>
      <c r="O128" s="38">
        <f t="shared" si="13"/>
        <v>-119898.18189984278</v>
      </c>
      <c r="P128" s="38">
        <f t="shared" si="13"/>
        <v>-145139.15787109808</v>
      </c>
      <c r="Q128" s="38">
        <f t="shared" si="13"/>
        <v>-170938.56231753872</v>
      </c>
      <c r="R128" s="38">
        <f t="shared" si="13"/>
        <v>-196827.34022007632</v>
      </c>
      <c r="S128" s="38">
        <f t="shared" si="13"/>
        <v>-222382.19043341564</v>
      </c>
      <c r="T128" s="38">
        <f t="shared" si="13"/>
        <v>-247212.4931506849</v>
      </c>
      <c r="U128" s="38">
        <f t="shared" si="13"/>
        <v>-270960.30990343582</v>
      </c>
      <c r="V128" s="38">
        <f t="shared" si="13"/>
        <v>-293300.38356164377</v>
      </c>
      <c r="W128" s="38">
        <f t="shared" si="13"/>
        <v>-314005.50101055455</v>
      </c>
      <c r="X128" s="38">
        <f t="shared" si="13"/>
        <v>-332848.44913541421</v>
      </c>
      <c r="Y128" s="38">
        <f t="shared" si="13"/>
        <v>-349602.01482146862</v>
      </c>
      <c r="Z128" s="38">
        <f t="shared" si="13"/>
        <v>-364038.98495396355</v>
      </c>
      <c r="AA128" s="38">
        <f t="shared" si="13"/>
        <v>-375932.14641814504</v>
      </c>
      <c r="AB128" s="38">
        <f t="shared" si="13"/>
        <v>-385054.28609925893</v>
      </c>
      <c r="AC128" s="38">
        <f t="shared" si="13"/>
        <v>-391178.19088255113</v>
      </c>
      <c r="AD128" s="38">
        <f t="shared" si="13"/>
        <v>-394076.64765326749</v>
      </c>
      <c r="AE128" s="38">
        <f t="shared" si="13"/>
        <v>-393522.44329665392</v>
      </c>
      <c r="AF128" s="38">
        <f t="shared" si="13"/>
        <v>-389288.36469795625</v>
      </c>
      <c r="AG128" s="38">
        <f t="shared" si="13"/>
        <v>-381147.19874242065</v>
      </c>
      <c r="AH128" s="38">
        <f t="shared" si="13"/>
        <v>-368871.73231529281</v>
      </c>
    </row>
    <row r="129" spans="4:34" s="1" customFormat="1">
      <c r="D129" s="178"/>
      <c r="E129" s="198"/>
      <c r="F129" s="54" t="s">
        <v>162</v>
      </c>
      <c r="G129" s="55">
        <v>0.6</v>
      </c>
      <c r="H129" s="187"/>
      <c r="I129" s="38">
        <f>I85-I83</f>
        <v>-6491.8032786885242</v>
      </c>
      <c r="J129" s="38">
        <f t="shared" ref="J129:AH129" si="14">J85-J83</f>
        <v>-17318.441500112283</v>
      </c>
      <c r="K129" s="38">
        <f t="shared" si="14"/>
        <v>-30985.910622052546</v>
      </c>
      <c r="L129" s="38">
        <f t="shared" si="14"/>
        <v>-46299.007410734339</v>
      </c>
      <c r="M129" s="38">
        <f t="shared" si="14"/>
        <v>-62295.966763979333</v>
      </c>
      <c r="N129" s="38">
        <f t="shared" si="14"/>
        <v>-78201.774084886565</v>
      </c>
      <c r="O129" s="38">
        <f t="shared" si="14"/>
        <v>-93381.47765551311</v>
      </c>
      <c r="P129" s="38">
        <f t="shared" si="14"/>
        <v>-107224.1365371659</v>
      </c>
      <c r="Q129" s="38">
        <f t="shared" si="14"/>
        <v>-119179.72602739721</v>
      </c>
      <c r="R129" s="38">
        <f t="shared" si="14"/>
        <v>-128675.54457668983</v>
      </c>
      <c r="S129" s="38">
        <f t="shared" si="14"/>
        <v>-135204.25331237359</v>
      </c>
      <c r="T129" s="38">
        <f t="shared" si="14"/>
        <v>-138305.20098809781</v>
      </c>
      <c r="U129" s="38">
        <f t="shared" si="14"/>
        <v>-137564.42398383102</v>
      </c>
      <c r="V129" s="38">
        <f t="shared" si="14"/>
        <v>-132614.64630586107</v>
      </c>
      <c r="W129" s="38">
        <f t="shared" si="14"/>
        <v>-123228.65483943385</v>
      </c>
      <c r="X129" s="38">
        <f t="shared" si="14"/>
        <v>-109179.23646979546</v>
      </c>
      <c r="Y129" s="38">
        <f t="shared" si="14"/>
        <v>-90239.178082191618</v>
      </c>
      <c r="Z129" s="38">
        <f t="shared" si="14"/>
        <v>-66181.266561868251</v>
      </c>
      <c r="AA129" s="38">
        <f t="shared" si="14"/>
        <v>-36778.288794071414</v>
      </c>
      <c r="AB129" s="59">
        <f t="shared" si="14"/>
        <v>-1803.0316640466917</v>
      </c>
      <c r="AC129" s="59">
        <f t="shared" si="14"/>
        <v>38971.717942959629</v>
      </c>
      <c r="AD129" s="38">
        <f t="shared" si="14"/>
        <v>85773.173141702078</v>
      </c>
      <c r="AE129" s="38">
        <f t="shared" si="14"/>
        <v>138828.54704693449</v>
      </c>
      <c r="AF129" s="38">
        <f t="shared" si="14"/>
        <v>198365.05277341115</v>
      </c>
      <c r="AG129" s="38">
        <f t="shared" si="14"/>
        <v>264609.90343588591</v>
      </c>
      <c r="AH129" s="38">
        <f t="shared" si="14"/>
        <v>337790.31214911304</v>
      </c>
    </row>
    <row r="130" spans="4:34" s="1" customFormat="1">
      <c r="D130" s="178"/>
      <c r="E130" s="198"/>
      <c r="F130" s="52" t="s">
        <v>163</v>
      </c>
      <c r="G130" s="53">
        <v>0.8</v>
      </c>
      <c r="H130" s="187"/>
      <c r="I130" s="38">
        <f>I86-I83</f>
        <v>-6491.8032786885242</v>
      </c>
      <c r="J130" s="38">
        <f t="shared" ref="J130:AH130" si="15">J86-J83</f>
        <v>-16599.452054794521</v>
      </c>
      <c r="K130" s="38">
        <f t="shared" si="15"/>
        <v>-28330.940938693013</v>
      </c>
      <c r="L130" s="38">
        <f t="shared" si="15"/>
        <v>-40092.665618684026</v>
      </c>
      <c r="M130" s="38">
        <f t="shared" si="15"/>
        <v>-50602.272625196485</v>
      </c>
      <c r="N130" s="38">
        <f t="shared" si="15"/>
        <v>-58826.409162362426</v>
      </c>
      <c r="O130" s="38">
        <f t="shared" si="15"/>
        <v>-63918.472939591244</v>
      </c>
      <c r="P130" s="38">
        <f t="shared" si="15"/>
        <v>-65096.335055019037</v>
      </c>
      <c r="Q130" s="38">
        <f t="shared" si="15"/>
        <v>-61669.907927240012</v>
      </c>
      <c r="R130" s="38">
        <f t="shared" si="15"/>
        <v>-52951.327195149323</v>
      </c>
      <c r="S130" s="38">
        <f t="shared" si="15"/>
        <v>-38339.87873343809</v>
      </c>
      <c r="T130" s="59">
        <f t="shared" si="15"/>
        <v>-17297.09858522343</v>
      </c>
      <c r="U130" s="59">
        <f t="shared" si="15"/>
        <v>10653.227037951932</v>
      </c>
      <c r="V130" s="38">
        <f t="shared" si="15"/>
        <v>45925.061756119481</v>
      </c>
      <c r="W130" s="38">
        <f t="shared" si="15"/>
        <v>88745.618684033281</v>
      </c>
      <c r="X130" s="38">
        <f t="shared" si="15"/>
        <v>139342.11093644728</v>
      </c>
      <c r="Y130" s="38">
        <f t="shared" si="15"/>
        <v>197941.75162811566</v>
      </c>
      <c r="Z130" s="38">
        <f t="shared" si="15"/>
        <v>264771.75387379271</v>
      </c>
      <c r="AA130" s="38">
        <f t="shared" si="15"/>
        <v>340059.33078823239</v>
      </c>
      <c r="AB130" s="38">
        <f t="shared" si="15"/>
        <v>424031.69548618863</v>
      </c>
      <c r="AC130" s="38">
        <f t="shared" si="15"/>
        <v>516916.06108241575</v>
      </c>
      <c r="AD130" s="38">
        <f t="shared" si="15"/>
        <v>618939.6406916678</v>
      </c>
      <c r="AE130" s="38">
        <f t="shared" si="15"/>
        <v>730329.64742869884</v>
      </c>
      <c r="AF130" s="38">
        <f t="shared" si="15"/>
        <v>851313.29440826317</v>
      </c>
      <c r="AG130" s="38">
        <f t="shared" si="15"/>
        <v>982117.79474511463</v>
      </c>
      <c r="AH130" s="38">
        <f t="shared" si="15"/>
        <v>1122970.3615540075</v>
      </c>
    </row>
    <row r="131" spans="4:34" s="1" customFormat="1">
      <c r="D131" s="179"/>
      <c r="E131" s="199"/>
      <c r="F131" s="50" t="s">
        <v>164</v>
      </c>
      <c r="G131" s="51">
        <v>1</v>
      </c>
      <c r="H131" s="187"/>
      <c r="I131" s="38">
        <f>I87-I83</f>
        <v>-6491.8032786885242</v>
      </c>
      <c r="J131" s="38">
        <f t="shared" ref="J131:AH131" si="16">J87-J83</f>
        <v>-15880.462609476755</v>
      </c>
      <c r="K131" s="38">
        <f t="shared" si="16"/>
        <v>-25675.971255333476</v>
      </c>
      <c r="L131" s="38">
        <f t="shared" si="16"/>
        <v>-33886.323826633721</v>
      </c>
      <c r="M131" s="38">
        <f t="shared" si="16"/>
        <v>-38908.578486413637</v>
      </c>
      <c r="N131" s="38">
        <f t="shared" si="16"/>
        <v>-39451.044239838287</v>
      </c>
      <c r="O131" s="38">
        <f t="shared" si="16"/>
        <v>-34455.468223669392</v>
      </c>
      <c r="P131" s="38">
        <f t="shared" si="16"/>
        <v>-22968.53357287214</v>
      </c>
      <c r="Q131" s="59">
        <f t="shared" si="16"/>
        <v>-4160.0898270827602</v>
      </c>
      <c r="R131" s="59">
        <f t="shared" si="16"/>
        <v>22772.890186391305</v>
      </c>
      <c r="S131" s="38">
        <f t="shared" si="16"/>
        <v>58524.495845497586</v>
      </c>
      <c r="T131" s="38">
        <f t="shared" si="16"/>
        <v>103711.00381765119</v>
      </c>
      <c r="U131" s="38">
        <f t="shared" si="16"/>
        <v>158870.87805973517</v>
      </c>
      <c r="V131" s="38">
        <f t="shared" si="16"/>
        <v>224464.76981810038</v>
      </c>
      <c r="W131" s="38">
        <f t="shared" si="16"/>
        <v>300719.89220750099</v>
      </c>
      <c r="X131" s="38">
        <f t="shared" si="16"/>
        <v>387863.45834269072</v>
      </c>
      <c r="Y131" s="38">
        <f t="shared" si="16"/>
        <v>486122.68133842398</v>
      </c>
      <c r="Z131" s="38">
        <f t="shared" si="16"/>
        <v>595724.77430945472</v>
      </c>
      <c r="AA131" s="38">
        <f t="shared" si="16"/>
        <v>716896.95037053712</v>
      </c>
      <c r="AB131" s="38">
        <f t="shared" si="16"/>
        <v>849866.42263642512</v>
      </c>
      <c r="AC131" s="38">
        <f t="shared" si="16"/>
        <v>994860.40422187326</v>
      </c>
      <c r="AD131" s="38">
        <f t="shared" si="16"/>
        <v>1152106.1082416354</v>
      </c>
      <c r="AE131" s="38">
        <f t="shared" si="16"/>
        <v>1321830.7478104653</v>
      </c>
      <c r="AF131" s="38">
        <f t="shared" si="16"/>
        <v>1504261.5360431173</v>
      </c>
      <c r="AG131" s="38">
        <f t="shared" si="16"/>
        <v>1699625.6860543457</v>
      </c>
      <c r="AH131" s="38">
        <f t="shared" si="16"/>
        <v>1908150.4109589043</v>
      </c>
    </row>
    <row r="132" spans="4:34" s="1" customFormat="1">
      <c r="H132" s="35"/>
    </row>
    <row r="133" spans="4:34" s="1" customFormat="1">
      <c r="D133" s="177" t="s">
        <v>166</v>
      </c>
      <c r="E133" s="180" t="s">
        <v>158</v>
      </c>
      <c r="F133" s="47"/>
      <c r="G133" s="47"/>
      <c r="H133" s="48"/>
      <c r="I133" s="49"/>
      <c r="J133" s="49"/>
      <c r="K133" s="49"/>
      <c r="L133" s="49"/>
      <c r="M133" s="49"/>
      <c r="N133" s="49"/>
      <c r="O133" s="49"/>
      <c r="P133" s="49"/>
      <c r="Q133" s="49"/>
      <c r="R133" s="49"/>
      <c r="S133" s="49"/>
      <c r="T133" s="49"/>
      <c r="U133" s="49"/>
      <c r="V133" s="49"/>
      <c r="W133" s="49"/>
      <c r="X133" s="49"/>
      <c r="Y133" s="49"/>
      <c r="Z133" s="49"/>
      <c r="AA133" s="49"/>
      <c r="AB133" s="49"/>
      <c r="AC133" s="49"/>
      <c r="AD133" s="49"/>
      <c r="AE133" s="49"/>
      <c r="AF133" s="49"/>
      <c r="AG133" s="49"/>
      <c r="AH133" s="49"/>
    </row>
    <row r="134" spans="4:34" s="1" customFormat="1" ht="16" customHeight="1">
      <c r="D134" s="178"/>
      <c r="E134" s="181"/>
      <c r="F134" s="56" t="s">
        <v>161</v>
      </c>
      <c r="G134" s="56">
        <v>0.41899999999999998</v>
      </c>
      <c r="H134" s="186" t="s">
        <v>167</v>
      </c>
      <c r="I134" s="38">
        <f>I90-I89</f>
        <v>-258.19672131147541</v>
      </c>
      <c r="J134" s="38">
        <f t="shared" ref="J134:AH134" si="17">J90-J89</f>
        <v>-714.53820458118128</v>
      </c>
      <c r="K134" s="38">
        <f t="shared" si="17"/>
        <v>-1327.4300190882552</v>
      </c>
      <c r="L134" s="38">
        <f t="shared" si="17"/>
        <v>-2063.5966202560076</v>
      </c>
      <c r="M134" s="38">
        <f t="shared" si="17"/>
        <v>-2896.2615933078828</v>
      </c>
      <c r="N134" s="38">
        <f t="shared" si="17"/>
        <v>-3803.8478273074334</v>
      </c>
      <c r="O134" s="38">
        <f t="shared" si="17"/>
        <v>-4768.6776891982936</v>
      </c>
      <c r="P134" s="38">
        <f t="shared" si="17"/>
        <v>-5772.5801426004946</v>
      </c>
      <c r="Q134" s="38">
        <f t="shared" si="17"/>
        <v>-6798.6928194475631</v>
      </c>
      <c r="R134" s="38">
        <f t="shared" si="17"/>
        <v>-7828.3601223893993</v>
      </c>
      <c r="S134" s="38">
        <f t="shared" si="17"/>
        <v>-8844.7462104199403</v>
      </c>
      <c r="T134" s="38">
        <f t="shared" si="17"/>
        <v>-9832.3150684931516</v>
      </c>
      <c r="U134" s="38">
        <f t="shared" si="17"/>
        <v>-10776.830507523018</v>
      </c>
      <c r="V134" s="38">
        <f t="shared" si="17"/>
        <v>-11665.356164383564</v>
      </c>
      <c r="W134" s="38">
        <f t="shared" si="17"/>
        <v>-12488.855153828881</v>
      </c>
      <c r="X134" s="38">
        <f t="shared" si="17"/>
        <v>-13238.290590613069</v>
      </c>
      <c r="Y134" s="38">
        <f t="shared" si="17"/>
        <v>-13904.625589490232</v>
      </c>
      <c r="Z134" s="38">
        <f t="shared" si="17"/>
        <v>-14478.823265214462</v>
      </c>
      <c r="AA134" s="38">
        <f t="shared" si="17"/>
        <v>-14951.846732539863</v>
      </c>
      <c r="AB134" s="38">
        <f t="shared" si="17"/>
        <v>-15314.659106220526</v>
      </c>
      <c r="AC134" s="38">
        <f t="shared" si="17"/>
        <v>-15558.223501010558</v>
      </c>
      <c r="AD134" s="38">
        <f t="shared" si="17"/>
        <v>-15673.503031664048</v>
      </c>
      <c r="AE134" s="38">
        <f t="shared" si="17"/>
        <v>-15651.460812935104</v>
      </c>
      <c r="AF134" s="38">
        <f t="shared" si="17"/>
        <v>-15483.059959577811</v>
      </c>
      <c r="AG134" s="38">
        <f t="shared" si="17"/>
        <v>-15159.263586346278</v>
      </c>
      <c r="AH134" s="38">
        <f t="shared" si="17"/>
        <v>-14671.034807994598</v>
      </c>
    </row>
    <row r="135" spans="4:34" s="1" customFormat="1">
      <c r="D135" s="178"/>
      <c r="E135" s="181"/>
      <c r="F135" s="54" t="s">
        <v>162</v>
      </c>
      <c r="G135" s="55">
        <v>0.6</v>
      </c>
      <c r="H135" s="187"/>
      <c r="I135" s="38">
        <f>I91-I89</f>
        <v>-258.19672131147541</v>
      </c>
      <c r="J135" s="38">
        <f t="shared" ref="J135:AH135" si="18">J91-J89</f>
        <v>-688.80165057264776</v>
      </c>
      <c r="K135" s="38">
        <f t="shared" si="18"/>
        <v>-1232.3941724679994</v>
      </c>
      <c r="L135" s="38">
        <f t="shared" si="18"/>
        <v>-1841.4377947451162</v>
      </c>
      <c r="M135" s="38">
        <f t="shared" si="18"/>
        <v>-2477.6804962946335</v>
      </c>
      <c r="N135" s="38">
        <f t="shared" si="18"/>
        <v>-3110.2978329216262</v>
      </c>
      <c r="O135" s="38">
        <f t="shared" si="18"/>
        <v>-3714.0360431170002</v>
      </c>
      <c r="P135" s="38">
        <f t="shared" si="18"/>
        <v>-4264.5963395463741</v>
      </c>
      <c r="Q135" s="38">
        <f t="shared" si="18"/>
        <v>-4740.1027397260277</v>
      </c>
      <c r="R135" s="38">
        <f t="shared" si="18"/>
        <v>-5117.777341118348</v>
      </c>
      <c r="S135" s="38">
        <f t="shared" si="18"/>
        <v>-5377.4418931057717</v>
      </c>
      <c r="T135" s="38">
        <f t="shared" si="18"/>
        <v>-5500.7750392993512</v>
      </c>
      <c r="U135" s="38">
        <f t="shared" si="18"/>
        <v>-5471.3123175387373</v>
      </c>
      <c r="V135" s="38">
        <f t="shared" si="18"/>
        <v>-5274.4461598922098</v>
      </c>
      <c r="W135" s="38">
        <f t="shared" si="18"/>
        <v>-4901.1396811138584</v>
      </c>
      <c r="X135" s="38">
        <f t="shared" si="18"/>
        <v>-4342.3559959577833</v>
      </c>
      <c r="Y135" s="38">
        <f t="shared" si="18"/>
        <v>-3589.058219178085</v>
      </c>
      <c r="Z135" s="38">
        <f t="shared" si="18"/>
        <v>-2632.2094655288602</v>
      </c>
      <c r="AA135" s="38">
        <f t="shared" si="18"/>
        <v>-1462.7728497642092</v>
      </c>
      <c r="AB135" s="59">
        <f t="shared" si="18"/>
        <v>-71.711486638225324</v>
      </c>
      <c r="AC135" s="59">
        <f t="shared" si="18"/>
        <v>1550.0115090949839</v>
      </c>
      <c r="AD135" s="38">
        <f t="shared" si="18"/>
        <v>3411.4330226813327</v>
      </c>
      <c r="AE135" s="38">
        <f t="shared" si="18"/>
        <v>5521.5899393667132</v>
      </c>
      <c r="AF135" s="38">
        <f t="shared" si="18"/>
        <v>7889.5191443970398</v>
      </c>
      <c r="AG135" s="38">
        <f t="shared" si="18"/>
        <v>10524.257523018197</v>
      </c>
      <c r="AH135" s="38">
        <f t="shared" si="18"/>
        <v>13434.8419604761</v>
      </c>
    </row>
    <row r="136" spans="4:34" s="1" customFormat="1">
      <c r="D136" s="178"/>
      <c r="E136" s="181"/>
      <c r="F136" s="52" t="s">
        <v>163</v>
      </c>
      <c r="G136" s="53">
        <v>0.8</v>
      </c>
      <c r="H136" s="187"/>
      <c r="I136" s="38">
        <f>I92-I89</f>
        <v>-258.19672131147541</v>
      </c>
      <c r="J136" s="38">
        <f t="shared" ref="J136:AH136" si="19">J92-J89</f>
        <v>-660.20547945205487</v>
      </c>
      <c r="K136" s="38">
        <f t="shared" si="19"/>
        <v>-1126.7987873343814</v>
      </c>
      <c r="L136" s="38">
        <f t="shared" si="19"/>
        <v>-1594.5946552885698</v>
      </c>
      <c r="M136" s="38">
        <f t="shared" si="19"/>
        <v>-2012.5903885021339</v>
      </c>
      <c r="N136" s="38">
        <f t="shared" si="19"/>
        <v>-2339.6867280485067</v>
      </c>
      <c r="O136" s="38">
        <f t="shared" si="19"/>
        <v>-2542.211991915563</v>
      </c>
      <c r="P136" s="38">
        <f t="shared" si="19"/>
        <v>-2589.0587805973501</v>
      </c>
      <c r="Q136" s="38">
        <f t="shared" si="19"/>
        <v>-2452.7804289243195</v>
      </c>
      <c r="R136" s="38">
        <f t="shared" si="19"/>
        <v>-2106.0186952616205</v>
      </c>
      <c r="S136" s="38">
        <f t="shared" si="19"/>
        <v>-1524.8815405344703</v>
      </c>
      <c r="T136" s="59">
        <f t="shared" si="19"/>
        <v>-687.95278463956856</v>
      </c>
      <c r="U136" s="59">
        <f t="shared" si="19"/>
        <v>423.70789355490706</v>
      </c>
      <c r="V136" s="38">
        <f t="shared" si="19"/>
        <v>1826.5649562092985</v>
      </c>
      <c r="W136" s="38">
        <f t="shared" si="19"/>
        <v>3529.6552885695091</v>
      </c>
      <c r="X136" s="38">
        <f t="shared" si="19"/>
        <v>5542.0157758814385</v>
      </c>
      <c r="Y136" s="38">
        <f t="shared" si="19"/>
        <v>7872.6833033909861</v>
      </c>
      <c r="Z136" s="38">
        <f t="shared" si="19"/>
        <v>10530.694756344055</v>
      </c>
      <c r="AA136" s="38">
        <f t="shared" si="19"/>
        <v>13525.087019986546</v>
      </c>
      <c r="AB136" s="38">
        <f t="shared" si="19"/>
        <v>16864.896979564364</v>
      </c>
      <c r="AC136" s="38">
        <f t="shared" si="19"/>
        <v>20559.161520323403</v>
      </c>
      <c r="AD136" s="38">
        <f t="shared" si="19"/>
        <v>24616.917527509577</v>
      </c>
      <c r="AE136" s="38">
        <f t="shared" si="19"/>
        <v>29047.201886368777</v>
      </c>
      <c r="AF136" s="38">
        <f t="shared" si="19"/>
        <v>33859.051482146911</v>
      </c>
      <c r="AG136" s="38">
        <f t="shared" si="19"/>
        <v>39061.503200089879</v>
      </c>
      <c r="AH136" s="38">
        <f t="shared" si="19"/>
        <v>44663.59392544358</v>
      </c>
    </row>
    <row r="137" spans="4:34" s="1" customFormat="1">
      <c r="D137" s="178"/>
      <c r="E137" s="182"/>
      <c r="F137" s="50" t="s">
        <v>164</v>
      </c>
      <c r="G137" s="51">
        <v>1</v>
      </c>
      <c r="H137" s="187"/>
      <c r="I137" s="38">
        <f>I93-I89</f>
        <v>-258.19672131147541</v>
      </c>
      <c r="J137" s="38">
        <f t="shared" ref="J137:AH137" si="20">J93-J89</f>
        <v>-631.60930833146199</v>
      </c>
      <c r="K137" s="38">
        <f t="shared" si="20"/>
        <v>-1021.2034022007635</v>
      </c>
      <c r="L137" s="38">
        <f t="shared" si="20"/>
        <v>-1347.7515158320234</v>
      </c>
      <c r="M137" s="38">
        <f t="shared" si="20"/>
        <v>-1547.5002807096344</v>
      </c>
      <c r="N137" s="38">
        <f t="shared" si="20"/>
        <v>-1569.0756231753871</v>
      </c>
      <c r="O137" s="38">
        <f t="shared" si="20"/>
        <v>-1370.3879407141249</v>
      </c>
      <c r="P137" s="38">
        <f t="shared" si="20"/>
        <v>-913.52122164832508</v>
      </c>
      <c r="Q137" s="59">
        <f t="shared" si="20"/>
        <v>-165.45811812261127</v>
      </c>
      <c r="R137" s="59">
        <f t="shared" si="20"/>
        <v>905.73995059510708</v>
      </c>
      <c r="S137" s="38">
        <f t="shared" si="20"/>
        <v>2327.6788120368328</v>
      </c>
      <c r="T137" s="38">
        <f t="shared" si="20"/>
        <v>4124.8694700202141</v>
      </c>
      <c r="U137" s="38">
        <f t="shared" si="20"/>
        <v>6318.7281046485587</v>
      </c>
      <c r="V137" s="38">
        <f t="shared" si="20"/>
        <v>8927.5760723108069</v>
      </c>
      <c r="W137" s="38">
        <f t="shared" si="20"/>
        <v>11960.450258252869</v>
      </c>
      <c r="X137" s="38">
        <f t="shared" si="20"/>
        <v>15426.387547720646</v>
      </c>
      <c r="Y137" s="38">
        <f t="shared" si="20"/>
        <v>19334.424825960035</v>
      </c>
      <c r="Z137" s="38">
        <f t="shared" si="20"/>
        <v>23693.598978216942</v>
      </c>
      <c r="AA137" s="38">
        <f t="shared" si="20"/>
        <v>28512.946889737272</v>
      </c>
      <c r="AB137" s="38">
        <f t="shared" si="20"/>
        <v>33801.505445766918</v>
      </c>
      <c r="AC137" s="38">
        <f t="shared" si="20"/>
        <v>39568.311531551786</v>
      </c>
      <c r="AD137" s="38">
        <f t="shared" si="20"/>
        <v>45822.402032337777</v>
      </c>
      <c r="AE137" s="38">
        <f t="shared" si="20"/>
        <v>52572.813833370798</v>
      </c>
      <c r="AF137" s="38">
        <f t="shared" si="20"/>
        <v>59828.583819896739</v>
      </c>
      <c r="AG137" s="38">
        <f t="shared" si="20"/>
        <v>67598.748877161503</v>
      </c>
      <c r="AH137" s="38">
        <f t="shared" si="20"/>
        <v>75892.345890411001</v>
      </c>
    </row>
    <row r="138" spans="4:34" s="1" customFormat="1">
      <c r="D138" s="178"/>
      <c r="E138" s="183" t="s">
        <v>4</v>
      </c>
      <c r="F138" s="47"/>
      <c r="G138" s="47"/>
      <c r="H138" s="48"/>
      <c r="I138" s="49"/>
      <c r="J138" s="49"/>
      <c r="K138" s="49"/>
      <c r="L138" s="49"/>
      <c r="M138" s="49"/>
      <c r="N138" s="49"/>
      <c r="O138" s="49"/>
      <c r="P138" s="49"/>
      <c r="Q138" s="49"/>
      <c r="R138" s="49"/>
      <c r="S138" s="49"/>
      <c r="T138" s="49"/>
      <c r="U138" s="49"/>
      <c r="V138" s="49"/>
      <c r="W138" s="49"/>
      <c r="X138" s="49"/>
      <c r="Y138" s="49"/>
      <c r="Z138" s="49"/>
      <c r="AA138" s="49"/>
      <c r="AB138" s="49"/>
      <c r="AC138" s="49"/>
      <c r="AD138" s="49"/>
      <c r="AE138" s="49"/>
      <c r="AF138" s="49"/>
      <c r="AG138" s="49"/>
      <c r="AH138" s="49"/>
    </row>
    <row r="139" spans="4:34" s="1" customFormat="1" ht="16" customHeight="1">
      <c r="D139" s="178"/>
      <c r="E139" s="184"/>
      <c r="F139" s="56" t="s">
        <v>161</v>
      </c>
      <c r="G139" s="56">
        <v>0.41899999999999998</v>
      </c>
      <c r="H139" s="186" t="s">
        <v>167</v>
      </c>
      <c r="I139" s="38">
        <f>I95-I94</f>
        <v>-8606.5573770491792</v>
      </c>
      <c r="J139" s="38">
        <f t="shared" ref="J139:AH139" si="21">J95-J94</f>
        <v>-23817.940152706036</v>
      </c>
      <c r="K139" s="38">
        <f t="shared" si="21"/>
        <v>-44247.667302941831</v>
      </c>
      <c r="L139" s="38">
        <f t="shared" si="21"/>
        <v>-68786.554008533552</v>
      </c>
      <c r="M139" s="38">
        <f t="shared" si="21"/>
        <v>-96542.053110262714</v>
      </c>
      <c r="N139" s="38">
        <f t="shared" si="21"/>
        <v>-126794.9275769144</v>
      </c>
      <c r="O139" s="38">
        <f t="shared" si="21"/>
        <v>-158955.92297327635</v>
      </c>
      <c r="P139" s="38">
        <f t="shared" si="21"/>
        <v>-192419.33808668304</v>
      </c>
      <c r="Q139" s="38">
        <f t="shared" si="21"/>
        <v>-226623.09398158535</v>
      </c>
      <c r="R139" s="38">
        <f t="shared" si="21"/>
        <v>-260945.33741297989</v>
      </c>
      <c r="S139" s="38">
        <f t="shared" si="21"/>
        <v>-294824.87368066458</v>
      </c>
      <c r="T139" s="38">
        <f t="shared" si="21"/>
        <v>-327743.83561643813</v>
      </c>
      <c r="U139" s="38">
        <f t="shared" si="21"/>
        <v>-359227.68358410033</v>
      </c>
      <c r="V139" s="38">
        <f t="shared" si="21"/>
        <v>-388845.2054794518</v>
      </c>
      <c r="W139" s="38">
        <f t="shared" si="21"/>
        <v>-416295.17179429566</v>
      </c>
      <c r="X139" s="38">
        <f t="shared" si="21"/>
        <v>-441276.35302043532</v>
      </c>
      <c r="Y139" s="38">
        <f t="shared" si="21"/>
        <v>-463487.51964967407</v>
      </c>
      <c r="Z139" s="38">
        <f t="shared" si="21"/>
        <v>-482627.4421738151</v>
      </c>
      <c r="AA139" s="38">
        <f t="shared" si="21"/>
        <v>-498394.89108466147</v>
      </c>
      <c r="AB139" s="38">
        <f t="shared" si="21"/>
        <v>-510488.63687401684</v>
      </c>
      <c r="AC139" s="38">
        <f t="shared" si="21"/>
        <v>-518607.45003368449</v>
      </c>
      <c r="AD139" s="38">
        <f t="shared" si="21"/>
        <v>-522450.1010554675</v>
      </c>
      <c r="AE139" s="38">
        <f t="shared" si="21"/>
        <v>-521715.36043116893</v>
      </c>
      <c r="AF139" s="38">
        <f t="shared" si="21"/>
        <v>-516101.99865259277</v>
      </c>
      <c r="AG139" s="38">
        <f t="shared" si="21"/>
        <v>-505308.78621154162</v>
      </c>
      <c r="AH139" s="38">
        <f t="shared" si="21"/>
        <v>-489034.49359981949</v>
      </c>
    </row>
    <row r="140" spans="4:34" s="1" customFormat="1">
      <c r="D140" s="178"/>
      <c r="E140" s="184"/>
      <c r="F140" s="54" t="s">
        <v>162</v>
      </c>
      <c r="G140" s="55">
        <v>0.6</v>
      </c>
      <c r="H140" s="187"/>
      <c r="I140" s="38">
        <f>I96-I94</f>
        <v>-8606.5573770491792</v>
      </c>
      <c r="J140" s="38">
        <f t="shared" ref="J140:AH140" si="22">J96-J94</f>
        <v>-22960.055019088253</v>
      </c>
      <c r="K140" s="38">
        <f t="shared" si="22"/>
        <v>-41079.8057489333</v>
      </c>
      <c r="L140" s="38">
        <f t="shared" si="22"/>
        <v>-61381.259824837172</v>
      </c>
      <c r="M140" s="38">
        <f t="shared" si="22"/>
        <v>-82589.349876487744</v>
      </c>
      <c r="N140" s="38">
        <f t="shared" si="22"/>
        <v>-103676.59443072083</v>
      </c>
      <c r="O140" s="38">
        <f t="shared" si="22"/>
        <v>-123801.20143723325</v>
      </c>
      <c r="P140" s="38">
        <f t="shared" si="22"/>
        <v>-142153.21131821236</v>
      </c>
      <c r="Q140" s="38">
        <f t="shared" si="22"/>
        <v>-158003.42465753417</v>
      </c>
      <c r="R140" s="38">
        <f t="shared" si="22"/>
        <v>-170592.57803727814</v>
      </c>
      <c r="S140" s="38">
        <f t="shared" si="22"/>
        <v>-179248.06310352555</v>
      </c>
      <c r="T140" s="38">
        <f t="shared" si="22"/>
        <v>-183359.16797664471</v>
      </c>
      <c r="U140" s="38">
        <f t="shared" si="22"/>
        <v>-182377.07725129102</v>
      </c>
      <c r="V140" s="38">
        <f t="shared" si="22"/>
        <v>-175814.8719964067</v>
      </c>
      <c r="W140" s="38">
        <f t="shared" si="22"/>
        <v>-163371.32270379493</v>
      </c>
      <c r="X140" s="38">
        <f t="shared" si="22"/>
        <v>-144745.199865259</v>
      </c>
      <c r="Y140" s="38">
        <f t="shared" si="22"/>
        <v>-119635.27397260233</v>
      </c>
      <c r="Z140" s="38">
        <f t="shared" si="22"/>
        <v>-87740.3155176281</v>
      </c>
      <c r="AA140" s="38">
        <f t="shared" si="22"/>
        <v>-48759.09499213961</v>
      </c>
      <c r="AB140" s="59">
        <f t="shared" si="22"/>
        <v>-2390.3828879401553</v>
      </c>
      <c r="AC140" s="59">
        <f t="shared" si="22"/>
        <v>51667.050303166965</v>
      </c>
      <c r="AD140" s="38">
        <f t="shared" si="22"/>
        <v>113714.43408937845</v>
      </c>
      <c r="AE140" s="38">
        <f t="shared" si="22"/>
        <v>184052.99797889125</v>
      </c>
      <c r="AF140" s="38">
        <f t="shared" si="22"/>
        <v>262983.97147990158</v>
      </c>
      <c r="AG140" s="38">
        <f t="shared" si="22"/>
        <v>350808.58410060685</v>
      </c>
      <c r="AH140" s="38">
        <f t="shared" si="22"/>
        <v>447828.06534920307</v>
      </c>
    </row>
    <row r="141" spans="4:34" s="1" customFormat="1">
      <c r="D141" s="178"/>
      <c r="E141" s="184"/>
      <c r="F141" s="52" t="s">
        <v>163</v>
      </c>
      <c r="G141" s="53">
        <v>0.8</v>
      </c>
      <c r="H141" s="187"/>
      <c r="I141" s="38">
        <f>I97-I94</f>
        <v>-8606.5573770491792</v>
      </c>
      <c r="J141" s="38">
        <f t="shared" ref="J141:AH141" si="23">J97-J94</f>
        <v>-22006.849315068488</v>
      </c>
      <c r="K141" s="38">
        <f t="shared" si="23"/>
        <v>-37559.959577812697</v>
      </c>
      <c r="L141" s="38">
        <f t="shared" si="23"/>
        <v>-53153.155176285625</v>
      </c>
      <c r="M141" s="38">
        <f t="shared" si="23"/>
        <v>-67086.346283404404</v>
      </c>
      <c r="N141" s="38">
        <f t="shared" si="23"/>
        <v>-77989.557601616834</v>
      </c>
      <c r="O141" s="38">
        <f t="shared" si="23"/>
        <v>-84740.399730518635</v>
      </c>
      <c r="P141" s="38">
        <f t="shared" si="23"/>
        <v>-86301.959353244863</v>
      </c>
      <c r="Q141" s="38">
        <f t="shared" si="23"/>
        <v>-81759.347630810516</v>
      </c>
      <c r="R141" s="38">
        <f t="shared" si="23"/>
        <v>-70200.623175387154</v>
      </c>
      <c r="S141" s="38">
        <f t="shared" si="23"/>
        <v>-50829.384684482124</v>
      </c>
      <c r="T141" s="59">
        <f t="shared" si="23"/>
        <v>-22931.759487985284</v>
      </c>
      <c r="U141" s="59">
        <f t="shared" si="23"/>
        <v>14123.596451830585</v>
      </c>
      <c r="V141" s="38">
        <f t="shared" si="23"/>
        <v>60885.498540310306</v>
      </c>
      <c r="W141" s="38">
        <f t="shared" si="23"/>
        <v>117655.17628565046</v>
      </c>
      <c r="X141" s="38">
        <f t="shared" si="23"/>
        <v>184733.859196048</v>
      </c>
      <c r="Y141" s="38">
        <f t="shared" si="23"/>
        <v>262422.77677969937</v>
      </c>
      <c r="Z141" s="38">
        <f t="shared" si="23"/>
        <v>351023.15854480141</v>
      </c>
      <c r="AA141" s="38">
        <f t="shared" si="23"/>
        <v>450836.23399955104</v>
      </c>
      <c r="AB141" s="38">
        <f t="shared" si="23"/>
        <v>562163.23265214474</v>
      </c>
      <c r="AC141" s="38">
        <f t="shared" si="23"/>
        <v>685305.38401077921</v>
      </c>
      <c r="AD141" s="38">
        <f t="shared" si="23"/>
        <v>820563.91758365138</v>
      </c>
      <c r="AE141" s="38">
        <f t="shared" si="23"/>
        <v>968240.06287895795</v>
      </c>
      <c r="AF141" s="38">
        <f t="shared" si="23"/>
        <v>1128635.0494048954</v>
      </c>
      <c r="AG141" s="38">
        <f t="shared" si="23"/>
        <v>1302050.1066696611</v>
      </c>
      <c r="AH141" s="38">
        <f t="shared" si="23"/>
        <v>1488786.4641814507</v>
      </c>
    </row>
    <row r="142" spans="4:34" s="1" customFormat="1">
      <c r="D142" s="179"/>
      <c r="E142" s="185"/>
      <c r="F142" s="50" t="s">
        <v>164</v>
      </c>
      <c r="G142" s="51">
        <v>1</v>
      </c>
      <c r="H142" s="187"/>
      <c r="I142" s="38">
        <f>I98-I94</f>
        <v>-8606.5573770491792</v>
      </c>
      <c r="J142" s="38">
        <f t="shared" ref="J142:AH142" si="24">J98-J94</f>
        <v>-21053.643611048727</v>
      </c>
      <c r="K142" s="38">
        <f t="shared" si="24"/>
        <v>-34040.113406692108</v>
      </c>
      <c r="L142" s="38">
        <f t="shared" si="24"/>
        <v>-44925.050527734085</v>
      </c>
      <c r="M142" s="38">
        <f t="shared" si="24"/>
        <v>-51583.342690321093</v>
      </c>
      <c r="N142" s="38">
        <f t="shared" si="24"/>
        <v>-52302.520772512857</v>
      </c>
      <c r="O142" s="38">
        <f t="shared" si="24"/>
        <v>-45679.598023804079</v>
      </c>
      <c r="P142" s="38">
        <f t="shared" si="24"/>
        <v>-30450.707388277457</v>
      </c>
      <c r="Q142" s="59">
        <f t="shared" si="24"/>
        <v>-5515.2706040869816</v>
      </c>
      <c r="R142" s="59">
        <f t="shared" si="24"/>
        <v>30191.331686503661</v>
      </c>
      <c r="S142" s="38">
        <f t="shared" si="24"/>
        <v>77589.293734561186</v>
      </c>
      <c r="T142" s="38">
        <f t="shared" si="24"/>
        <v>137495.64900067402</v>
      </c>
      <c r="U142" s="38">
        <f t="shared" si="24"/>
        <v>210624.27015495207</v>
      </c>
      <c r="V142" s="38">
        <f t="shared" si="24"/>
        <v>297585.86907702708</v>
      </c>
      <c r="W142" s="38">
        <f t="shared" si="24"/>
        <v>398681.67527509585</v>
      </c>
      <c r="X142" s="38">
        <f t="shared" si="24"/>
        <v>514212.91825735499</v>
      </c>
      <c r="Y142" s="38">
        <f t="shared" si="24"/>
        <v>644480.82753200131</v>
      </c>
      <c r="Z142" s="38">
        <f t="shared" si="24"/>
        <v>789786.63260723138</v>
      </c>
      <c r="AA142" s="38">
        <f t="shared" si="24"/>
        <v>950431.56299124239</v>
      </c>
      <c r="AB142" s="38">
        <f t="shared" si="24"/>
        <v>1126716.8481922306</v>
      </c>
      <c r="AC142" s="38">
        <f t="shared" si="24"/>
        <v>1318943.7177183931</v>
      </c>
      <c r="AD142" s="38">
        <f t="shared" si="24"/>
        <v>1527413.4010779262</v>
      </c>
      <c r="AE142" s="38">
        <f t="shared" si="24"/>
        <v>1752427.127779027</v>
      </c>
      <c r="AF142" s="38">
        <f t="shared" si="24"/>
        <v>1994286.1273298915</v>
      </c>
      <c r="AG142" s="38">
        <f t="shared" si="24"/>
        <v>2253291.6292387173</v>
      </c>
      <c r="AH142" s="38">
        <f t="shared" si="24"/>
        <v>2529744.8630137006</v>
      </c>
    </row>
    <row r="143" spans="4:34" s="1" customFormat="1"/>
    <row r="144" spans="4:34" s="1" customFormat="1">
      <c r="D144" s="177" t="s">
        <v>154</v>
      </c>
      <c r="E144" s="180" t="s">
        <v>158</v>
      </c>
      <c r="F144" s="47"/>
      <c r="G144" s="47"/>
      <c r="H144" s="48"/>
      <c r="I144" s="49">
        <v>0</v>
      </c>
      <c r="J144" s="49">
        <v>0</v>
      </c>
      <c r="K144" s="49">
        <v>0</v>
      </c>
      <c r="L144" s="49">
        <v>0</v>
      </c>
      <c r="M144" s="49">
        <v>0</v>
      </c>
      <c r="N144" s="49">
        <v>0</v>
      </c>
      <c r="O144" s="49">
        <v>0</v>
      </c>
      <c r="P144" s="49">
        <v>0</v>
      </c>
      <c r="Q144" s="49">
        <v>0</v>
      </c>
      <c r="R144" s="49">
        <v>0</v>
      </c>
      <c r="S144" s="49">
        <v>0</v>
      </c>
      <c r="T144" s="49">
        <v>0</v>
      </c>
      <c r="U144" s="49">
        <v>0</v>
      </c>
      <c r="V144" s="49">
        <v>0</v>
      </c>
      <c r="W144" s="49">
        <v>0</v>
      </c>
      <c r="X144" s="49">
        <v>0</v>
      </c>
      <c r="Y144" s="49">
        <v>0</v>
      </c>
      <c r="Z144" s="49">
        <v>0</v>
      </c>
      <c r="AA144" s="49">
        <v>0</v>
      </c>
      <c r="AB144" s="49">
        <v>0</v>
      </c>
      <c r="AC144" s="49">
        <v>0</v>
      </c>
      <c r="AD144" s="49">
        <v>0</v>
      </c>
      <c r="AE144" s="49">
        <v>0</v>
      </c>
      <c r="AF144" s="49">
        <v>0</v>
      </c>
      <c r="AG144" s="49">
        <v>0</v>
      </c>
      <c r="AH144" s="49">
        <v>0</v>
      </c>
    </row>
    <row r="145" spans="4:40" s="1" customFormat="1" ht="16" customHeight="1">
      <c r="D145" s="178"/>
      <c r="E145" s="181"/>
      <c r="F145" s="56" t="s">
        <v>161</v>
      </c>
      <c r="G145" s="56">
        <v>0.41899999999999998</v>
      </c>
      <c r="H145" s="186" t="s">
        <v>167</v>
      </c>
      <c r="I145" s="38">
        <f>I101-I100</f>
        <v>-1426.7213114754097</v>
      </c>
      <c r="J145" s="38">
        <f t="shared" ref="J145:AH145" si="25">J101-J100</f>
        <v>-3948.3339647428697</v>
      </c>
      <c r="K145" s="38">
        <f t="shared" si="25"/>
        <v>-7334.9990197619572</v>
      </c>
      <c r="L145" s="38">
        <f t="shared" si="25"/>
        <v>-11402.845324500335</v>
      </c>
      <c r="M145" s="38">
        <f t="shared" si="25"/>
        <v>-16003.914061306983</v>
      </c>
      <c r="N145" s="38">
        <f t="shared" si="25"/>
        <v>-21018.976280035931</v>
      </c>
      <c r="O145" s="38">
        <f t="shared" si="25"/>
        <v>-26350.350431169998</v>
      </c>
      <c r="P145" s="38">
        <f t="shared" si="25"/>
        <v>-31897.628559398159</v>
      </c>
      <c r="Q145" s="38">
        <f t="shared" si="25"/>
        <v>-37567.634036604533</v>
      </c>
      <c r="R145" s="38">
        <f t="shared" si="25"/>
        <v>-43257.281362003152</v>
      </c>
      <c r="S145" s="38">
        <f t="shared" si="25"/>
        <v>-48873.540488434766</v>
      </c>
      <c r="T145" s="38">
        <f t="shared" si="25"/>
        <v>-54330.563835616435</v>
      </c>
      <c r="U145" s="38">
        <f t="shared" si="25"/>
        <v>-59549.686290141472</v>
      </c>
      <c r="V145" s="38">
        <f t="shared" si="25"/>
        <v>-64459.425205479434</v>
      </c>
      <c r="W145" s="38">
        <f t="shared" si="25"/>
        <v>-69009.845335728693</v>
      </c>
      <c r="X145" s="38">
        <f t="shared" si="25"/>
        <v>-73151.011434987624</v>
      </c>
      <c r="Y145" s="38">
        <f t="shared" si="25"/>
        <v>-76832.988257354562</v>
      </c>
      <c r="Z145" s="38">
        <f t="shared" si="25"/>
        <v>-80005.840556927869</v>
      </c>
      <c r="AA145" s="38">
        <f t="shared" si="25"/>
        <v>-82619.633087805909</v>
      </c>
      <c r="AB145" s="38">
        <f t="shared" si="25"/>
        <v>-84624.430604087072</v>
      </c>
      <c r="AC145" s="38">
        <f t="shared" si="25"/>
        <v>-85970.297859869694</v>
      </c>
      <c r="AD145" s="38">
        <f t="shared" si="25"/>
        <v>-86607.299609252135</v>
      </c>
      <c r="AE145" s="38">
        <f t="shared" si="25"/>
        <v>-86485.500606332731</v>
      </c>
      <c r="AF145" s="38">
        <f t="shared" si="25"/>
        <v>-85554.965605209873</v>
      </c>
      <c r="AG145" s="38">
        <f t="shared" si="25"/>
        <v>-83765.759359981923</v>
      </c>
      <c r="AH145" s="38">
        <f t="shared" si="25"/>
        <v>-81067.946624747245</v>
      </c>
    </row>
    <row r="146" spans="4:40" s="1" customFormat="1">
      <c r="D146" s="178"/>
      <c r="E146" s="181"/>
      <c r="F146" s="54" t="s">
        <v>162</v>
      </c>
      <c r="G146" s="55">
        <v>0.6</v>
      </c>
      <c r="H146" s="187"/>
      <c r="I146" s="38">
        <f>I102-I100</f>
        <v>-1426.7213114754097</v>
      </c>
      <c r="J146" s="38">
        <f t="shared" ref="J146:AH146" si="26">J102-J100</f>
        <v>-3806.1211205928585</v>
      </c>
      <c r="K146" s="38">
        <f t="shared" si="26"/>
        <v>-6809.8580844374574</v>
      </c>
      <c r="L146" s="38">
        <f t="shared" si="26"/>
        <v>-10175.259128677295</v>
      </c>
      <c r="M146" s="38">
        <f t="shared" si="26"/>
        <v>-13690.954513810913</v>
      </c>
      <c r="N146" s="38">
        <f t="shared" si="26"/>
        <v>-17186.61716820121</v>
      </c>
      <c r="O146" s="38">
        <f t="shared" si="26"/>
        <v>-20522.702021109362</v>
      </c>
      <c r="P146" s="38">
        <f t="shared" si="26"/>
        <v>-23564.940916236243</v>
      </c>
      <c r="Q146" s="38">
        <f t="shared" si="26"/>
        <v>-26192.453424657535</v>
      </c>
      <c r="R146" s="38">
        <f t="shared" si="26"/>
        <v>-28279.375364922533</v>
      </c>
      <c r="S146" s="38">
        <f t="shared" si="26"/>
        <v>-29714.207489333043</v>
      </c>
      <c r="T146" s="38">
        <f t="shared" si="26"/>
        <v>-30395.711217156975</v>
      </c>
      <c r="U146" s="38">
        <f t="shared" si="26"/>
        <v>-30232.908634628329</v>
      </c>
      <c r="V146" s="38">
        <f t="shared" si="26"/>
        <v>-29145.082494947215</v>
      </c>
      <c r="W146" s="38">
        <f t="shared" si="26"/>
        <v>-27082.297552211967</v>
      </c>
      <c r="X146" s="38">
        <f t="shared" si="26"/>
        <v>-23994.618560520961</v>
      </c>
      <c r="Y146" s="38">
        <f t="shared" si="26"/>
        <v>-19832.110273972561</v>
      </c>
      <c r="Z146" s="38">
        <f t="shared" si="26"/>
        <v>-14544.8374466651</v>
      </c>
      <c r="AA146" s="38">
        <f t="shared" si="26"/>
        <v>-8082.8648326969706</v>
      </c>
      <c r="AB146" s="59">
        <f t="shared" si="26"/>
        <v>-396.25718616653467</v>
      </c>
      <c r="AC146" s="59">
        <f t="shared" si="26"/>
        <v>8564.9207388278446</v>
      </c>
      <c r="AD146" s="38">
        <f t="shared" si="26"/>
        <v>18850.604188187805</v>
      </c>
      <c r="AE146" s="38">
        <f t="shared" si="26"/>
        <v>30510.728407815099</v>
      </c>
      <c r="AF146" s="38">
        <f t="shared" si="26"/>
        <v>43595.228643611248</v>
      </c>
      <c r="AG146" s="38">
        <f t="shared" si="26"/>
        <v>58154.04014147789</v>
      </c>
      <c r="AH146" s="38">
        <f t="shared" si="26"/>
        <v>74237.098147316661</v>
      </c>
    </row>
    <row r="147" spans="4:40" s="1" customFormat="1">
      <c r="D147" s="178"/>
      <c r="E147" s="181"/>
      <c r="F147" s="52" t="s">
        <v>163</v>
      </c>
      <c r="G147" s="53">
        <v>0.8</v>
      </c>
      <c r="H147" s="187"/>
      <c r="I147" s="38">
        <f>I103-I100</f>
        <v>-1426.7213114754097</v>
      </c>
      <c r="J147" s="38">
        <f t="shared" ref="J147:AH147" si="27">J103-J100</f>
        <v>-3648.1068493150683</v>
      </c>
      <c r="K147" s="38">
        <f t="shared" si="27"/>
        <v>-6226.3681562991242</v>
      </c>
      <c r="L147" s="38">
        <f t="shared" si="27"/>
        <v>-8811.2744666516937</v>
      </c>
      <c r="M147" s="38">
        <f t="shared" si="27"/>
        <v>-11120.999461037502</v>
      </c>
      <c r="N147" s="38">
        <f t="shared" si="27"/>
        <v>-12928.440377273746</v>
      </c>
      <c r="O147" s="38">
        <f t="shared" si="27"/>
        <v>-14047.537121041994</v>
      </c>
      <c r="P147" s="38">
        <f t="shared" si="27"/>
        <v>-14306.399090500789</v>
      </c>
      <c r="Q147" s="38">
        <f t="shared" si="27"/>
        <v>-13553.363855827534</v>
      </c>
      <c r="R147" s="38">
        <f t="shared" si="27"/>
        <v>-11637.257590388515</v>
      </c>
      <c r="S147" s="38">
        <f t="shared" si="27"/>
        <v>-8426.0597125533532</v>
      </c>
      <c r="T147" s="59">
        <f t="shared" si="27"/>
        <v>-3801.4305299797998</v>
      </c>
      <c r="U147" s="59">
        <f t="shared" si="27"/>
        <v>2341.2887603862619</v>
      </c>
      <c r="V147" s="38">
        <f t="shared" si="27"/>
        <v>10093.076072310825</v>
      </c>
      <c r="W147" s="38">
        <f t="shared" si="27"/>
        <v>19503.866651695542</v>
      </c>
      <c r="X147" s="38">
        <f t="shared" si="27"/>
        <v>30623.595744441991</v>
      </c>
      <c r="Y147" s="38">
        <f t="shared" si="27"/>
        <v>43502.198596451897</v>
      </c>
      <c r="Z147" s="38">
        <f t="shared" si="27"/>
        <v>58189.610453626869</v>
      </c>
      <c r="AA147" s="38">
        <f t="shared" si="27"/>
        <v>74735.766561868542</v>
      </c>
      <c r="AB147" s="38">
        <f t="shared" si="27"/>
        <v>93190.602167078527</v>
      </c>
      <c r="AC147" s="38">
        <f t="shared" si="27"/>
        <v>113604.05251515849</v>
      </c>
      <c r="AD147" s="38">
        <f t="shared" si="27"/>
        <v>136026.05285201006</v>
      </c>
      <c r="AE147" s="38">
        <f t="shared" si="27"/>
        <v>160506.53842353495</v>
      </c>
      <c r="AF147" s="38">
        <f t="shared" si="27"/>
        <v>187095.44447563472</v>
      </c>
      <c r="AG147" s="38">
        <f t="shared" si="27"/>
        <v>215842.70625421096</v>
      </c>
      <c r="AH147" s="38">
        <f t="shared" si="27"/>
        <v>246798.25900516543</v>
      </c>
    </row>
    <row r="148" spans="4:40" s="1" customFormat="1">
      <c r="D148" s="178"/>
      <c r="E148" s="182"/>
      <c r="F148" s="50" t="s">
        <v>164</v>
      </c>
      <c r="G148" s="51">
        <v>1</v>
      </c>
      <c r="H148" s="187"/>
      <c r="I148" s="38">
        <f>I104-I100</f>
        <v>-1426.7213114754097</v>
      </c>
      <c r="J148" s="38">
        <f t="shared" ref="J148:AH148" si="28">J104-J100</f>
        <v>-3490.0925780372781</v>
      </c>
      <c r="K148" s="38">
        <f t="shared" si="28"/>
        <v>-5642.8782281607901</v>
      </c>
      <c r="L148" s="38">
        <f t="shared" si="28"/>
        <v>-7447.2898046260925</v>
      </c>
      <c r="M148" s="38">
        <f t="shared" si="28"/>
        <v>-8551.0444082640897</v>
      </c>
      <c r="N148" s="38">
        <f t="shared" si="28"/>
        <v>-8670.2635863462783</v>
      </c>
      <c r="O148" s="38">
        <f t="shared" si="28"/>
        <v>-7572.3722209746193</v>
      </c>
      <c r="P148" s="38">
        <f t="shared" si="28"/>
        <v>-5047.85726476532</v>
      </c>
      <c r="Q148" s="59">
        <f t="shared" si="28"/>
        <v>-914.27428699751908</v>
      </c>
      <c r="R148" s="59">
        <f t="shared" si="28"/>
        <v>5004.8601841455238</v>
      </c>
      <c r="S148" s="38">
        <f t="shared" si="28"/>
        <v>12862.088064226366</v>
      </c>
      <c r="T148" s="38">
        <f t="shared" si="28"/>
        <v>22792.850157197405</v>
      </c>
      <c r="U148" s="38">
        <f t="shared" si="28"/>
        <v>34915.486155400868</v>
      </c>
      <c r="V148" s="38">
        <f t="shared" si="28"/>
        <v>49331.234639568836</v>
      </c>
      <c r="W148" s="38">
        <f t="shared" si="28"/>
        <v>66090.030855602992</v>
      </c>
      <c r="X148" s="38">
        <f t="shared" si="28"/>
        <v>85241.810049404885</v>
      </c>
      <c r="Y148" s="38">
        <f t="shared" si="28"/>
        <v>106836.50746687624</v>
      </c>
      <c r="Z148" s="38">
        <f t="shared" si="28"/>
        <v>130924.05835391869</v>
      </c>
      <c r="AA148" s="38">
        <f t="shared" si="28"/>
        <v>157554.39795643388</v>
      </c>
      <c r="AB148" s="38">
        <f t="shared" si="28"/>
        <v>186777.46152032336</v>
      </c>
      <c r="AC148" s="38">
        <f t="shared" si="28"/>
        <v>218643.18429148884</v>
      </c>
      <c r="AD148" s="38">
        <f t="shared" si="28"/>
        <v>253201.50151583191</v>
      </c>
      <c r="AE148" s="38">
        <f t="shared" si="28"/>
        <v>290502.34843925433</v>
      </c>
      <c r="AF148" s="38">
        <f t="shared" si="28"/>
        <v>330595.66030765767</v>
      </c>
      <c r="AG148" s="38">
        <f t="shared" si="28"/>
        <v>373531.37236694357</v>
      </c>
      <c r="AH148" s="38">
        <f t="shared" si="28"/>
        <v>419359.41986301367</v>
      </c>
    </row>
    <row r="149" spans="4:40" s="1" customFormat="1">
      <c r="D149" s="178"/>
      <c r="E149" s="183" t="s">
        <v>4</v>
      </c>
      <c r="F149" s="47"/>
      <c r="G149" s="47"/>
      <c r="H149" s="48"/>
      <c r="I149" s="49">
        <v>0</v>
      </c>
      <c r="J149" s="49">
        <v>0</v>
      </c>
      <c r="K149" s="49">
        <v>0</v>
      </c>
      <c r="L149" s="49">
        <v>0</v>
      </c>
      <c r="M149" s="49">
        <v>0</v>
      </c>
      <c r="N149" s="49">
        <v>0</v>
      </c>
      <c r="O149" s="49">
        <v>0</v>
      </c>
      <c r="P149" s="49">
        <v>0</v>
      </c>
      <c r="Q149" s="49">
        <v>0</v>
      </c>
      <c r="R149" s="49">
        <v>0</v>
      </c>
      <c r="S149" s="49">
        <v>0</v>
      </c>
      <c r="T149" s="49">
        <v>0</v>
      </c>
      <c r="U149" s="49">
        <v>0</v>
      </c>
      <c r="V149" s="49">
        <v>0</v>
      </c>
      <c r="W149" s="49">
        <v>0</v>
      </c>
      <c r="X149" s="49">
        <v>0</v>
      </c>
      <c r="Y149" s="49">
        <v>0</v>
      </c>
      <c r="Z149" s="49">
        <v>0</v>
      </c>
      <c r="AA149" s="49">
        <v>0</v>
      </c>
      <c r="AB149" s="49">
        <v>0</v>
      </c>
      <c r="AC149" s="49">
        <v>0</v>
      </c>
      <c r="AD149" s="49">
        <v>0</v>
      </c>
      <c r="AE149" s="49">
        <v>0</v>
      </c>
      <c r="AF149" s="49">
        <v>0</v>
      </c>
      <c r="AG149" s="49">
        <v>0</v>
      </c>
      <c r="AH149" s="49">
        <v>0</v>
      </c>
    </row>
    <row r="150" spans="4:40" s="1" customFormat="1" ht="16" customHeight="1">
      <c r="D150" s="178"/>
      <c r="E150" s="184"/>
      <c r="F150" s="56" t="s">
        <v>161</v>
      </c>
      <c r="G150" s="56">
        <v>0.41899999999999998</v>
      </c>
      <c r="H150" s="186" t="s">
        <v>167</v>
      </c>
      <c r="I150" s="38">
        <f>I106-I105</f>
        <v>-19524.590163934427</v>
      </c>
      <c r="J150" s="38">
        <f t="shared" ref="J150:AH150" si="29">J106-J105</f>
        <v>-54032.698517853139</v>
      </c>
      <c r="K150" s="38">
        <f t="shared" si="29"/>
        <v>-100378.99382438806</v>
      </c>
      <c r="L150" s="38">
        <f t="shared" si="29"/>
        <v>-156047.21109364476</v>
      </c>
      <c r="M150" s="38">
        <f t="shared" si="29"/>
        <v>-219012.54334156751</v>
      </c>
      <c r="N150" s="38">
        <f t="shared" si="29"/>
        <v>-287643.34998877166</v>
      </c>
      <c r="O150" s="38">
        <f t="shared" si="29"/>
        <v>-360602.86525937577</v>
      </c>
      <c r="P150" s="38">
        <f t="shared" si="29"/>
        <v>-436517.01268807548</v>
      </c>
      <c r="Q150" s="38">
        <f t="shared" si="29"/>
        <v>-514110.6760610824</v>
      </c>
      <c r="R150" s="38">
        <f t="shared" si="29"/>
        <v>-591973.13687401742</v>
      </c>
      <c r="S150" s="38">
        <f t="shared" si="29"/>
        <v>-668831.28486413637</v>
      </c>
      <c r="T150" s="38">
        <f t="shared" si="29"/>
        <v>-743510.30136986298</v>
      </c>
      <c r="U150" s="38">
        <f t="shared" si="29"/>
        <v>-814933.65933078818</v>
      </c>
      <c r="V150" s="38">
        <f t="shared" si="29"/>
        <v>-882123.12328767125</v>
      </c>
      <c r="W150" s="38">
        <f t="shared" si="29"/>
        <v>-944395.33258477459</v>
      </c>
      <c r="X150" s="38">
        <f t="shared" si="29"/>
        <v>-1001066.9265663601</v>
      </c>
      <c r="Y150" s="38">
        <f t="shared" si="29"/>
        <v>-1051454.5445766901</v>
      </c>
      <c r="Z150" s="38">
        <f t="shared" si="29"/>
        <v>-1094874.8259600271</v>
      </c>
      <c r="AA150" s="38">
        <f t="shared" si="29"/>
        <v>-1130644.4100606334</v>
      </c>
      <c r="AB150" s="38">
        <f t="shared" si="29"/>
        <v>-1158079.9362227716</v>
      </c>
      <c r="AC150" s="38">
        <f t="shared" si="29"/>
        <v>-1176498.0437907032</v>
      </c>
      <c r="AD150" s="38">
        <f t="shared" si="29"/>
        <v>-1185215.3721086914</v>
      </c>
      <c r="AE150" s="38">
        <f t="shared" si="29"/>
        <v>-1183548.5605209982</v>
      </c>
      <c r="AF150" s="38">
        <f t="shared" si="29"/>
        <v>-1170814.2483718856</v>
      </c>
      <c r="AG150" s="38">
        <f t="shared" si="29"/>
        <v>-1146329.0750056151</v>
      </c>
      <c r="AH150" s="38">
        <f t="shared" si="29"/>
        <v>-1109409.6797664501</v>
      </c>
      <c r="AJ150" s="60">
        <v>0.41899999999999998</v>
      </c>
      <c r="AK150" s="12">
        <f>AH150</f>
        <v>-1109409.6797664501</v>
      </c>
    </row>
    <row r="151" spans="4:40" s="1" customFormat="1">
      <c r="D151" s="178"/>
      <c r="E151" s="184"/>
      <c r="F151" s="54" t="s">
        <v>162</v>
      </c>
      <c r="G151" s="55">
        <v>0.6</v>
      </c>
      <c r="H151" s="187"/>
      <c r="I151" s="38">
        <f>I107-I105</f>
        <v>-19524.590163934427</v>
      </c>
      <c r="J151" s="38">
        <f t="shared" ref="J151:AH151" si="30">J107-J105</f>
        <v>-52086.524814731645</v>
      </c>
      <c r="K151" s="38">
        <f t="shared" si="30"/>
        <v>-93192.473613294424</v>
      </c>
      <c r="L151" s="38">
        <f t="shared" si="30"/>
        <v>-139247.77228834498</v>
      </c>
      <c r="M151" s="38">
        <f t="shared" si="30"/>
        <v>-187359.83943408943</v>
      </c>
      <c r="N151" s="38">
        <f t="shared" si="30"/>
        <v>-235197.75993712107</v>
      </c>
      <c r="O151" s="38">
        <f t="shared" si="30"/>
        <v>-280851.86840332363</v>
      </c>
      <c r="P151" s="38">
        <f t="shared" si="30"/>
        <v>-322484.71367617336</v>
      </c>
      <c r="Q151" s="38">
        <f t="shared" si="30"/>
        <v>-358442.05479452049</v>
      </c>
      <c r="R151" s="38">
        <f t="shared" si="30"/>
        <v>-387001.44846171106</v>
      </c>
      <c r="S151" s="38">
        <f t="shared" si="30"/>
        <v>-406637.03458342678</v>
      </c>
      <c r="T151" s="38">
        <f t="shared" si="30"/>
        <v>-415963.36963844602</v>
      </c>
      <c r="U151" s="38">
        <f t="shared" si="30"/>
        <v>-413735.42667864356</v>
      </c>
      <c r="V151" s="38">
        <f t="shared" si="30"/>
        <v>-398848.59532899177</v>
      </c>
      <c r="W151" s="38">
        <f t="shared" si="30"/>
        <v>-370619.51493375283</v>
      </c>
      <c r="X151" s="38">
        <f t="shared" si="30"/>
        <v>-328364.8248371887</v>
      </c>
      <c r="Y151" s="38">
        <f t="shared" si="30"/>
        <v>-271401.16438356182</v>
      </c>
      <c r="Z151" s="38">
        <f t="shared" si="30"/>
        <v>-199045.17291713459</v>
      </c>
      <c r="AA151" s="38">
        <f t="shared" si="30"/>
        <v>-110613.48978216946</v>
      </c>
      <c r="AB151" s="59">
        <f t="shared" si="30"/>
        <v>-5422.7543229288422</v>
      </c>
      <c r="AC151" s="59">
        <f t="shared" si="30"/>
        <v>117210.3941163253</v>
      </c>
      <c r="AD151" s="38">
        <f t="shared" si="30"/>
        <v>257969.31619133055</v>
      </c>
      <c r="AE151" s="38">
        <f t="shared" si="30"/>
        <v>417537.37255782448</v>
      </c>
      <c r="AF151" s="38">
        <f t="shared" si="30"/>
        <v>596597.92387154512</v>
      </c>
      <c r="AG151" s="38">
        <f t="shared" si="30"/>
        <v>795834.33078823052</v>
      </c>
      <c r="AH151" s="38">
        <f t="shared" si="30"/>
        <v>1015929.9539636178</v>
      </c>
      <c r="AJ151" s="60">
        <f>AJ150+0.001</f>
        <v>0.42</v>
      </c>
      <c r="AK151" s="12">
        <f>AK150+(($AH$151-$AH$150)/(181))</f>
        <v>-1097667.4718452895</v>
      </c>
    </row>
    <row r="152" spans="4:40" s="1" customFormat="1">
      <c r="D152" s="178"/>
      <c r="E152" s="184"/>
      <c r="F152" s="52" t="s">
        <v>163</v>
      </c>
      <c r="G152" s="53">
        <v>0.8</v>
      </c>
      <c r="H152" s="187"/>
      <c r="I152" s="38">
        <f>I108-I105</f>
        <v>-19524.590163934427</v>
      </c>
      <c r="J152" s="38">
        <f t="shared" ref="J152:AH152" si="31">J108-J105</f>
        <v>-49924.109589041102</v>
      </c>
      <c r="K152" s="38">
        <f t="shared" si="31"/>
        <v>-85207.45115652369</v>
      </c>
      <c r="L152" s="38">
        <f t="shared" si="31"/>
        <v>-120581.72917134519</v>
      </c>
      <c r="M152" s="38">
        <f t="shared" si="31"/>
        <v>-152190.1684257804</v>
      </c>
      <c r="N152" s="38">
        <f t="shared" si="31"/>
        <v>-176924.88210195373</v>
      </c>
      <c r="O152" s="38">
        <f t="shared" si="31"/>
        <v>-192239.64967437682</v>
      </c>
      <c r="P152" s="38">
        <f t="shared" si="31"/>
        <v>-195782.15921850433</v>
      </c>
      <c r="Q152" s="38">
        <f t="shared" si="31"/>
        <v>-185476.92005389614</v>
      </c>
      <c r="R152" s="38">
        <f t="shared" si="31"/>
        <v>-159255.12800359295</v>
      </c>
      <c r="S152" s="38">
        <f t="shared" si="31"/>
        <v>-115310.08982708259</v>
      </c>
      <c r="T152" s="59">
        <f t="shared" si="31"/>
        <v>-52022.334381315624</v>
      </c>
      <c r="U152" s="59">
        <f t="shared" si="31"/>
        <v>32040.387379295425</v>
      </c>
      <c r="V152" s="38">
        <f t="shared" si="31"/>
        <v>138123.10240287497</v>
      </c>
      <c r="W152" s="38">
        <f t="shared" si="31"/>
        <v>266909.17134516081</v>
      </c>
      <c r="X152" s="38">
        <f t="shared" si="31"/>
        <v>419081.95486189099</v>
      </c>
      <c r="Y152" s="38">
        <f t="shared" si="31"/>
        <v>595324.81360880332</v>
      </c>
      <c r="Z152" s="38">
        <f t="shared" si="31"/>
        <v>796321.10824163537</v>
      </c>
      <c r="AA152" s="38">
        <f t="shared" si="31"/>
        <v>1022754.1994161247</v>
      </c>
      <c r="AB152" s="38">
        <f t="shared" si="31"/>
        <v>1275307.4477880085</v>
      </c>
      <c r="AC152" s="38">
        <f t="shared" si="31"/>
        <v>1554664.2140130261</v>
      </c>
      <c r="AD152" s="38">
        <f t="shared" si="31"/>
        <v>1861507.8587469133</v>
      </c>
      <c r="AE152" s="38">
        <f t="shared" si="31"/>
        <v>2196521.742645408</v>
      </c>
      <c r="AF152" s="38">
        <f t="shared" si="31"/>
        <v>2560389.2263642494</v>
      </c>
      <c r="AG152" s="38">
        <f t="shared" si="31"/>
        <v>2953793.6705591734</v>
      </c>
      <c r="AH152" s="38">
        <f t="shared" si="31"/>
        <v>3377418.4358859193</v>
      </c>
      <c r="AJ152" s="60">
        <f t="shared" ref="AJ152:AJ215" si="32">AJ151+0.001</f>
        <v>0.42099999999999999</v>
      </c>
      <c r="AK152" s="12">
        <f t="shared" ref="AK152:AK215" si="33">AK151+(($AH$151-$AH$150)/(181))</f>
        <v>-1085925.2639241288</v>
      </c>
    </row>
    <row r="153" spans="4:40" s="1" customFormat="1">
      <c r="D153" s="179"/>
      <c r="E153" s="185"/>
      <c r="F153" s="50" t="s">
        <v>164</v>
      </c>
      <c r="G153" s="51">
        <v>1</v>
      </c>
      <c r="H153" s="187"/>
      <c r="I153" s="38">
        <f>I109-I105</f>
        <v>-19524.590163934427</v>
      </c>
      <c r="J153" s="38">
        <f t="shared" ref="J153:AH153" si="34">J109-J105</f>
        <v>-47761.694363350558</v>
      </c>
      <c r="K153" s="38">
        <f t="shared" si="34"/>
        <v>-77222.428699752985</v>
      </c>
      <c r="L153" s="38">
        <f t="shared" si="34"/>
        <v>-101915.68605434541</v>
      </c>
      <c r="M153" s="38">
        <f t="shared" si="34"/>
        <v>-117020.49741747143</v>
      </c>
      <c r="N153" s="38">
        <f t="shared" si="34"/>
        <v>-118652.00426678651</v>
      </c>
      <c r="O153" s="38">
        <f t="shared" si="34"/>
        <v>-103627.43094543013</v>
      </c>
      <c r="P153" s="38">
        <f t="shared" si="34"/>
        <v>-69079.604760835529</v>
      </c>
      <c r="Q153" s="59">
        <f t="shared" si="34"/>
        <v>-12511.785313272034</v>
      </c>
      <c r="R153" s="59">
        <f t="shared" si="34"/>
        <v>68491.192454525037</v>
      </c>
      <c r="S153" s="38">
        <f t="shared" si="34"/>
        <v>176016.85492926114</v>
      </c>
      <c r="T153" s="38">
        <f t="shared" si="34"/>
        <v>311918.70087581384</v>
      </c>
      <c r="U153" s="38">
        <f t="shared" si="34"/>
        <v>477816.20143723302</v>
      </c>
      <c r="V153" s="38">
        <f t="shared" si="34"/>
        <v>675094.80013474007</v>
      </c>
      <c r="W153" s="38">
        <f t="shared" si="34"/>
        <v>904437.85762407305</v>
      </c>
      <c r="X153" s="38">
        <f t="shared" si="34"/>
        <v>1166528.7345609693</v>
      </c>
      <c r="Y153" s="38">
        <f t="shared" si="34"/>
        <v>1462050.7916011671</v>
      </c>
      <c r="Z153" s="38">
        <f t="shared" si="34"/>
        <v>1791687.3894004039</v>
      </c>
      <c r="AA153" s="38">
        <f t="shared" si="34"/>
        <v>2156121.8886144166</v>
      </c>
      <c r="AB153" s="38">
        <f t="shared" si="34"/>
        <v>2556037.6498989435</v>
      </c>
      <c r="AC153" s="38">
        <f t="shared" si="34"/>
        <v>2992118.0339097232</v>
      </c>
      <c r="AD153" s="38">
        <f t="shared" si="34"/>
        <v>3465046.4013024922</v>
      </c>
      <c r="AE153" s="38">
        <f t="shared" si="34"/>
        <v>3975506.1127329888</v>
      </c>
      <c r="AF153" s="38">
        <f t="shared" si="34"/>
        <v>4524180.5288569499</v>
      </c>
      <c r="AG153" s="38">
        <f t="shared" si="34"/>
        <v>5111753.0103301145</v>
      </c>
      <c r="AH153" s="38">
        <f t="shared" si="34"/>
        <v>5738906.9178082198</v>
      </c>
      <c r="AJ153" s="60">
        <f t="shared" si="32"/>
        <v>0.42199999999999999</v>
      </c>
      <c r="AK153" s="12">
        <f t="shared" si="33"/>
        <v>-1074183.0560029682</v>
      </c>
    </row>
    <row r="154" spans="4:40" s="1" customFormat="1">
      <c r="AJ154" s="60">
        <f t="shared" si="32"/>
        <v>0.42299999999999999</v>
      </c>
      <c r="AK154" s="12">
        <f t="shared" si="33"/>
        <v>-1062440.8480818076</v>
      </c>
    </row>
    <row r="155" spans="4:40" s="1" customFormat="1">
      <c r="L155" s="82" t="s">
        <v>168</v>
      </c>
      <c r="P155" s="82" t="s">
        <v>168</v>
      </c>
      <c r="T155" s="82" t="s">
        <v>168</v>
      </c>
      <c r="X155" s="82"/>
      <c r="AJ155" s="60">
        <f t="shared" si="32"/>
        <v>0.42399999999999999</v>
      </c>
      <c r="AK155" s="12">
        <f t="shared" si="33"/>
        <v>-1050698.640160647</v>
      </c>
    </row>
    <row r="156" spans="4:40" s="1" customFormat="1">
      <c r="L156" s="81">
        <f>'03 Results From Calcs'!L17</f>
        <v>0.22</v>
      </c>
      <c r="P156" s="81">
        <f>'03 Results From Calcs'!L19</f>
        <v>0.03</v>
      </c>
      <c r="T156" s="81">
        <f>'03 Results From Calcs'!L21</f>
        <v>0.03</v>
      </c>
      <c r="X156" s="81"/>
      <c r="AJ156" s="60">
        <f t="shared" si="32"/>
        <v>0.42499999999999999</v>
      </c>
      <c r="AK156" s="12">
        <f t="shared" si="33"/>
        <v>-1038956.4322394864</v>
      </c>
    </row>
    <row r="157" spans="4:40" s="1" customFormat="1">
      <c r="AJ157" s="60">
        <f t="shared" si="32"/>
        <v>0.42599999999999999</v>
      </c>
      <c r="AK157" s="12">
        <f t="shared" si="33"/>
        <v>-1027214.2243183258</v>
      </c>
    </row>
    <row r="158" spans="4:40" s="1" customFormat="1">
      <c r="I158" s="200" t="s">
        <v>12</v>
      </c>
      <c r="J158" s="200"/>
      <c r="K158" s="200"/>
      <c r="M158" s="200" t="s">
        <v>165</v>
      </c>
      <c r="N158" s="200"/>
      <c r="O158" s="200"/>
      <c r="Q158" s="200" t="s">
        <v>166</v>
      </c>
      <c r="R158" s="200"/>
      <c r="S158" s="200"/>
      <c r="U158" s="200" t="s">
        <v>169</v>
      </c>
      <c r="V158" s="200"/>
      <c r="W158" s="200"/>
      <c r="AJ158" s="60">
        <f t="shared" si="32"/>
        <v>0.42699999999999999</v>
      </c>
      <c r="AK158" s="12">
        <f t="shared" si="33"/>
        <v>-1015472.0163971651</v>
      </c>
    </row>
    <row r="159" spans="4:40" s="1" customFormat="1">
      <c r="I159" s="46"/>
      <c r="J159" s="46" t="s">
        <v>158</v>
      </c>
      <c r="K159" s="46" t="s">
        <v>4</v>
      </c>
      <c r="L159" s="76" t="s">
        <v>170</v>
      </c>
      <c r="M159" s="46"/>
      <c r="N159" s="46" t="s">
        <v>158</v>
      </c>
      <c r="O159" s="46" t="s">
        <v>4</v>
      </c>
      <c r="P159" s="76" t="s">
        <v>170</v>
      </c>
      <c r="Q159" s="46"/>
      <c r="R159" s="46" t="s">
        <v>158</v>
      </c>
      <c r="S159" s="46" t="s">
        <v>4</v>
      </c>
      <c r="T159" s="76" t="s">
        <v>170</v>
      </c>
      <c r="U159" s="46"/>
      <c r="V159" s="46" t="s">
        <v>158</v>
      </c>
      <c r="W159" s="46" t="s">
        <v>4</v>
      </c>
      <c r="X159" s="76" t="s">
        <v>170</v>
      </c>
      <c r="Y159" s="35"/>
      <c r="Z159" s="35"/>
      <c r="AA159" s="35"/>
      <c r="AB159" s="35"/>
      <c r="AC159" s="35"/>
      <c r="AD159" s="35"/>
      <c r="AE159" s="35"/>
      <c r="AF159" s="35"/>
      <c r="AJ159" s="60">
        <f t="shared" si="32"/>
        <v>0.42799999999999999</v>
      </c>
      <c r="AK159" s="12">
        <f t="shared" si="33"/>
        <v>-1003729.8084760045</v>
      </c>
      <c r="AN159" s="57"/>
    </row>
    <row r="160" spans="4:40" s="1" customFormat="1">
      <c r="I160" s="34" t="s">
        <v>161</v>
      </c>
      <c r="J160" s="38">
        <f>AH112</f>
        <v>-55330.759847293841</v>
      </c>
      <c r="K160" s="38">
        <f>AH117</f>
        <v>-251503.45385133615</v>
      </c>
      <c r="L160" s="77">
        <f t="shared" ref="L160:L163" si="35">(K160-J160)/J160</f>
        <v>3.5454545454545547</v>
      </c>
      <c r="M160" s="34" t="s">
        <v>161</v>
      </c>
      <c r="N160" s="38">
        <f>AH123</f>
        <v>-11066.151969458791</v>
      </c>
      <c r="O160" s="38">
        <f>AH128</f>
        <v>-368871.73231529281</v>
      </c>
      <c r="P160" s="77">
        <f t="shared" ref="P160:P163" si="36">(O160-N160)/N160</f>
        <v>32.333333333333314</v>
      </c>
      <c r="Q160" s="34" t="s">
        <v>161</v>
      </c>
      <c r="R160" s="38">
        <f>AH134</f>
        <v>-14671.034807994598</v>
      </c>
      <c r="S160" s="38">
        <f>AH139</f>
        <v>-489034.49359981949</v>
      </c>
      <c r="T160" s="77">
        <f t="shared" ref="T160:T163" si="37">(S160-R160)/R160</f>
        <v>32.3333333333333</v>
      </c>
      <c r="U160" s="34" t="s">
        <v>161</v>
      </c>
      <c r="V160" s="38">
        <f>AH145</f>
        <v>-81067.946624747245</v>
      </c>
      <c r="W160" s="38">
        <f>AH150</f>
        <v>-1109409.6797664501</v>
      </c>
      <c r="X160" s="77">
        <f t="shared" ref="X160:X163" si="38">(W160-V160)/V160</f>
        <v>12.684936228886617</v>
      </c>
      <c r="Y160" s="12"/>
      <c r="Z160" s="12"/>
      <c r="AB160" s="12"/>
      <c r="AC160" s="12"/>
      <c r="AE160" s="12"/>
      <c r="AF160" s="12"/>
      <c r="AJ160" s="60">
        <f t="shared" si="32"/>
        <v>0.42899999999999999</v>
      </c>
      <c r="AK160" s="12">
        <f t="shared" si="33"/>
        <v>-991987.6005548439</v>
      </c>
    </row>
    <row r="161" spans="9:37" s="1" customFormat="1">
      <c r="I161" s="39" t="s">
        <v>162</v>
      </c>
      <c r="J161" s="38">
        <f>AH113</f>
        <v>50668.546822367061</v>
      </c>
      <c r="K161" s="38">
        <f>AH118</f>
        <v>230311.57646530424</v>
      </c>
      <c r="L161" s="77">
        <f t="shared" si="35"/>
        <v>3.5454545454545339</v>
      </c>
      <c r="M161" s="39" t="s">
        <v>162</v>
      </c>
      <c r="N161" s="38">
        <f t="shared" ref="N161:N163" si="39">AH124</f>
        <v>10133.70936447342</v>
      </c>
      <c r="O161" s="38">
        <f t="shared" ref="O161:O163" si="40">AH129</f>
        <v>337790.31214911304</v>
      </c>
      <c r="P161" s="77">
        <f t="shared" si="36"/>
        <v>32.333333333333243</v>
      </c>
      <c r="Q161" s="39" t="s">
        <v>162</v>
      </c>
      <c r="R161" s="38">
        <f t="shared" ref="R161:R163" si="41">AH135</f>
        <v>13434.8419604761</v>
      </c>
      <c r="S161" s="38">
        <f t="shared" ref="S161:S163" si="42">AH140</f>
        <v>447828.06534920307</v>
      </c>
      <c r="T161" s="77">
        <f t="shared" si="37"/>
        <v>32.333333333333314</v>
      </c>
      <c r="U161" s="39" t="s">
        <v>162</v>
      </c>
      <c r="V161" s="38">
        <f t="shared" ref="V161:V163" si="43">AH146</f>
        <v>74237.098147316661</v>
      </c>
      <c r="W161" s="38">
        <f t="shared" ref="W161:W163" si="44">AH151</f>
        <v>1015929.9539636178</v>
      </c>
      <c r="X161" s="77">
        <f t="shared" si="38"/>
        <v>12.684936228886516</v>
      </c>
      <c r="Y161" s="12"/>
      <c r="Z161" s="12"/>
      <c r="AA161" s="58"/>
      <c r="AB161" s="12"/>
      <c r="AC161" s="12"/>
      <c r="AD161" s="58"/>
      <c r="AE161" s="12"/>
      <c r="AF161" s="12"/>
      <c r="AJ161" s="60">
        <f t="shared" si="32"/>
        <v>0.43</v>
      </c>
      <c r="AK161" s="12">
        <f t="shared" si="33"/>
        <v>-980245.39263368328</v>
      </c>
    </row>
    <row r="162" spans="9:37" s="1" customFormat="1">
      <c r="I162" s="37" t="s">
        <v>163</v>
      </c>
      <c r="J162" s="38">
        <f>AH114</f>
        <v>168445.55423310143</v>
      </c>
      <c r="K162" s="38">
        <f>AH119</f>
        <v>765661.61015046062</v>
      </c>
      <c r="L162" s="77">
        <f t="shared" si="35"/>
        <v>3.5454545454545427</v>
      </c>
      <c r="M162" s="37" t="s">
        <v>163</v>
      </c>
      <c r="N162" s="38">
        <f t="shared" si="39"/>
        <v>33689.110846620279</v>
      </c>
      <c r="O162" s="38">
        <f t="shared" si="40"/>
        <v>1122970.3615540075</v>
      </c>
      <c r="P162" s="77">
        <f t="shared" si="36"/>
        <v>32.333333333333279</v>
      </c>
      <c r="Q162" s="37" t="s">
        <v>163</v>
      </c>
      <c r="R162" s="38">
        <f t="shared" si="41"/>
        <v>44663.59392544358</v>
      </c>
      <c r="S162" s="38">
        <f t="shared" si="42"/>
        <v>1488786.4641814507</v>
      </c>
      <c r="T162" s="77">
        <f t="shared" si="37"/>
        <v>32.333333333333293</v>
      </c>
      <c r="U162" s="37" t="s">
        <v>163</v>
      </c>
      <c r="V162" s="38">
        <f t="shared" si="43"/>
        <v>246798.25900516543</v>
      </c>
      <c r="W162" s="38">
        <f t="shared" si="44"/>
        <v>3377418.4358859193</v>
      </c>
      <c r="X162" s="77">
        <f t="shared" si="38"/>
        <v>12.684936228886569</v>
      </c>
      <c r="Y162" s="12"/>
      <c r="Z162" s="12"/>
      <c r="AA162" s="21"/>
      <c r="AB162" s="12"/>
      <c r="AC162" s="12"/>
      <c r="AD162" s="21"/>
      <c r="AE162" s="12"/>
      <c r="AF162" s="12"/>
      <c r="AJ162" s="60">
        <f t="shared" si="32"/>
        <v>0.43099999999999999</v>
      </c>
      <c r="AK162" s="12">
        <f t="shared" si="33"/>
        <v>-968503.18471252266</v>
      </c>
    </row>
    <row r="163" spans="9:37" s="1" customFormat="1">
      <c r="I163" s="37" t="s">
        <v>164</v>
      </c>
      <c r="J163" s="38">
        <f>AH115</f>
        <v>286222.56164383586</v>
      </c>
      <c r="K163" s="38">
        <f>AH120</f>
        <v>1301011.6438356168</v>
      </c>
      <c r="L163" s="77">
        <f t="shared" si="35"/>
        <v>3.5454545454545427</v>
      </c>
      <c r="M163" s="37" t="s">
        <v>164</v>
      </c>
      <c r="N163" s="38">
        <f t="shared" si="39"/>
        <v>57244.512328767152</v>
      </c>
      <c r="O163" s="38">
        <f t="shared" si="40"/>
        <v>1908150.4109589043</v>
      </c>
      <c r="P163" s="77">
        <f t="shared" si="36"/>
        <v>32.333333333333321</v>
      </c>
      <c r="Q163" s="37" t="s">
        <v>164</v>
      </c>
      <c r="R163" s="38">
        <f t="shared" si="41"/>
        <v>75892.345890411001</v>
      </c>
      <c r="S163" s="38">
        <f t="shared" si="42"/>
        <v>2529744.8630137006</v>
      </c>
      <c r="T163" s="77">
        <f t="shared" si="37"/>
        <v>32.333333333333336</v>
      </c>
      <c r="U163" s="37" t="s">
        <v>164</v>
      </c>
      <c r="V163" s="38">
        <f t="shared" si="43"/>
        <v>419359.41986301367</v>
      </c>
      <c r="W163" s="38">
        <f t="shared" si="44"/>
        <v>5738906.9178082198</v>
      </c>
      <c r="X163" s="77">
        <f t="shared" si="38"/>
        <v>12.684936228886594</v>
      </c>
      <c r="Y163" s="12"/>
      <c r="Z163" s="12"/>
      <c r="AA163" s="21"/>
      <c r="AB163" s="12"/>
      <c r="AC163" s="12"/>
      <c r="AD163" s="21"/>
      <c r="AE163" s="12"/>
      <c r="AF163" s="12"/>
      <c r="AJ163" s="60">
        <f t="shared" si="32"/>
        <v>0.432</v>
      </c>
      <c r="AK163" s="12">
        <f t="shared" si="33"/>
        <v>-956760.97679136205</v>
      </c>
    </row>
    <row r="164" spans="9:37" s="1" customFormat="1">
      <c r="T164" s="1" t="s">
        <v>171</v>
      </c>
      <c r="AJ164" s="60">
        <f t="shared" si="32"/>
        <v>0.433</v>
      </c>
      <c r="AK164" s="12">
        <f t="shared" si="33"/>
        <v>-945018.76887020143</v>
      </c>
    </row>
    <row r="165" spans="9:37" s="69" customFormat="1">
      <c r="I165" s="73">
        <v>0.42</v>
      </c>
      <c r="J165" s="74">
        <f>J160</f>
        <v>-55330.759847293841</v>
      </c>
      <c r="K165" s="74">
        <f>K160</f>
        <v>-251503.45385133615</v>
      </c>
      <c r="L165" s="74">
        <f t="shared" ref="L165:L182" si="45">((10/L$163)*((1-L$156)*100))*((K165-J165)/((1-L$156)*100))</f>
        <v>-553307.59847294015</v>
      </c>
      <c r="M165" s="75"/>
      <c r="N165" s="74">
        <f>N160</f>
        <v>-11066.151969458791</v>
      </c>
      <c r="O165" s="74">
        <f>O160</f>
        <v>-368871.73231529281</v>
      </c>
      <c r="P165" s="74">
        <f t="shared" ref="P165:P182" si="46">((10/P$163)*((1-P$156)*100))*((O165-N165)/((1-P$156)*100))</f>
        <v>-110661.51969458789</v>
      </c>
      <c r="Q165" s="75"/>
      <c r="R165" s="74">
        <f>R160</f>
        <v>-14671.034807994598</v>
      </c>
      <c r="S165" s="74">
        <f>S160</f>
        <v>-489034.49359981949</v>
      </c>
      <c r="T165" s="74">
        <f t="shared" ref="T165:T182" si="47">((10/T$163)*((1-T$156)*100))*((S165-R165)/((1-T$156)*100))</f>
        <v>-146710.3480799458</v>
      </c>
      <c r="U165" s="75"/>
      <c r="V165" s="74">
        <f>V160</f>
        <v>-81067.946624747245</v>
      </c>
      <c r="W165" s="74">
        <f>W160</f>
        <v>-1109409.6797664501</v>
      </c>
      <c r="AJ165" s="70">
        <f t="shared" si="32"/>
        <v>0.434</v>
      </c>
      <c r="AK165" s="68">
        <f t="shared" si="33"/>
        <v>-933276.56094904081</v>
      </c>
    </row>
    <row r="166" spans="9:37" s="1" customFormat="1">
      <c r="I166" s="64">
        <f>I165+0.01</f>
        <v>0.43</v>
      </c>
      <c r="J166" s="65">
        <f>J165+((J$161-J$160)/18)</f>
        <v>-49441.909476757122</v>
      </c>
      <c r="K166" s="65">
        <f>K165+((K$161-K$160)/18)</f>
        <v>-224735.95216707836</v>
      </c>
      <c r="L166" s="78">
        <f t="shared" si="45"/>
        <v>-494419.094767573</v>
      </c>
      <c r="M166" s="66"/>
      <c r="N166" s="65">
        <f>N165+((N$161-N$160)/18)</f>
        <v>-9888.3818953514456</v>
      </c>
      <c r="O166" s="65">
        <f>O165+((O$161-O$160)/18)</f>
        <v>-329612.72984504804</v>
      </c>
      <c r="P166" s="78">
        <f t="shared" si="46"/>
        <v>-98883.818953514448</v>
      </c>
      <c r="Q166" s="66"/>
      <c r="R166" s="65">
        <f>R165+((R$161-R$160)/18)</f>
        <v>-13109.597209746225</v>
      </c>
      <c r="S166" s="65">
        <f>S165+((S$161-S$160)/18)</f>
        <v>-436986.57365820714</v>
      </c>
      <c r="T166" s="78">
        <f t="shared" si="47"/>
        <v>-131095.9720974621</v>
      </c>
      <c r="U166" s="66"/>
      <c r="V166" s="65">
        <f>V165+((V$161-V$160)/18)</f>
        <v>-72439.888581854801</v>
      </c>
      <c r="W166" s="65">
        <f>W165+((W$161-W$160)/18)</f>
        <v>-991335.25567033514</v>
      </c>
      <c r="AJ166" s="60">
        <f t="shared" si="32"/>
        <v>0.435</v>
      </c>
      <c r="AK166" s="12">
        <f t="shared" si="33"/>
        <v>-921534.35302788019</v>
      </c>
    </row>
    <row r="167" spans="9:37" s="1" customFormat="1">
      <c r="I167" s="64">
        <f t="shared" ref="I167:I223" si="48">I166+0.01</f>
        <v>0.44</v>
      </c>
      <c r="J167" s="65">
        <f t="shared" ref="J167:K183" si="49">J166+((J$161-J$160)/18)</f>
        <v>-43553.059106220404</v>
      </c>
      <c r="K167" s="65">
        <f t="shared" si="49"/>
        <v>-197968.45048282057</v>
      </c>
      <c r="L167" s="78">
        <f t="shared" si="45"/>
        <v>-435530.5910622059</v>
      </c>
      <c r="M167" s="66"/>
      <c r="N167" s="65">
        <f t="shared" ref="N167:N183" si="50">N166+((N$161-N$160)/18)</f>
        <v>-8710.6118212440997</v>
      </c>
      <c r="O167" s="65">
        <f t="shared" ref="O167:O183" si="51">O166+((O$161-O$160)/18)</f>
        <v>-290353.72737480327</v>
      </c>
      <c r="P167" s="78">
        <f t="shared" si="46"/>
        <v>-87106.118212441012</v>
      </c>
      <c r="Q167" s="66"/>
      <c r="R167" s="65">
        <f t="shared" ref="R167:R183" si="52">R166+((R$161-R$160)/18)</f>
        <v>-11548.159611497853</v>
      </c>
      <c r="S167" s="65">
        <f t="shared" ref="S167:S183" si="53">S166+((S$161-S$160)/18)</f>
        <v>-384938.6537165948</v>
      </c>
      <c r="T167" s="78">
        <f t="shared" si="47"/>
        <v>-115481.59611497843</v>
      </c>
      <c r="U167" s="66"/>
      <c r="V167" s="65">
        <f t="shared" ref="V167:V183" si="54">V166+((V$161-V$160)/18)</f>
        <v>-63811.830538962364</v>
      </c>
      <c r="W167" s="65">
        <f t="shared" ref="W167:W183" si="55">W166+((W$161-W$160)/18)</f>
        <v>-873260.83157422021</v>
      </c>
      <c r="AJ167" s="60">
        <f t="shared" si="32"/>
        <v>0.436</v>
      </c>
      <c r="AK167" s="12">
        <f t="shared" si="33"/>
        <v>-909792.14510671957</v>
      </c>
    </row>
    <row r="168" spans="9:37" s="1" customFormat="1">
      <c r="I168" s="64">
        <f t="shared" si="48"/>
        <v>0.45</v>
      </c>
      <c r="J168" s="65">
        <f t="shared" si="49"/>
        <v>-37664.208735683686</v>
      </c>
      <c r="K168" s="65">
        <f t="shared" si="49"/>
        <v>-171200.94879856278</v>
      </c>
      <c r="L168" s="78">
        <f t="shared" si="45"/>
        <v>-376642.08735683875</v>
      </c>
      <c r="M168" s="66"/>
      <c r="N168" s="65">
        <f t="shared" si="50"/>
        <v>-7532.8417471367547</v>
      </c>
      <c r="O168" s="65">
        <f t="shared" si="51"/>
        <v>-251094.7249045585</v>
      </c>
      <c r="P168" s="78">
        <f t="shared" si="46"/>
        <v>-75328.417471367575</v>
      </c>
      <c r="Q168" s="66"/>
      <c r="R168" s="65">
        <f t="shared" si="52"/>
        <v>-9986.7220132494804</v>
      </c>
      <c r="S168" s="65">
        <f t="shared" si="53"/>
        <v>-332890.73377498245</v>
      </c>
      <c r="T168" s="78">
        <f t="shared" si="47"/>
        <v>-99867.220132494724</v>
      </c>
      <c r="U168" s="66"/>
      <c r="V168" s="65">
        <f t="shared" si="54"/>
        <v>-55183.772496069927</v>
      </c>
      <c r="W168" s="65">
        <f t="shared" si="55"/>
        <v>-755186.40747810528</v>
      </c>
      <c r="AJ168" s="60">
        <f t="shared" si="32"/>
        <v>0.437</v>
      </c>
      <c r="AK168" s="12">
        <f t="shared" si="33"/>
        <v>-898049.93718555896</v>
      </c>
    </row>
    <row r="169" spans="9:37" s="1" customFormat="1">
      <c r="I169" s="64">
        <f t="shared" si="48"/>
        <v>0.46</v>
      </c>
      <c r="J169" s="65">
        <f t="shared" si="49"/>
        <v>-31775.358365146967</v>
      </c>
      <c r="K169" s="65">
        <f t="shared" si="49"/>
        <v>-144433.44711430499</v>
      </c>
      <c r="L169" s="78">
        <f t="shared" si="45"/>
        <v>-317753.58365147153</v>
      </c>
      <c r="M169" s="66"/>
      <c r="N169" s="65">
        <f t="shared" si="50"/>
        <v>-6355.0716730294098</v>
      </c>
      <c r="O169" s="65">
        <f t="shared" si="51"/>
        <v>-211835.72243431373</v>
      </c>
      <c r="P169" s="78">
        <f t="shared" si="46"/>
        <v>-63550.716730294138</v>
      </c>
      <c r="Q169" s="66"/>
      <c r="R169" s="65">
        <f t="shared" si="52"/>
        <v>-8425.2844150011078</v>
      </c>
      <c r="S169" s="65">
        <f t="shared" si="53"/>
        <v>-280842.81383337011</v>
      </c>
      <c r="T169" s="78">
        <f t="shared" si="47"/>
        <v>-84252.84415001102</v>
      </c>
      <c r="U169" s="66"/>
      <c r="V169" s="65">
        <f t="shared" si="54"/>
        <v>-46555.71445317749</v>
      </c>
      <c r="W169" s="65">
        <f t="shared" si="55"/>
        <v>-637111.98338199034</v>
      </c>
      <c r="AJ169" s="60">
        <f t="shared" si="32"/>
        <v>0.438</v>
      </c>
      <c r="AK169" s="12">
        <f t="shared" si="33"/>
        <v>-886307.72926439834</v>
      </c>
    </row>
    <row r="170" spans="9:37" s="1" customFormat="1">
      <c r="I170" s="64">
        <f t="shared" si="48"/>
        <v>0.47000000000000003</v>
      </c>
      <c r="J170" s="65">
        <f t="shared" si="49"/>
        <v>-25886.507994610249</v>
      </c>
      <c r="K170" s="65">
        <f t="shared" si="49"/>
        <v>-117665.94543004718</v>
      </c>
      <c r="L170" s="78">
        <f t="shared" si="45"/>
        <v>-258865.07994610435</v>
      </c>
      <c r="M170" s="66"/>
      <c r="N170" s="65">
        <f t="shared" si="50"/>
        <v>-5177.3015989220648</v>
      </c>
      <c r="O170" s="65">
        <f t="shared" si="51"/>
        <v>-172576.71996406897</v>
      </c>
      <c r="P170" s="78">
        <f t="shared" si="46"/>
        <v>-51773.015989220716</v>
      </c>
      <c r="Q170" s="66"/>
      <c r="R170" s="65">
        <f t="shared" si="52"/>
        <v>-6863.8468167527353</v>
      </c>
      <c r="S170" s="65">
        <f t="shared" si="53"/>
        <v>-228794.89389175773</v>
      </c>
      <c r="T170" s="78">
        <f t="shared" si="47"/>
        <v>-68638.468167527317</v>
      </c>
      <c r="U170" s="66"/>
      <c r="V170" s="65">
        <f t="shared" si="54"/>
        <v>-37927.656410285053</v>
      </c>
      <c r="W170" s="65">
        <f t="shared" si="55"/>
        <v>-519037.55928587547</v>
      </c>
      <c r="AJ170" s="60">
        <f t="shared" si="32"/>
        <v>0.439</v>
      </c>
      <c r="AK170" s="12">
        <f t="shared" si="33"/>
        <v>-874565.52134323772</v>
      </c>
    </row>
    <row r="171" spans="9:37" s="1" customFormat="1">
      <c r="I171" s="64">
        <f t="shared" si="48"/>
        <v>0.48000000000000004</v>
      </c>
      <c r="J171" s="65">
        <f t="shared" si="49"/>
        <v>-19997.65762407353</v>
      </c>
      <c r="K171" s="65">
        <f t="shared" si="49"/>
        <v>-90898.44374578938</v>
      </c>
      <c r="L171" s="78">
        <f t="shared" si="45"/>
        <v>-199976.57624073714</v>
      </c>
      <c r="M171" s="66"/>
      <c r="N171" s="65">
        <f t="shared" si="50"/>
        <v>-3999.5315248147199</v>
      </c>
      <c r="O171" s="65">
        <f t="shared" si="51"/>
        <v>-133317.7174938242</v>
      </c>
      <c r="P171" s="78">
        <f t="shared" si="46"/>
        <v>-39995.315248147272</v>
      </c>
      <c r="Q171" s="66"/>
      <c r="R171" s="65">
        <f t="shared" si="52"/>
        <v>-5302.4092185043628</v>
      </c>
      <c r="S171" s="65">
        <f t="shared" si="53"/>
        <v>-176746.97395014536</v>
      </c>
      <c r="T171" s="78">
        <f t="shared" si="47"/>
        <v>-53024.092185043606</v>
      </c>
      <c r="U171" s="66"/>
      <c r="V171" s="65">
        <f t="shared" si="54"/>
        <v>-29299.598367392617</v>
      </c>
      <c r="W171" s="65">
        <f t="shared" si="55"/>
        <v>-400963.13518976059</v>
      </c>
      <c r="AJ171" s="60">
        <f t="shared" si="32"/>
        <v>0.44</v>
      </c>
      <c r="AK171" s="12">
        <f t="shared" si="33"/>
        <v>-862823.3134220771</v>
      </c>
    </row>
    <row r="172" spans="9:37" s="1" customFormat="1">
      <c r="I172" s="64">
        <f t="shared" si="48"/>
        <v>0.49000000000000005</v>
      </c>
      <c r="J172" s="65">
        <f t="shared" si="49"/>
        <v>-14108.807253536814</v>
      </c>
      <c r="K172" s="65">
        <f t="shared" si="49"/>
        <v>-64130.942061531576</v>
      </c>
      <c r="L172" s="78">
        <f t="shared" si="45"/>
        <v>-141088.07253536992</v>
      </c>
      <c r="M172" s="66"/>
      <c r="N172" s="65">
        <f t="shared" si="50"/>
        <v>-2821.7614507073749</v>
      </c>
      <c r="O172" s="65">
        <f t="shared" si="51"/>
        <v>-94058.715023579425</v>
      </c>
      <c r="P172" s="78">
        <f t="shared" si="46"/>
        <v>-28217.614507073838</v>
      </c>
      <c r="Q172" s="66"/>
      <c r="R172" s="65">
        <f t="shared" si="52"/>
        <v>-3740.9716202559907</v>
      </c>
      <c r="S172" s="65">
        <f t="shared" si="53"/>
        <v>-124699.05400853298</v>
      </c>
      <c r="T172" s="78">
        <f t="shared" si="47"/>
        <v>-37409.716202559888</v>
      </c>
      <c r="U172" s="66"/>
      <c r="V172" s="65">
        <f t="shared" si="54"/>
        <v>-20671.54032450018</v>
      </c>
      <c r="W172" s="65">
        <f t="shared" si="55"/>
        <v>-282888.71109364572</v>
      </c>
      <c r="AJ172" s="60">
        <f t="shared" si="32"/>
        <v>0.441</v>
      </c>
      <c r="AK172" s="12">
        <f t="shared" si="33"/>
        <v>-851081.10550091648</v>
      </c>
    </row>
    <row r="173" spans="9:37" s="1" customFormat="1">
      <c r="I173" s="64">
        <f t="shared" si="48"/>
        <v>0.5</v>
      </c>
      <c r="J173" s="65">
        <f t="shared" si="49"/>
        <v>-8219.9568830000972</v>
      </c>
      <c r="K173" s="65">
        <f t="shared" si="49"/>
        <v>-37363.440377273771</v>
      </c>
      <c r="L173" s="78">
        <f t="shared" si="45"/>
        <v>-82199.568830002725</v>
      </c>
      <c r="M173" s="66"/>
      <c r="N173" s="65">
        <f t="shared" si="50"/>
        <v>-1643.99137660003</v>
      </c>
      <c r="O173" s="65">
        <f t="shared" si="51"/>
        <v>-54799.712553334655</v>
      </c>
      <c r="P173" s="78">
        <f t="shared" si="46"/>
        <v>-16439.913766000405</v>
      </c>
      <c r="Q173" s="66"/>
      <c r="R173" s="65">
        <f t="shared" si="52"/>
        <v>-2179.5340220076187</v>
      </c>
      <c r="S173" s="65">
        <f t="shared" si="53"/>
        <v>-72651.134066920611</v>
      </c>
      <c r="T173" s="78">
        <f t="shared" si="47"/>
        <v>-21795.340220076181</v>
      </c>
      <c r="U173" s="66"/>
      <c r="V173" s="65">
        <f t="shared" si="54"/>
        <v>-12043.482281607741</v>
      </c>
      <c r="W173" s="65">
        <f t="shared" si="55"/>
        <v>-164814.28699753084</v>
      </c>
      <c r="AJ173" s="60">
        <f t="shared" si="32"/>
        <v>0.442</v>
      </c>
      <c r="AK173" s="12">
        <f t="shared" si="33"/>
        <v>-839338.89757975587</v>
      </c>
    </row>
    <row r="174" spans="9:37" s="1" customFormat="1">
      <c r="I174" s="64">
        <f t="shared" si="48"/>
        <v>0.51</v>
      </c>
      <c r="J174" s="65">
        <f t="shared" si="49"/>
        <v>-2331.1065124633806</v>
      </c>
      <c r="K174" s="65">
        <f t="shared" si="49"/>
        <v>-10595.938693015971</v>
      </c>
      <c r="L174" s="78">
        <f t="shared" si="45"/>
        <v>-23311.065124635526</v>
      </c>
      <c r="M174" s="66"/>
      <c r="N174" s="65">
        <f t="shared" si="50"/>
        <v>-466.22130249268503</v>
      </c>
      <c r="O174" s="65">
        <f t="shared" si="51"/>
        <v>-15540.710083089885</v>
      </c>
      <c r="P174" s="78">
        <f t="shared" si="46"/>
        <v>-4662.2130249269703</v>
      </c>
      <c r="Q174" s="66"/>
      <c r="R174" s="65">
        <f t="shared" si="52"/>
        <v>-618.09642375924659</v>
      </c>
      <c r="S174" s="65">
        <f t="shared" si="53"/>
        <v>-20603.214125308245</v>
      </c>
      <c r="T174" s="78">
        <f t="shared" si="47"/>
        <v>-6180.9642375924732</v>
      </c>
      <c r="U174" s="66"/>
      <c r="V174" s="65">
        <f t="shared" si="54"/>
        <v>-3415.4242387153026</v>
      </c>
      <c r="W174" s="65">
        <f t="shared" si="55"/>
        <v>-46739.862901415967</v>
      </c>
      <c r="AJ174" s="60">
        <f t="shared" si="32"/>
        <v>0.443</v>
      </c>
      <c r="AK174" s="12">
        <f t="shared" si="33"/>
        <v>-827596.68965859525</v>
      </c>
    </row>
    <row r="175" spans="9:37" s="1" customFormat="1">
      <c r="I175" s="62">
        <f t="shared" si="48"/>
        <v>0.52</v>
      </c>
      <c r="J175" s="12">
        <f t="shared" si="49"/>
        <v>3557.743858073336</v>
      </c>
      <c r="K175" s="12">
        <f t="shared" si="49"/>
        <v>16171.56299124183</v>
      </c>
      <c r="L175" s="79">
        <f t="shared" si="45"/>
        <v>35577.438580731672</v>
      </c>
      <c r="N175" s="12">
        <f t="shared" si="50"/>
        <v>711.54877161465993</v>
      </c>
      <c r="O175" s="12">
        <f t="shared" si="51"/>
        <v>23718.292387154885</v>
      </c>
      <c r="P175" s="79">
        <f t="shared" si="46"/>
        <v>7115.4877161464638</v>
      </c>
      <c r="R175" s="12">
        <f t="shared" si="52"/>
        <v>943.34117448912548</v>
      </c>
      <c r="S175" s="12">
        <f t="shared" si="53"/>
        <v>31444.705816304122</v>
      </c>
      <c r="T175" s="79">
        <f t="shared" si="47"/>
        <v>9433.411744891233</v>
      </c>
      <c r="V175" s="12">
        <f t="shared" si="54"/>
        <v>5212.633804177136</v>
      </c>
      <c r="W175" s="12">
        <f t="shared" si="55"/>
        <v>71334.561194698908</v>
      </c>
      <c r="AJ175" s="60">
        <f t="shared" si="32"/>
        <v>0.44400000000000001</v>
      </c>
      <c r="AK175" s="12">
        <f t="shared" si="33"/>
        <v>-815854.48173743463</v>
      </c>
    </row>
    <row r="176" spans="9:37" s="1" customFormat="1">
      <c r="I176" s="62">
        <f t="shared" si="48"/>
        <v>0.53</v>
      </c>
      <c r="J176" s="12">
        <f t="shared" si="49"/>
        <v>9446.5942286100526</v>
      </c>
      <c r="K176" s="12">
        <f t="shared" si="49"/>
        <v>42939.064675499627</v>
      </c>
      <c r="L176" s="79">
        <f t="shared" si="45"/>
        <v>94465.942286098856</v>
      </c>
      <c r="N176" s="12">
        <f t="shared" si="50"/>
        <v>1889.3188457220049</v>
      </c>
      <c r="O176" s="12">
        <f t="shared" si="51"/>
        <v>62977.294857399655</v>
      </c>
      <c r="P176" s="79">
        <f t="shared" si="46"/>
        <v>18893.188457219901</v>
      </c>
      <c r="R176" s="12">
        <f t="shared" si="52"/>
        <v>2504.7787727374975</v>
      </c>
      <c r="S176" s="12">
        <f t="shared" si="53"/>
        <v>83492.625757916481</v>
      </c>
      <c r="T176" s="79">
        <f t="shared" si="47"/>
        <v>25047.78772737494</v>
      </c>
      <c r="V176" s="12">
        <f t="shared" si="54"/>
        <v>13840.691847069575</v>
      </c>
      <c r="W176" s="12">
        <f t="shared" si="55"/>
        <v>189408.98529081378</v>
      </c>
      <c r="AJ176" s="60">
        <f t="shared" si="32"/>
        <v>0.44500000000000001</v>
      </c>
      <c r="AK176" s="12">
        <f t="shared" si="33"/>
        <v>-804112.27381627401</v>
      </c>
    </row>
    <row r="177" spans="9:37" s="1" customFormat="1">
      <c r="I177" s="62">
        <f t="shared" si="48"/>
        <v>0.54</v>
      </c>
      <c r="J177" s="12">
        <f t="shared" si="49"/>
        <v>15335.444599146769</v>
      </c>
      <c r="K177" s="12">
        <f t="shared" si="49"/>
        <v>69706.566359757431</v>
      </c>
      <c r="L177" s="79">
        <f t="shared" si="45"/>
        <v>153354.44599146608</v>
      </c>
      <c r="N177" s="12">
        <f t="shared" si="50"/>
        <v>3067.0889198293498</v>
      </c>
      <c r="O177" s="12">
        <f t="shared" si="51"/>
        <v>102236.29732764442</v>
      </c>
      <c r="P177" s="79">
        <f t="shared" si="46"/>
        <v>30670.889198293335</v>
      </c>
      <c r="R177" s="12">
        <f t="shared" si="52"/>
        <v>4066.2163709858696</v>
      </c>
      <c r="S177" s="12">
        <f t="shared" si="53"/>
        <v>135540.54569952886</v>
      </c>
      <c r="T177" s="79">
        <f t="shared" si="47"/>
        <v>40662.163709858651</v>
      </c>
      <c r="V177" s="12">
        <f t="shared" si="54"/>
        <v>22468.749889962011</v>
      </c>
      <c r="W177" s="12">
        <f t="shared" si="55"/>
        <v>307483.40938692866</v>
      </c>
      <c r="AJ177" s="60">
        <f t="shared" si="32"/>
        <v>0.44600000000000001</v>
      </c>
      <c r="AK177" s="12">
        <f t="shared" si="33"/>
        <v>-792370.0658951134</v>
      </c>
    </row>
    <row r="178" spans="9:37" s="1" customFormat="1">
      <c r="I178" s="62">
        <f t="shared" si="48"/>
        <v>0.55000000000000004</v>
      </c>
      <c r="J178" s="12">
        <f t="shared" si="49"/>
        <v>21224.294969683484</v>
      </c>
      <c r="K178" s="12">
        <f t="shared" si="49"/>
        <v>96474.068044015236</v>
      </c>
      <c r="L178" s="79">
        <f t="shared" si="45"/>
        <v>212242.94969683327</v>
      </c>
      <c r="N178" s="12">
        <f t="shared" si="50"/>
        <v>4244.8589939366948</v>
      </c>
      <c r="O178" s="12">
        <f t="shared" si="51"/>
        <v>141495.29979788919</v>
      </c>
      <c r="P178" s="79">
        <f t="shared" si="46"/>
        <v>42448.589939366764</v>
      </c>
      <c r="R178" s="12">
        <f t="shared" si="52"/>
        <v>5627.6539692342412</v>
      </c>
      <c r="S178" s="12">
        <f t="shared" si="53"/>
        <v>187588.46564114123</v>
      </c>
      <c r="T178" s="79">
        <f t="shared" si="47"/>
        <v>56276.539692342361</v>
      </c>
      <c r="V178" s="12">
        <f t="shared" si="54"/>
        <v>31096.807932854448</v>
      </c>
      <c r="W178" s="12">
        <f t="shared" si="55"/>
        <v>425557.83348304353</v>
      </c>
      <c r="AJ178" s="60">
        <f t="shared" si="32"/>
        <v>0.44700000000000001</v>
      </c>
      <c r="AK178" s="12">
        <f t="shared" si="33"/>
        <v>-780627.85797395278</v>
      </c>
    </row>
    <row r="179" spans="9:37" s="1" customFormat="1">
      <c r="I179" s="62">
        <f t="shared" si="48"/>
        <v>0.56000000000000005</v>
      </c>
      <c r="J179" s="12">
        <f t="shared" si="49"/>
        <v>27113.145340220202</v>
      </c>
      <c r="K179" s="12">
        <f t="shared" si="49"/>
        <v>123241.56972827304</v>
      </c>
      <c r="L179" s="79">
        <f t="shared" si="45"/>
        <v>271131.45340220048</v>
      </c>
      <c r="N179" s="12">
        <f t="shared" si="50"/>
        <v>5422.6290680440397</v>
      </c>
      <c r="O179" s="12">
        <f t="shared" si="51"/>
        <v>180754.30226813396</v>
      </c>
      <c r="P179" s="79">
        <f t="shared" si="46"/>
        <v>54226.290680440201</v>
      </c>
      <c r="R179" s="12">
        <f t="shared" si="52"/>
        <v>7189.0915674826138</v>
      </c>
      <c r="S179" s="12">
        <f t="shared" si="53"/>
        <v>239636.3855827536</v>
      </c>
      <c r="T179" s="79">
        <f t="shared" si="47"/>
        <v>71890.915674826058</v>
      </c>
      <c r="V179" s="12">
        <f t="shared" si="54"/>
        <v>39724.865975746885</v>
      </c>
      <c r="W179" s="12">
        <f t="shared" si="55"/>
        <v>543632.25757915841</v>
      </c>
      <c r="AJ179" s="60">
        <f t="shared" si="32"/>
        <v>0.44800000000000001</v>
      </c>
      <c r="AK179" s="12">
        <f t="shared" si="33"/>
        <v>-768885.65005279216</v>
      </c>
    </row>
    <row r="180" spans="9:37" s="1" customFormat="1">
      <c r="I180" s="62">
        <f t="shared" si="48"/>
        <v>0.57000000000000006</v>
      </c>
      <c r="J180" s="12">
        <f t="shared" si="49"/>
        <v>33001.995710756921</v>
      </c>
      <c r="K180" s="12">
        <f t="shared" si="49"/>
        <v>150009.07141253084</v>
      </c>
      <c r="L180" s="79">
        <f t="shared" si="45"/>
        <v>330019.95710756769</v>
      </c>
      <c r="N180" s="12">
        <f t="shared" si="50"/>
        <v>6600.3991421513847</v>
      </c>
      <c r="O180" s="12">
        <f t="shared" si="51"/>
        <v>220013.30473837873</v>
      </c>
      <c r="P180" s="79">
        <f t="shared" si="46"/>
        <v>66003.991421513638</v>
      </c>
      <c r="R180" s="12">
        <f t="shared" si="52"/>
        <v>8750.5291657309863</v>
      </c>
      <c r="S180" s="12">
        <f t="shared" si="53"/>
        <v>291684.30552436598</v>
      </c>
      <c r="T180" s="79">
        <f t="shared" si="47"/>
        <v>87505.29165730979</v>
      </c>
      <c r="V180" s="12">
        <f t="shared" si="54"/>
        <v>48352.924018639322</v>
      </c>
      <c r="W180" s="12">
        <f t="shared" si="55"/>
        <v>661706.68167527323</v>
      </c>
      <c r="AJ180" s="60">
        <f t="shared" si="32"/>
        <v>0.44900000000000001</v>
      </c>
      <c r="AK180" s="12">
        <f t="shared" si="33"/>
        <v>-757143.44213163154</v>
      </c>
    </row>
    <row r="181" spans="9:37" s="1" customFormat="1">
      <c r="I181" s="62">
        <f t="shared" si="48"/>
        <v>0.58000000000000007</v>
      </c>
      <c r="J181" s="12">
        <f t="shared" si="49"/>
        <v>38890.846081293639</v>
      </c>
      <c r="K181" s="12">
        <f t="shared" si="49"/>
        <v>176776.57309678863</v>
      </c>
      <c r="L181" s="79">
        <f t="shared" si="45"/>
        <v>388908.46081293491</v>
      </c>
      <c r="N181" s="12">
        <f t="shared" si="50"/>
        <v>7778.1692162587296</v>
      </c>
      <c r="O181" s="12">
        <f t="shared" si="51"/>
        <v>259272.3072086235</v>
      </c>
      <c r="P181" s="79">
        <f t="shared" si="46"/>
        <v>77781.692162587075</v>
      </c>
      <c r="R181" s="12">
        <f t="shared" si="52"/>
        <v>10311.966763979359</v>
      </c>
      <c r="S181" s="12">
        <f t="shared" si="53"/>
        <v>343732.22546597832</v>
      </c>
      <c r="T181" s="79">
        <f t="shared" si="47"/>
        <v>103119.66763979348</v>
      </c>
      <c r="V181" s="12">
        <f t="shared" si="54"/>
        <v>56980.982061531759</v>
      </c>
      <c r="W181" s="12">
        <f t="shared" si="55"/>
        <v>779781.10577138816</v>
      </c>
      <c r="AJ181" s="60">
        <f t="shared" si="32"/>
        <v>0.45</v>
      </c>
      <c r="AK181" s="12">
        <f t="shared" si="33"/>
        <v>-745401.23421047092</v>
      </c>
    </row>
    <row r="182" spans="9:37" s="1" customFormat="1">
      <c r="I182" s="62">
        <f t="shared" si="48"/>
        <v>0.59000000000000008</v>
      </c>
      <c r="J182" s="12">
        <f t="shared" si="49"/>
        <v>44779.696451830358</v>
      </c>
      <c r="K182" s="12">
        <f t="shared" si="49"/>
        <v>203544.07478104642</v>
      </c>
      <c r="L182" s="79">
        <f t="shared" si="45"/>
        <v>447796.964518302</v>
      </c>
      <c r="N182" s="12">
        <f t="shared" si="50"/>
        <v>8955.9392903660737</v>
      </c>
      <c r="O182" s="12">
        <f t="shared" si="51"/>
        <v>298531.30967886827</v>
      </c>
      <c r="P182" s="79">
        <f t="shared" si="46"/>
        <v>89559.392903660497</v>
      </c>
      <c r="R182" s="12">
        <f t="shared" si="52"/>
        <v>11873.404362227731</v>
      </c>
      <c r="S182" s="12">
        <f t="shared" si="53"/>
        <v>395780.14540759067</v>
      </c>
      <c r="T182" s="79">
        <f t="shared" si="47"/>
        <v>118734.0436222772</v>
      </c>
      <c r="V182" s="12">
        <f t="shared" si="54"/>
        <v>65609.040104424203</v>
      </c>
      <c r="W182" s="12">
        <f t="shared" si="55"/>
        <v>897855.52986750309</v>
      </c>
      <c r="AJ182" s="60">
        <f t="shared" si="32"/>
        <v>0.45100000000000001</v>
      </c>
      <c r="AK182" s="12">
        <f t="shared" si="33"/>
        <v>-733659.02628931031</v>
      </c>
    </row>
    <row r="183" spans="9:37" s="69" customFormat="1">
      <c r="I183" s="67">
        <f t="shared" si="48"/>
        <v>0.60000000000000009</v>
      </c>
      <c r="J183" s="68">
        <f t="shared" si="49"/>
        <v>50668.546822367076</v>
      </c>
      <c r="K183" s="68">
        <f t="shared" si="49"/>
        <v>230311.57646530421</v>
      </c>
      <c r="L183" s="80">
        <f>((10/L$163)*((1-L$156)*100))*((K183-J183)/((1-L$156)*100))</f>
        <v>506685.46822366916</v>
      </c>
      <c r="N183" s="68">
        <f t="shared" si="50"/>
        <v>10133.70936447342</v>
      </c>
      <c r="O183" s="68">
        <f t="shared" si="51"/>
        <v>337790.31214911304</v>
      </c>
      <c r="P183" s="80">
        <f>((10/P$163)*((1-P$156)*100))*((O183-N183)/((1-P$156)*100))</f>
        <v>101337.09364473393</v>
      </c>
      <c r="R183" s="68">
        <f t="shared" si="52"/>
        <v>13434.841960476104</v>
      </c>
      <c r="S183" s="68">
        <f t="shared" si="53"/>
        <v>447828.06534920301</v>
      </c>
      <c r="T183" s="80">
        <f>((10/T$163)*((1-T$156)*100))*((S183-R183)/((1-T$156)*100))</f>
        <v>134348.41960476089</v>
      </c>
      <c r="V183" s="68">
        <f t="shared" si="54"/>
        <v>74237.098147316647</v>
      </c>
      <c r="W183" s="68">
        <f t="shared" si="55"/>
        <v>1015929.953963618</v>
      </c>
      <c r="AJ183" s="70">
        <f t="shared" si="32"/>
        <v>0.45200000000000001</v>
      </c>
      <c r="AK183" s="68">
        <f t="shared" si="33"/>
        <v>-721916.81836814969</v>
      </c>
    </row>
    <row r="184" spans="9:37" s="1" customFormat="1">
      <c r="I184" s="63">
        <f t="shared" si="48"/>
        <v>0.6100000000000001</v>
      </c>
      <c r="J184" s="12">
        <f>J183+((J$162-J$161)/20)</f>
        <v>56557.397192903794</v>
      </c>
      <c r="K184" s="12">
        <f>K183+((K$162-K$161)/20)</f>
        <v>257079.07814956203</v>
      </c>
      <c r="L184" s="79">
        <f t="shared" ref="L184:L223" si="56">((10/L$163)*((1-L$156)*100))*((K184-J184)/((1-L$156)*100))</f>
        <v>565573.97192903643</v>
      </c>
      <c r="N184" s="12">
        <f>N183+((N$162-N$161)/20)</f>
        <v>11311.479438580762</v>
      </c>
      <c r="O184" s="12">
        <f>O183+((O$162-O$161)/20)</f>
        <v>377049.31461935776</v>
      </c>
      <c r="P184" s="79">
        <f t="shared" ref="P184:P223" si="57">((10/P$163)*((1-P$156)*100))*((O184-N184)/((1-P$156)*100))</f>
        <v>113114.79438580737</v>
      </c>
      <c r="R184" s="12">
        <f>R183+((R$162-R$161)/20)</f>
        <v>14996.279558724478</v>
      </c>
      <c r="S184" s="12">
        <f>S183+((S$162-S$161)/20)</f>
        <v>499875.98529081541</v>
      </c>
      <c r="T184" s="79">
        <f t="shared" ref="T184:T223" si="58">((10/T$163)*((1-T$156)*100))*((S184-R184)/((1-T$156)*100))</f>
        <v>149962.79558724462</v>
      </c>
      <c r="V184" s="12">
        <f>V183+((V$162-V$161)/20)</f>
        <v>82865.156190209091</v>
      </c>
      <c r="W184" s="12">
        <f>W183+((W$162-W$161)/20)</f>
        <v>1134004.3780597332</v>
      </c>
      <c r="AJ184" s="60">
        <f t="shared" si="32"/>
        <v>0.45300000000000001</v>
      </c>
      <c r="AK184" s="12">
        <f t="shared" si="33"/>
        <v>-710174.61044698907</v>
      </c>
    </row>
    <row r="185" spans="9:37" s="1" customFormat="1">
      <c r="I185" s="63">
        <f t="shared" si="48"/>
        <v>0.62000000000000011</v>
      </c>
      <c r="J185" s="12">
        <f t="shared" ref="J185:K203" si="59">J184+((J$162-J$161)/20)</f>
        <v>62446.247563440513</v>
      </c>
      <c r="K185" s="12">
        <f t="shared" si="59"/>
        <v>283846.57983381988</v>
      </c>
      <c r="L185" s="79">
        <f t="shared" si="56"/>
        <v>624462.47563440364</v>
      </c>
      <c r="N185" s="12">
        <f t="shared" ref="N185:N203" si="60">N184+((N$162-N$161)/20)</f>
        <v>12489.249512688104</v>
      </c>
      <c r="O185" s="12">
        <f t="shared" ref="O185:O203" si="61">O184+((O$162-O$161)/20)</f>
        <v>416308.31708960247</v>
      </c>
      <c r="P185" s="79">
        <f t="shared" si="57"/>
        <v>124892.49512688079</v>
      </c>
      <c r="R185" s="12">
        <f t="shared" ref="R185:R203" si="62">R184+((R$162-R$161)/20)</f>
        <v>16557.717156972853</v>
      </c>
      <c r="S185" s="12">
        <f t="shared" ref="S185:S203" si="63">S184+((S$162-S$161)/20)</f>
        <v>551923.90523242776</v>
      </c>
      <c r="T185" s="79">
        <f t="shared" si="58"/>
        <v>165577.17156972829</v>
      </c>
      <c r="V185" s="12">
        <f t="shared" ref="V185:V203" si="64">V184+((V$162-V$161)/20)</f>
        <v>91493.214233101535</v>
      </c>
      <c r="W185" s="12">
        <f t="shared" ref="W185:W203" si="65">W184+((W$162-W$161)/20)</f>
        <v>1252078.8021558484</v>
      </c>
      <c r="AJ185" s="60">
        <f t="shared" si="32"/>
        <v>0.45400000000000001</v>
      </c>
      <c r="AK185" s="12">
        <f t="shared" si="33"/>
        <v>-698432.40252582845</v>
      </c>
    </row>
    <row r="186" spans="9:37" s="1" customFormat="1">
      <c r="I186" s="63">
        <f t="shared" si="48"/>
        <v>0.63000000000000012</v>
      </c>
      <c r="J186" s="12">
        <f t="shared" si="59"/>
        <v>68335.097933977231</v>
      </c>
      <c r="K186" s="12">
        <f t="shared" si="59"/>
        <v>310614.0815180777</v>
      </c>
      <c r="L186" s="79">
        <f t="shared" si="56"/>
        <v>683350.97933977097</v>
      </c>
      <c r="N186" s="12">
        <f t="shared" si="60"/>
        <v>13667.019586795446</v>
      </c>
      <c r="O186" s="12">
        <f t="shared" si="61"/>
        <v>455567.31955984718</v>
      </c>
      <c r="P186" s="79">
        <f t="shared" si="57"/>
        <v>136670.1958679542</v>
      </c>
      <c r="R186" s="12">
        <f t="shared" si="62"/>
        <v>18119.154755221225</v>
      </c>
      <c r="S186" s="12">
        <f t="shared" si="63"/>
        <v>603971.82517404016</v>
      </c>
      <c r="T186" s="79">
        <f t="shared" si="58"/>
        <v>181191.54755221203</v>
      </c>
      <c r="V186" s="12">
        <f t="shared" si="64"/>
        <v>100121.27227599398</v>
      </c>
      <c r="W186" s="12">
        <f t="shared" si="65"/>
        <v>1370153.2262519635</v>
      </c>
      <c r="AJ186" s="60">
        <f t="shared" si="32"/>
        <v>0.45500000000000002</v>
      </c>
      <c r="AK186" s="12">
        <f t="shared" si="33"/>
        <v>-686690.19460466783</v>
      </c>
    </row>
    <row r="187" spans="9:37" s="1" customFormat="1">
      <c r="I187" s="63">
        <f t="shared" si="48"/>
        <v>0.64000000000000012</v>
      </c>
      <c r="J187" s="12">
        <f t="shared" si="59"/>
        <v>74223.94830451395</v>
      </c>
      <c r="K187" s="12">
        <f t="shared" si="59"/>
        <v>337381.58320233552</v>
      </c>
      <c r="L187" s="79">
        <f t="shared" si="56"/>
        <v>742239.4830451383</v>
      </c>
      <c r="N187" s="12">
        <f t="shared" si="60"/>
        <v>14844.789660902788</v>
      </c>
      <c r="O187" s="12">
        <f t="shared" si="61"/>
        <v>494826.32203009189</v>
      </c>
      <c r="P187" s="79">
        <f t="shared" si="57"/>
        <v>148447.89660902758</v>
      </c>
      <c r="R187" s="12">
        <f t="shared" si="62"/>
        <v>19680.592353469598</v>
      </c>
      <c r="S187" s="12">
        <f t="shared" si="63"/>
        <v>656019.74511565256</v>
      </c>
      <c r="T187" s="79">
        <f t="shared" si="58"/>
        <v>196805.92353469576</v>
      </c>
      <c r="V187" s="12">
        <f t="shared" si="64"/>
        <v>108749.33031888642</v>
      </c>
      <c r="W187" s="12">
        <f t="shared" si="65"/>
        <v>1488227.6503480787</v>
      </c>
      <c r="AJ187" s="60">
        <f t="shared" si="32"/>
        <v>0.45600000000000002</v>
      </c>
      <c r="AK187" s="12">
        <f t="shared" si="33"/>
        <v>-674947.98668350722</v>
      </c>
    </row>
    <row r="188" spans="9:37" s="1" customFormat="1">
      <c r="I188" s="63">
        <f t="shared" si="48"/>
        <v>0.65000000000000013</v>
      </c>
      <c r="J188" s="12">
        <f t="shared" si="59"/>
        <v>80112.798675050668</v>
      </c>
      <c r="K188" s="12">
        <f t="shared" si="59"/>
        <v>364149.08488659334</v>
      </c>
      <c r="L188" s="79">
        <f t="shared" si="56"/>
        <v>801127.98675050552</v>
      </c>
      <c r="N188" s="12">
        <f t="shared" si="60"/>
        <v>16022.559735010131</v>
      </c>
      <c r="O188" s="12">
        <f t="shared" si="61"/>
        <v>534085.32450033666</v>
      </c>
      <c r="P188" s="79">
        <f t="shared" si="57"/>
        <v>160225.59735010104</v>
      </c>
      <c r="R188" s="12">
        <f t="shared" si="62"/>
        <v>21242.02995171797</v>
      </c>
      <c r="S188" s="12">
        <f t="shared" si="63"/>
        <v>708067.66505726497</v>
      </c>
      <c r="T188" s="79">
        <f t="shared" si="58"/>
        <v>212420.29951717949</v>
      </c>
      <c r="V188" s="12">
        <f t="shared" si="64"/>
        <v>117377.38836177887</v>
      </c>
      <c r="W188" s="12">
        <f t="shared" si="65"/>
        <v>1606302.0744441939</v>
      </c>
      <c r="AJ188" s="60">
        <f t="shared" si="32"/>
        <v>0.45700000000000002</v>
      </c>
      <c r="AK188" s="12">
        <f t="shared" si="33"/>
        <v>-663205.7787623466</v>
      </c>
    </row>
    <row r="189" spans="9:37" s="1" customFormat="1">
      <c r="I189" s="63">
        <f t="shared" si="48"/>
        <v>0.66000000000000014</v>
      </c>
      <c r="J189" s="12">
        <f t="shared" si="59"/>
        <v>86001.649045587386</v>
      </c>
      <c r="K189" s="12">
        <f t="shared" si="59"/>
        <v>390916.58657085116</v>
      </c>
      <c r="L189" s="79">
        <f t="shared" si="56"/>
        <v>860016.49045587261</v>
      </c>
      <c r="N189" s="12">
        <f t="shared" si="60"/>
        <v>17200.329809117473</v>
      </c>
      <c r="O189" s="12">
        <f t="shared" si="61"/>
        <v>573344.32697058143</v>
      </c>
      <c r="P189" s="79">
        <f t="shared" si="57"/>
        <v>172003.29809117448</v>
      </c>
      <c r="R189" s="12">
        <f t="shared" si="62"/>
        <v>22803.467549966343</v>
      </c>
      <c r="S189" s="12">
        <f t="shared" si="63"/>
        <v>760115.58499887737</v>
      </c>
      <c r="T189" s="79">
        <f t="shared" si="58"/>
        <v>228034.67549966319</v>
      </c>
      <c r="V189" s="12">
        <f t="shared" si="64"/>
        <v>126005.44640467131</v>
      </c>
      <c r="W189" s="12">
        <f t="shared" si="65"/>
        <v>1724376.498540309</v>
      </c>
      <c r="AJ189" s="60">
        <f t="shared" si="32"/>
        <v>0.45800000000000002</v>
      </c>
      <c r="AK189" s="12">
        <f t="shared" si="33"/>
        <v>-651463.57084118598</v>
      </c>
    </row>
    <row r="190" spans="9:37" s="1" customFormat="1">
      <c r="I190" s="63">
        <f t="shared" si="48"/>
        <v>0.67000000000000015</v>
      </c>
      <c r="J190" s="12">
        <f t="shared" si="59"/>
        <v>91890.499416124105</v>
      </c>
      <c r="K190" s="12">
        <f t="shared" si="59"/>
        <v>417684.08825510897</v>
      </c>
      <c r="L190" s="79">
        <f t="shared" si="56"/>
        <v>918904.99416123994</v>
      </c>
      <c r="N190" s="12">
        <f t="shared" si="60"/>
        <v>18378.099883224815</v>
      </c>
      <c r="O190" s="12">
        <f t="shared" si="61"/>
        <v>612603.3294408262</v>
      </c>
      <c r="P190" s="79">
        <f t="shared" si="57"/>
        <v>183780.99883224792</v>
      </c>
      <c r="R190" s="12">
        <f t="shared" si="62"/>
        <v>24364.905148214715</v>
      </c>
      <c r="S190" s="12">
        <f t="shared" si="63"/>
        <v>812163.50494048977</v>
      </c>
      <c r="T190" s="79">
        <f t="shared" si="58"/>
        <v>243649.05148214693</v>
      </c>
      <c r="V190" s="12">
        <f t="shared" si="64"/>
        <v>134633.50444756376</v>
      </c>
      <c r="W190" s="12">
        <f t="shared" si="65"/>
        <v>1842450.9226364242</v>
      </c>
      <c r="AJ190" s="60">
        <f t="shared" si="32"/>
        <v>0.45900000000000002</v>
      </c>
      <c r="AK190" s="12">
        <f t="shared" si="33"/>
        <v>-639721.36292002536</v>
      </c>
    </row>
    <row r="191" spans="9:37" s="1" customFormat="1">
      <c r="I191" s="63">
        <f t="shared" si="48"/>
        <v>0.68000000000000016</v>
      </c>
      <c r="J191" s="12">
        <f t="shared" si="59"/>
        <v>97779.349786660823</v>
      </c>
      <c r="K191" s="12">
        <f t="shared" si="59"/>
        <v>444451.58993936679</v>
      </c>
      <c r="L191" s="79">
        <f t="shared" si="56"/>
        <v>977793.49786660727</v>
      </c>
      <c r="N191" s="12">
        <f t="shared" si="60"/>
        <v>19555.869957332157</v>
      </c>
      <c r="O191" s="12">
        <f t="shared" si="61"/>
        <v>651862.33191107097</v>
      </c>
      <c r="P191" s="79">
        <f t="shared" si="57"/>
        <v>195558.69957332136</v>
      </c>
      <c r="R191" s="12">
        <f t="shared" si="62"/>
        <v>25926.342746463088</v>
      </c>
      <c r="S191" s="12">
        <f t="shared" si="63"/>
        <v>864211.42488210218</v>
      </c>
      <c r="T191" s="79">
        <f t="shared" si="58"/>
        <v>259263.4274646306</v>
      </c>
      <c r="V191" s="12">
        <f t="shared" si="64"/>
        <v>143261.56249045618</v>
      </c>
      <c r="W191" s="12">
        <f t="shared" si="65"/>
        <v>1960525.3467325394</v>
      </c>
      <c r="AJ191" s="60">
        <f t="shared" si="32"/>
        <v>0.46</v>
      </c>
      <c r="AK191" s="12">
        <f t="shared" si="33"/>
        <v>-627979.15499886475</v>
      </c>
    </row>
    <row r="192" spans="9:37" s="1" customFormat="1">
      <c r="I192" s="63">
        <f t="shared" si="48"/>
        <v>0.69000000000000017</v>
      </c>
      <c r="J192" s="12">
        <f t="shared" si="59"/>
        <v>103668.20015719754</v>
      </c>
      <c r="K192" s="12">
        <f t="shared" si="59"/>
        <v>471219.09162362461</v>
      </c>
      <c r="L192" s="79">
        <f t="shared" si="56"/>
        <v>1036682.0015719745</v>
      </c>
      <c r="N192" s="12">
        <f t="shared" si="60"/>
        <v>20733.6400314395</v>
      </c>
      <c r="O192" s="12">
        <f t="shared" si="61"/>
        <v>691121.33438131574</v>
      </c>
      <c r="P192" s="79">
        <f t="shared" si="57"/>
        <v>207336.40031439479</v>
      </c>
      <c r="R192" s="12">
        <f t="shared" si="62"/>
        <v>27487.78034471146</v>
      </c>
      <c r="S192" s="12">
        <f t="shared" si="63"/>
        <v>916259.34482371458</v>
      </c>
      <c r="T192" s="79">
        <f t="shared" si="58"/>
        <v>274877.8034471143</v>
      </c>
      <c r="V192" s="12">
        <f t="shared" si="64"/>
        <v>151889.62053334861</v>
      </c>
      <c r="W192" s="12">
        <f t="shared" si="65"/>
        <v>2078599.7708286545</v>
      </c>
      <c r="AJ192" s="60">
        <f t="shared" si="32"/>
        <v>0.46100000000000002</v>
      </c>
      <c r="AK192" s="12">
        <f t="shared" si="33"/>
        <v>-616236.94707770413</v>
      </c>
    </row>
    <row r="193" spans="9:37">
      <c r="I193" s="63">
        <f t="shared" si="48"/>
        <v>0.70000000000000018</v>
      </c>
      <c r="J193" s="12">
        <f t="shared" si="59"/>
        <v>109557.05052773426</v>
      </c>
      <c r="K193" s="12">
        <f t="shared" si="59"/>
        <v>497986.59330788243</v>
      </c>
      <c r="L193" s="79">
        <f t="shared" si="56"/>
        <v>1095570.5052773417</v>
      </c>
      <c r="N193" s="12">
        <f t="shared" si="60"/>
        <v>21911.410105546842</v>
      </c>
      <c r="O193" s="12">
        <f t="shared" si="61"/>
        <v>730380.33685156051</v>
      </c>
      <c r="P193" s="79">
        <f t="shared" si="57"/>
        <v>219114.10105546823</v>
      </c>
      <c r="R193" s="12">
        <f t="shared" si="62"/>
        <v>29049.217942959833</v>
      </c>
      <c r="S193" s="12">
        <f t="shared" si="63"/>
        <v>968307.26476532698</v>
      </c>
      <c r="T193" s="79">
        <f t="shared" si="58"/>
        <v>290492.17942959804</v>
      </c>
      <c r="V193" s="12">
        <f t="shared" si="64"/>
        <v>160517.67857624104</v>
      </c>
      <c r="W193" s="12">
        <f t="shared" si="65"/>
        <v>2196674.1949247695</v>
      </c>
      <c r="AJ193" s="60">
        <f t="shared" si="32"/>
        <v>0.46200000000000002</v>
      </c>
      <c r="AK193" s="12">
        <f t="shared" si="33"/>
        <v>-604494.73915654351</v>
      </c>
    </row>
    <row r="194" spans="9:37">
      <c r="I194" s="63">
        <f t="shared" si="48"/>
        <v>0.71000000000000019</v>
      </c>
      <c r="J194" s="12">
        <f t="shared" si="59"/>
        <v>115445.90089827098</v>
      </c>
      <c r="K194" s="12">
        <f t="shared" si="59"/>
        <v>524754.09499214031</v>
      </c>
      <c r="L194" s="79">
        <f t="shared" si="56"/>
        <v>1154459.0089827089</v>
      </c>
      <c r="N194" s="12">
        <f t="shared" si="60"/>
        <v>23089.180179654184</v>
      </c>
      <c r="O194" s="12">
        <f t="shared" si="61"/>
        <v>769639.33932180528</v>
      </c>
      <c r="P194" s="79">
        <f t="shared" si="57"/>
        <v>230891.80179654167</v>
      </c>
      <c r="R194" s="12">
        <f t="shared" si="62"/>
        <v>30610.655541208205</v>
      </c>
      <c r="S194" s="12">
        <f t="shared" si="63"/>
        <v>1020355.1847069394</v>
      </c>
      <c r="T194" s="79">
        <f t="shared" si="58"/>
        <v>306106.55541208177</v>
      </c>
      <c r="V194" s="12">
        <f t="shared" si="64"/>
        <v>169145.73661913347</v>
      </c>
      <c r="W194" s="12">
        <f t="shared" si="65"/>
        <v>2314748.6190208844</v>
      </c>
      <c r="AJ194" s="60">
        <f t="shared" si="32"/>
        <v>0.46300000000000002</v>
      </c>
      <c r="AK194" s="12">
        <f t="shared" si="33"/>
        <v>-592752.53123538289</v>
      </c>
    </row>
    <row r="195" spans="9:37">
      <c r="I195" s="63">
        <f t="shared" si="48"/>
        <v>0.7200000000000002</v>
      </c>
      <c r="J195" s="12">
        <f t="shared" si="59"/>
        <v>121334.7512688077</v>
      </c>
      <c r="K195" s="12">
        <f t="shared" si="59"/>
        <v>551521.59667639807</v>
      </c>
      <c r="L195" s="79">
        <f t="shared" si="56"/>
        <v>1213347.5126880761</v>
      </c>
      <c r="N195" s="12">
        <f t="shared" si="60"/>
        <v>24266.950253761526</v>
      </c>
      <c r="O195" s="12">
        <f t="shared" si="61"/>
        <v>808898.34179205005</v>
      </c>
      <c r="P195" s="79">
        <f t="shared" si="57"/>
        <v>242669.5025376151</v>
      </c>
      <c r="R195" s="12">
        <f t="shared" si="62"/>
        <v>32172.093139456578</v>
      </c>
      <c r="S195" s="12">
        <f t="shared" si="63"/>
        <v>1072403.1046485517</v>
      </c>
      <c r="T195" s="79">
        <f t="shared" si="58"/>
        <v>321720.93139456544</v>
      </c>
      <c r="V195" s="12">
        <f t="shared" si="64"/>
        <v>177773.7946620259</v>
      </c>
      <c r="W195" s="12">
        <f t="shared" si="65"/>
        <v>2432823.0431169993</v>
      </c>
      <c r="AJ195" s="60">
        <f t="shared" si="32"/>
        <v>0.46400000000000002</v>
      </c>
      <c r="AK195" s="12">
        <f t="shared" si="33"/>
        <v>-581010.32331422227</v>
      </c>
    </row>
    <row r="196" spans="9:37">
      <c r="I196" s="63">
        <f t="shared" si="48"/>
        <v>0.7300000000000002</v>
      </c>
      <c r="J196" s="12">
        <f t="shared" si="59"/>
        <v>127223.60163934442</v>
      </c>
      <c r="K196" s="12">
        <f t="shared" si="59"/>
        <v>578289.09836065583</v>
      </c>
      <c r="L196" s="79">
        <f t="shared" si="56"/>
        <v>1272236.0163934433</v>
      </c>
      <c r="N196" s="12">
        <f t="shared" si="60"/>
        <v>25444.720327868868</v>
      </c>
      <c r="O196" s="12">
        <f t="shared" si="61"/>
        <v>848157.34426229482</v>
      </c>
      <c r="P196" s="79">
        <f t="shared" si="57"/>
        <v>254447.20327868854</v>
      </c>
      <c r="R196" s="12">
        <f t="shared" si="62"/>
        <v>33733.530737704954</v>
      </c>
      <c r="S196" s="12">
        <f t="shared" si="63"/>
        <v>1124451.024590164</v>
      </c>
      <c r="T196" s="79">
        <f t="shared" si="58"/>
        <v>337335.30737704912</v>
      </c>
      <c r="V196" s="12">
        <f t="shared" si="64"/>
        <v>186401.85270491833</v>
      </c>
      <c r="W196" s="12">
        <f t="shared" si="65"/>
        <v>2550897.4672131143</v>
      </c>
      <c r="AJ196" s="60">
        <f t="shared" si="32"/>
        <v>0.46500000000000002</v>
      </c>
      <c r="AK196" s="12">
        <f t="shared" si="33"/>
        <v>-569268.11539306166</v>
      </c>
    </row>
    <row r="197" spans="9:37">
      <c r="I197" s="63">
        <f t="shared" si="48"/>
        <v>0.74000000000000021</v>
      </c>
      <c r="J197" s="12">
        <f t="shared" si="59"/>
        <v>133112.45200988115</v>
      </c>
      <c r="K197" s="12">
        <f t="shared" si="59"/>
        <v>605056.60004491359</v>
      </c>
      <c r="L197" s="79">
        <f t="shared" si="56"/>
        <v>1331124.5200988103</v>
      </c>
      <c r="N197" s="12">
        <f t="shared" si="60"/>
        <v>26622.490401976211</v>
      </c>
      <c r="O197" s="12">
        <f t="shared" si="61"/>
        <v>887416.34673253959</v>
      </c>
      <c r="P197" s="79">
        <f t="shared" si="57"/>
        <v>266224.90401976195</v>
      </c>
      <c r="R197" s="12">
        <f t="shared" si="62"/>
        <v>35294.96833595333</v>
      </c>
      <c r="S197" s="12">
        <f t="shared" si="63"/>
        <v>1176498.9445317762</v>
      </c>
      <c r="T197" s="79">
        <f t="shared" si="58"/>
        <v>352949.68335953285</v>
      </c>
      <c r="V197" s="12">
        <f t="shared" si="64"/>
        <v>195029.91074781076</v>
      </c>
      <c r="W197" s="12">
        <f t="shared" si="65"/>
        <v>2668971.8913092292</v>
      </c>
      <c r="AJ197" s="60">
        <f t="shared" si="32"/>
        <v>0.46600000000000003</v>
      </c>
      <c r="AK197" s="12">
        <f t="shared" si="33"/>
        <v>-557525.90747190104</v>
      </c>
    </row>
    <row r="198" spans="9:37">
      <c r="I198" s="63">
        <f t="shared" si="48"/>
        <v>0.75000000000000022</v>
      </c>
      <c r="J198" s="12">
        <f t="shared" si="59"/>
        <v>139001.30238041788</v>
      </c>
      <c r="K198" s="12">
        <f t="shared" si="59"/>
        <v>631824.10172917135</v>
      </c>
      <c r="L198" s="79">
        <f t="shared" si="56"/>
        <v>1390013.0238041773</v>
      </c>
      <c r="N198" s="12">
        <f t="shared" si="60"/>
        <v>27800.260476083553</v>
      </c>
      <c r="O198" s="12">
        <f t="shared" si="61"/>
        <v>926675.34920278436</v>
      </c>
      <c r="P198" s="79">
        <f t="shared" si="57"/>
        <v>278002.60476083541</v>
      </c>
      <c r="R198" s="12">
        <f t="shared" si="62"/>
        <v>36856.405934201706</v>
      </c>
      <c r="S198" s="12">
        <f t="shared" si="63"/>
        <v>1228546.8644733885</v>
      </c>
      <c r="T198" s="79">
        <f t="shared" si="58"/>
        <v>368564.05934201647</v>
      </c>
      <c r="V198" s="12">
        <f t="shared" si="64"/>
        <v>203657.96879070319</v>
      </c>
      <c r="W198" s="12">
        <f t="shared" si="65"/>
        <v>2787046.3154053441</v>
      </c>
      <c r="AJ198" s="60">
        <f t="shared" si="32"/>
        <v>0.46700000000000003</v>
      </c>
      <c r="AK198" s="12">
        <f t="shared" si="33"/>
        <v>-545783.69955074042</v>
      </c>
    </row>
    <row r="199" spans="9:37">
      <c r="I199" s="63">
        <f t="shared" si="48"/>
        <v>0.76000000000000023</v>
      </c>
      <c r="J199" s="12">
        <f t="shared" si="59"/>
        <v>144890.15275095461</v>
      </c>
      <c r="K199" s="12">
        <f t="shared" si="59"/>
        <v>658591.60341342911</v>
      </c>
      <c r="L199" s="79">
        <f t="shared" si="56"/>
        <v>1448901.5275095445</v>
      </c>
      <c r="N199" s="12">
        <f t="shared" si="60"/>
        <v>28978.030550190895</v>
      </c>
      <c r="O199" s="12">
        <f t="shared" si="61"/>
        <v>965934.35167302913</v>
      </c>
      <c r="P199" s="79">
        <f t="shared" si="57"/>
        <v>289780.30550190882</v>
      </c>
      <c r="R199" s="12">
        <f t="shared" si="62"/>
        <v>38417.843532450082</v>
      </c>
      <c r="S199" s="12">
        <f t="shared" si="63"/>
        <v>1280594.7844150008</v>
      </c>
      <c r="T199" s="79">
        <f t="shared" si="58"/>
        <v>384178.4353245002</v>
      </c>
      <c r="V199" s="12">
        <f t="shared" si="64"/>
        <v>212286.02683359562</v>
      </c>
      <c r="W199" s="12">
        <f t="shared" si="65"/>
        <v>2905120.7395014591</v>
      </c>
      <c r="AJ199" s="60">
        <f t="shared" si="32"/>
        <v>0.46800000000000003</v>
      </c>
      <c r="AK199" s="12">
        <f t="shared" si="33"/>
        <v>-534041.4916295798</v>
      </c>
    </row>
    <row r="200" spans="9:37">
      <c r="I200" s="63">
        <f t="shared" si="48"/>
        <v>0.77000000000000024</v>
      </c>
      <c r="J200" s="12">
        <f t="shared" si="59"/>
        <v>150779.00312149135</v>
      </c>
      <c r="K200" s="12">
        <f t="shared" si="59"/>
        <v>685359.10509768687</v>
      </c>
      <c r="L200" s="79">
        <f t="shared" si="56"/>
        <v>1507790.0312149115</v>
      </c>
      <c r="N200" s="12">
        <f t="shared" si="60"/>
        <v>30155.800624298237</v>
      </c>
      <c r="O200" s="12">
        <f t="shared" si="61"/>
        <v>1005193.3541432739</v>
      </c>
      <c r="P200" s="79">
        <f t="shared" si="57"/>
        <v>301558.00624298223</v>
      </c>
      <c r="R200" s="12">
        <f t="shared" si="62"/>
        <v>39979.281130698459</v>
      </c>
      <c r="S200" s="12">
        <f t="shared" si="63"/>
        <v>1332642.7043566131</v>
      </c>
      <c r="T200" s="79">
        <f t="shared" si="58"/>
        <v>399792.81130698381</v>
      </c>
      <c r="V200" s="12">
        <f t="shared" si="64"/>
        <v>220914.08487648805</v>
      </c>
      <c r="W200" s="12">
        <f t="shared" si="65"/>
        <v>3023195.163597574</v>
      </c>
      <c r="AJ200" s="60">
        <f t="shared" si="32"/>
        <v>0.46900000000000003</v>
      </c>
      <c r="AK200" s="12">
        <f t="shared" si="33"/>
        <v>-522299.28370841919</v>
      </c>
    </row>
    <row r="201" spans="9:37">
      <c r="I201" s="63">
        <f t="shared" si="48"/>
        <v>0.78000000000000025</v>
      </c>
      <c r="J201" s="12">
        <f t="shared" si="59"/>
        <v>156667.85349202808</v>
      </c>
      <c r="K201" s="12">
        <f t="shared" si="59"/>
        <v>712126.60678194463</v>
      </c>
      <c r="L201" s="79">
        <f t="shared" si="56"/>
        <v>1566678.5349202785</v>
      </c>
      <c r="N201" s="12">
        <f t="shared" si="60"/>
        <v>31333.57069840558</v>
      </c>
      <c r="O201" s="12">
        <f t="shared" si="61"/>
        <v>1044452.3566135187</v>
      </c>
      <c r="P201" s="79">
        <f t="shared" si="57"/>
        <v>313335.70698405569</v>
      </c>
      <c r="R201" s="12">
        <f t="shared" si="62"/>
        <v>41540.718728946835</v>
      </c>
      <c r="S201" s="12">
        <f t="shared" si="63"/>
        <v>1384690.6242982254</v>
      </c>
      <c r="T201" s="79">
        <f t="shared" si="58"/>
        <v>415407.18728946755</v>
      </c>
      <c r="V201" s="12">
        <f t="shared" si="64"/>
        <v>229542.14291938048</v>
      </c>
      <c r="W201" s="12">
        <f t="shared" si="65"/>
        <v>3141269.5876936889</v>
      </c>
      <c r="AJ201" s="60">
        <f t="shared" si="32"/>
        <v>0.47000000000000003</v>
      </c>
      <c r="AK201" s="12">
        <f t="shared" si="33"/>
        <v>-510557.07578725857</v>
      </c>
    </row>
    <row r="202" spans="9:37">
      <c r="I202" s="63">
        <f t="shared" si="48"/>
        <v>0.79000000000000026</v>
      </c>
      <c r="J202" s="12">
        <f t="shared" si="59"/>
        <v>162556.70386256481</v>
      </c>
      <c r="K202" s="12">
        <f t="shared" si="59"/>
        <v>738894.10846620239</v>
      </c>
      <c r="L202" s="79">
        <f t="shared" si="56"/>
        <v>1625567.0386256452</v>
      </c>
      <c r="N202" s="12">
        <f t="shared" si="60"/>
        <v>32511.340772512922</v>
      </c>
      <c r="O202" s="12">
        <f t="shared" si="61"/>
        <v>1083711.3590837633</v>
      </c>
      <c r="P202" s="79">
        <f t="shared" si="57"/>
        <v>325113.40772512916</v>
      </c>
      <c r="R202" s="12">
        <f t="shared" si="62"/>
        <v>43102.156327195211</v>
      </c>
      <c r="S202" s="12">
        <f t="shared" si="63"/>
        <v>1436738.5442398377</v>
      </c>
      <c r="T202" s="79">
        <f t="shared" si="58"/>
        <v>431021.56327195122</v>
      </c>
      <c r="V202" s="12">
        <f t="shared" si="64"/>
        <v>238170.20096227291</v>
      </c>
      <c r="W202" s="12">
        <f t="shared" si="65"/>
        <v>3259344.0117898039</v>
      </c>
      <c r="AJ202" s="60">
        <f t="shared" si="32"/>
        <v>0.47100000000000003</v>
      </c>
      <c r="AK202" s="12">
        <f t="shared" si="33"/>
        <v>-498814.86786609795</v>
      </c>
    </row>
    <row r="203" spans="9:37" s="72" customFormat="1">
      <c r="I203" s="71">
        <f t="shared" si="48"/>
        <v>0.80000000000000027</v>
      </c>
      <c r="J203" s="68">
        <f t="shared" si="59"/>
        <v>168445.55423310155</v>
      </c>
      <c r="K203" s="68">
        <f t="shared" si="59"/>
        <v>765661.61015046015</v>
      </c>
      <c r="L203" s="80">
        <f t="shared" si="56"/>
        <v>1684455.5423310124</v>
      </c>
      <c r="N203" s="68">
        <f t="shared" si="60"/>
        <v>33689.110846620264</v>
      </c>
      <c r="O203" s="68">
        <f t="shared" si="61"/>
        <v>1122970.361554008</v>
      </c>
      <c r="P203" s="80">
        <f t="shared" si="57"/>
        <v>336891.10846620251</v>
      </c>
      <c r="R203" s="68">
        <f t="shared" si="62"/>
        <v>44663.593925443587</v>
      </c>
      <c r="S203" s="68">
        <f t="shared" si="63"/>
        <v>1488786.46418145</v>
      </c>
      <c r="T203" s="80">
        <f t="shared" si="58"/>
        <v>446635.93925443495</v>
      </c>
      <c r="V203" s="68">
        <f t="shared" si="64"/>
        <v>246798.25900516534</v>
      </c>
      <c r="W203" s="68">
        <f t="shared" si="65"/>
        <v>3377418.4358859188</v>
      </c>
      <c r="AJ203" s="70">
        <f t="shared" si="32"/>
        <v>0.47200000000000003</v>
      </c>
      <c r="AK203" s="68">
        <f t="shared" si="33"/>
        <v>-487072.65994493733</v>
      </c>
    </row>
    <row r="204" spans="9:37">
      <c r="I204" s="62">
        <f t="shared" si="48"/>
        <v>0.81000000000000028</v>
      </c>
      <c r="J204" s="12">
        <f>J203+((J$163-J$162)/20)</f>
        <v>174334.40460363828</v>
      </c>
      <c r="K204" s="12">
        <f>K203+((K$163-K$162)/20)</f>
        <v>792429.11183471791</v>
      </c>
      <c r="L204" s="79">
        <f t="shared" si="56"/>
        <v>1743344.0460363796</v>
      </c>
      <c r="N204" s="12">
        <f>N203+((N$163-N$162)/20)</f>
        <v>34866.880920727606</v>
      </c>
      <c r="O204" s="12">
        <f>O203+((O$163-O$162)/20)</f>
        <v>1162229.3640242529</v>
      </c>
      <c r="P204" s="79">
        <f t="shared" si="57"/>
        <v>348668.80920727603</v>
      </c>
      <c r="R204" s="12">
        <f>R203+((R$163-R$162)/20)</f>
        <v>46225.031523691956</v>
      </c>
      <c r="S204" s="12">
        <f>S203+((S$163-S$162)/20)</f>
        <v>1540834.3841230625</v>
      </c>
      <c r="T204" s="79">
        <f t="shared" si="58"/>
        <v>462250.31523691869</v>
      </c>
      <c r="V204" s="12">
        <f>V203+((V$163-V$162)/20)</f>
        <v>255426.31704805774</v>
      </c>
      <c r="W204" s="12">
        <f>W203+((W$163-W$162)/20)</f>
        <v>3495492.8599820337</v>
      </c>
      <c r="AJ204" s="60">
        <f t="shared" si="32"/>
        <v>0.47300000000000003</v>
      </c>
      <c r="AK204" s="12">
        <f t="shared" si="33"/>
        <v>-475330.45202377671</v>
      </c>
    </row>
    <row r="205" spans="9:37">
      <c r="I205" s="62">
        <f t="shared" si="48"/>
        <v>0.82000000000000028</v>
      </c>
      <c r="J205" s="12">
        <f t="shared" ref="J205:K223" si="66">J204+((J$163-J$162)/20)</f>
        <v>180223.25497417501</v>
      </c>
      <c r="K205" s="12">
        <f t="shared" si="66"/>
        <v>819196.61351897568</v>
      </c>
      <c r="L205" s="79">
        <f t="shared" si="56"/>
        <v>1802232.5497417466</v>
      </c>
      <c r="N205" s="12">
        <f t="shared" ref="N205:N223" si="67">N204+((N$163-N$162)/20)</f>
        <v>36044.650994834949</v>
      </c>
      <c r="O205" s="12">
        <f t="shared" ref="O205:O223" si="68">O204+((O$163-O$162)/20)</f>
        <v>1201488.3664944977</v>
      </c>
      <c r="P205" s="79">
        <f t="shared" si="57"/>
        <v>360446.50994834944</v>
      </c>
      <c r="R205" s="12">
        <f t="shared" ref="R205:R223" si="69">R204+((R$163-R$162)/20)</f>
        <v>47786.469121940325</v>
      </c>
      <c r="S205" s="12">
        <f t="shared" ref="S205:S223" si="70">S204+((S$163-S$162)/20)</f>
        <v>1592882.304064675</v>
      </c>
      <c r="T205" s="79">
        <f t="shared" si="58"/>
        <v>477864.69121940242</v>
      </c>
      <c r="V205" s="12">
        <f t="shared" ref="V205:V223" si="71">V204+((V$163-V$162)/20)</f>
        <v>264054.37509095017</v>
      </c>
      <c r="W205" s="12">
        <f t="shared" ref="W205:W223" si="72">W204+((W$163-W$162)/20)</f>
        <v>3613567.2840781487</v>
      </c>
      <c r="AJ205" s="60">
        <f t="shared" si="32"/>
        <v>0.47400000000000003</v>
      </c>
      <c r="AK205" s="12">
        <f t="shared" si="33"/>
        <v>-463588.2441026161</v>
      </c>
    </row>
    <row r="206" spans="9:37">
      <c r="I206" s="62">
        <f t="shared" si="48"/>
        <v>0.83000000000000029</v>
      </c>
      <c r="J206" s="12">
        <f t="shared" si="66"/>
        <v>186112.10534471174</v>
      </c>
      <c r="K206" s="12">
        <f t="shared" si="66"/>
        <v>845964.11520323344</v>
      </c>
      <c r="L206" s="79">
        <f t="shared" si="56"/>
        <v>1861121.0534471136</v>
      </c>
      <c r="N206" s="12">
        <f t="shared" si="67"/>
        <v>37222.421068942291</v>
      </c>
      <c r="O206" s="12">
        <f t="shared" si="68"/>
        <v>1240747.3689647426</v>
      </c>
      <c r="P206" s="79">
        <f t="shared" si="57"/>
        <v>372224.21068942285</v>
      </c>
      <c r="R206" s="12">
        <f t="shared" si="69"/>
        <v>49347.906720188694</v>
      </c>
      <c r="S206" s="12">
        <f t="shared" si="70"/>
        <v>1644930.2240062875</v>
      </c>
      <c r="T206" s="79">
        <f t="shared" si="58"/>
        <v>493479.06720188621</v>
      </c>
      <c r="V206" s="12">
        <f t="shared" si="71"/>
        <v>272682.4331338426</v>
      </c>
      <c r="W206" s="12">
        <f t="shared" si="72"/>
        <v>3731641.7081742636</v>
      </c>
      <c r="AJ206" s="60">
        <f t="shared" si="32"/>
        <v>0.47500000000000003</v>
      </c>
      <c r="AK206" s="12">
        <f t="shared" si="33"/>
        <v>-451846.03618145548</v>
      </c>
    </row>
    <row r="207" spans="9:37">
      <c r="I207" s="62">
        <f t="shared" si="48"/>
        <v>0.8400000000000003</v>
      </c>
      <c r="J207" s="12">
        <f t="shared" si="66"/>
        <v>192000.95571524848</v>
      </c>
      <c r="K207" s="12">
        <f t="shared" si="66"/>
        <v>872731.6168874912</v>
      </c>
      <c r="L207" s="79">
        <f t="shared" si="56"/>
        <v>1920009.5571524806</v>
      </c>
      <c r="N207" s="12">
        <f t="shared" si="67"/>
        <v>38400.191143049633</v>
      </c>
      <c r="O207" s="12">
        <f t="shared" si="68"/>
        <v>1280006.3714349875</v>
      </c>
      <c r="P207" s="79">
        <f t="shared" si="57"/>
        <v>384001.91143049637</v>
      </c>
      <c r="R207" s="12">
        <f t="shared" si="69"/>
        <v>50909.344318437063</v>
      </c>
      <c r="S207" s="12">
        <f t="shared" si="70"/>
        <v>1696978.1439479</v>
      </c>
      <c r="T207" s="79">
        <f t="shared" si="58"/>
        <v>509093.44318436994</v>
      </c>
      <c r="V207" s="12">
        <f t="shared" si="71"/>
        <v>281310.49117673503</v>
      </c>
      <c r="W207" s="12">
        <f t="shared" si="72"/>
        <v>3849716.1322703785</v>
      </c>
      <c r="AJ207" s="60">
        <f t="shared" si="32"/>
        <v>0.47600000000000003</v>
      </c>
      <c r="AK207" s="12">
        <f t="shared" si="33"/>
        <v>-440103.82826029486</v>
      </c>
    </row>
    <row r="208" spans="9:37">
      <c r="I208" s="62">
        <f t="shared" si="48"/>
        <v>0.85000000000000031</v>
      </c>
      <c r="J208" s="12">
        <f t="shared" si="66"/>
        <v>197889.80608578521</v>
      </c>
      <c r="K208" s="12">
        <f t="shared" si="66"/>
        <v>899499.11857174896</v>
      </c>
      <c r="L208" s="79">
        <f t="shared" si="56"/>
        <v>1978898.060857848</v>
      </c>
      <c r="N208" s="12">
        <f t="shared" si="67"/>
        <v>39577.961217156975</v>
      </c>
      <c r="O208" s="12">
        <f t="shared" si="68"/>
        <v>1319265.3739052324</v>
      </c>
      <c r="P208" s="79">
        <f t="shared" si="57"/>
        <v>395779.61217156984</v>
      </c>
      <c r="R208" s="12">
        <f t="shared" si="69"/>
        <v>52470.781916685431</v>
      </c>
      <c r="S208" s="12">
        <f t="shared" si="70"/>
        <v>1749026.0638895126</v>
      </c>
      <c r="T208" s="79">
        <f t="shared" si="58"/>
        <v>524707.81916685367</v>
      </c>
      <c r="V208" s="12">
        <f t="shared" si="71"/>
        <v>289938.54921962746</v>
      </c>
      <c r="W208" s="12">
        <f t="shared" si="72"/>
        <v>3967790.5563664935</v>
      </c>
      <c r="AJ208" s="60">
        <f t="shared" si="32"/>
        <v>0.47700000000000004</v>
      </c>
      <c r="AK208" s="12">
        <f t="shared" si="33"/>
        <v>-428361.62033913424</v>
      </c>
    </row>
    <row r="209" spans="9:37">
      <c r="I209" s="62">
        <f t="shared" si="48"/>
        <v>0.86000000000000032</v>
      </c>
      <c r="J209" s="12">
        <f t="shared" si="66"/>
        <v>203778.65645632194</v>
      </c>
      <c r="K209" s="12">
        <f t="shared" si="66"/>
        <v>926266.62025600672</v>
      </c>
      <c r="L209" s="79">
        <f t="shared" si="56"/>
        <v>2037786.5645632148</v>
      </c>
      <c r="N209" s="12">
        <f t="shared" si="67"/>
        <v>40755.731291264317</v>
      </c>
      <c r="O209" s="12">
        <f t="shared" si="68"/>
        <v>1358524.3763754773</v>
      </c>
      <c r="P209" s="79">
        <f t="shared" si="57"/>
        <v>407557.31291264336</v>
      </c>
      <c r="R209" s="12">
        <f t="shared" si="69"/>
        <v>54032.2195149338</v>
      </c>
      <c r="S209" s="12">
        <f t="shared" si="70"/>
        <v>1801073.9838311251</v>
      </c>
      <c r="T209" s="79">
        <f t="shared" si="58"/>
        <v>540322.19514933741</v>
      </c>
      <c r="V209" s="12">
        <f t="shared" si="71"/>
        <v>298566.60726251989</v>
      </c>
      <c r="W209" s="12">
        <f t="shared" si="72"/>
        <v>4085864.9804626084</v>
      </c>
      <c r="AJ209" s="60">
        <f t="shared" si="32"/>
        <v>0.47800000000000004</v>
      </c>
      <c r="AK209" s="12">
        <f t="shared" si="33"/>
        <v>-416619.41241797362</v>
      </c>
    </row>
    <row r="210" spans="9:37">
      <c r="I210" s="62">
        <f t="shared" si="48"/>
        <v>0.87000000000000033</v>
      </c>
      <c r="J210" s="12">
        <f t="shared" si="66"/>
        <v>209667.50682685868</v>
      </c>
      <c r="K210" s="12">
        <f t="shared" si="66"/>
        <v>953034.12194026448</v>
      </c>
      <c r="L210" s="79">
        <f t="shared" si="56"/>
        <v>2096675.0682685815</v>
      </c>
      <c r="N210" s="12">
        <f t="shared" si="67"/>
        <v>41933.50136537166</v>
      </c>
      <c r="O210" s="12">
        <f t="shared" si="68"/>
        <v>1397783.3788457222</v>
      </c>
      <c r="P210" s="79">
        <f t="shared" si="57"/>
        <v>419335.01365371677</v>
      </c>
      <c r="R210" s="12">
        <f t="shared" si="69"/>
        <v>55593.657113182169</v>
      </c>
      <c r="S210" s="12">
        <f t="shared" si="70"/>
        <v>1853121.9037727376</v>
      </c>
      <c r="T210" s="79">
        <f t="shared" si="58"/>
        <v>555936.57113182126</v>
      </c>
      <c r="V210" s="12">
        <f t="shared" si="71"/>
        <v>307194.66530541232</v>
      </c>
      <c r="W210" s="12">
        <f t="shared" si="72"/>
        <v>4203939.4045587238</v>
      </c>
      <c r="AJ210" s="60">
        <f t="shared" si="32"/>
        <v>0.47900000000000004</v>
      </c>
      <c r="AK210" s="12">
        <f t="shared" si="33"/>
        <v>-404877.20449681301</v>
      </c>
    </row>
    <row r="211" spans="9:37">
      <c r="I211" s="62">
        <f t="shared" si="48"/>
        <v>0.88000000000000034</v>
      </c>
      <c r="J211" s="12">
        <f t="shared" si="66"/>
        <v>215556.35719739541</v>
      </c>
      <c r="K211" s="12">
        <f t="shared" si="66"/>
        <v>979801.62362452224</v>
      </c>
      <c r="L211" s="79">
        <f t="shared" si="56"/>
        <v>2155563.5719739487</v>
      </c>
      <c r="N211" s="12">
        <f t="shared" si="67"/>
        <v>43111.271439479002</v>
      </c>
      <c r="O211" s="12">
        <f t="shared" si="68"/>
        <v>1437042.3813159671</v>
      </c>
      <c r="P211" s="79">
        <f t="shared" si="57"/>
        <v>431112.71439479024</v>
      </c>
      <c r="R211" s="12">
        <f t="shared" si="69"/>
        <v>57155.094711430538</v>
      </c>
      <c r="S211" s="12">
        <f t="shared" si="70"/>
        <v>1905169.8237143501</v>
      </c>
      <c r="T211" s="79">
        <f t="shared" si="58"/>
        <v>571550.94711430499</v>
      </c>
      <c r="V211" s="12">
        <f t="shared" si="71"/>
        <v>315822.72334830475</v>
      </c>
      <c r="W211" s="12">
        <f t="shared" si="72"/>
        <v>4322013.8286548387</v>
      </c>
      <c r="AJ211" s="60">
        <f t="shared" si="32"/>
        <v>0.48000000000000004</v>
      </c>
      <c r="AK211" s="12">
        <f t="shared" si="33"/>
        <v>-393134.99657565239</v>
      </c>
    </row>
    <row r="212" spans="9:37">
      <c r="I212" s="62">
        <f t="shared" si="48"/>
        <v>0.89000000000000035</v>
      </c>
      <c r="J212" s="12">
        <f t="shared" si="66"/>
        <v>221445.20756793214</v>
      </c>
      <c r="K212" s="12">
        <f t="shared" si="66"/>
        <v>1006569.12530878</v>
      </c>
      <c r="L212" s="79">
        <f t="shared" si="56"/>
        <v>2214452.0756793162</v>
      </c>
      <c r="N212" s="12">
        <f t="shared" si="67"/>
        <v>44289.041513586344</v>
      </c>
      <c r="O212" s="12">
        <f t="shared" si="68"/>
        <v>1476301.383786212</v>
      </c>
      <c r="P212" s="79">
        <f t="shared" si="57"/>
        <v>442890.41513586376</v>
      </c>
      <c r="R212" s="12">
        <f t="shared" si="69"/>
        <v>58716.532309678907</v>
      </c>
      <c r="S212" s="12">
        <f t="shared" si="70"/>
        <v>1957217.7436559626</v>
      </c>
      <c r="T212" s="79">
        <f t="shared" si="58"/>
        <v>587165.32309678884</v>
      </c>
      <c r="V212" s="12">
        <f t="shared" si="71"/>
        <v>324450.78139119718</v>
      </c>
      <c r="W212" s="12">
        <f t="shared" si="72"/>
        <v>4440088.2527509537</v>
      </c>
      <c r="AJ212" s="60">
        <f t="shared" si="32"/>
        <v>0.48100000000000004</v>
      </c>
      <c r="AK212" s="12">
        <f t="shared" si="33"/>
        <v>-381392.78865449177</v>
      </c>
    </row>
    <row r="213" spans="9:37">
      <c r="I213" s="62">
        <f t="shared" si="48"/>
        <v>0.90000000000000036</v>
      </c>
      <c r="J213" s="12">
        <f t="shared" si="66"/>
        <v>227334.05793846888</v>
      </c>
      <c r="K213" s="12">
        <f t="shared" si="66"/>
        <v>1033336.6269930378</v>
      </c>
      <c r="L213" s="79">
        <f t="shared" si="56"/>
        <v>2273340.5793846827</v>
      </c>
      <c r="N213" s="12">
        <f t="shared" si="67"/>
        <v>45466.811587693686</v>
      </c>
      <c r="O213" s="12">
        <f t="shared" si="68"/>
        <v>1515560.3862564568</v>
      </c>
      <c r="P213" s="79">
        <f t="shared" si="57"/>
        <v>454668.11587693723</v>
      </c>
      <c r="R213" s="12">
        <f t="shared" si="69"/>
        <v>60277.969907927276</v>
      </c>
      <c r="S213" s="12">
        <f t="shared" si="70"/>
        <v>2009265.6635975752</v>
      </c>
      <c r="T213" s="79">
        <f t="shared" si="58"/>
        <v>602779.69907927245</v>
      </c>
      <c r="V213" s="12">
        <f t="shared" si="71"/>
        <v>333078.8394340896</v>
      </c>
      <c r="W213" s="12">
        <f t="shared" si="72"/>
        <v>4558162.6768470686</v>
      </c>
      <c r="AJ213" s="60">
        <f t="shared" si="32"/>
        <v>0.48200000000000004</v>
      </c>
      <c r="AK213" s="12">
        <f t="shared" si="33"/>
        <v>-369650.58073333115</v>
      </c>
    </row>
    <row r="214" spans="9:37">
      <c r="I214" s="62">
        <f t="shared" si="48"/>
        <v>0.91000000000000036</v>
      </c>
      <c r="J214" s="12">
        <f t="shared" si="66"/>
        <v>233222.90830900561</v>
      </c>
      <c r="K214" s="12">
        <f t="shared" si="66"/>
        <v>1060104.1286772955</v>
      </c>
      <c r="L214" s="79">
        <f t="shared" si="56"/>
        <v>2332229.0830900497</v>
      </c>
      <c r="N214" s="12">
        <f t="shared" si="67"/>
        <v>46644.581661801029</v>
      </c>
      <c r="O214" s="12">
        <f t="shared" si="68"/>
        <v>1554819.3887267017</v>
      </c>
      <c r="P214" s="79">
        <f t="shared" si="57"/>
        <v>466445.81661801063</v>
      </c>
      <c r="R214" s="12">
        <f t="shared" si="69"/>
        <v>61839.407506175645</v>
      </c>
      <c r="S214" s="12">
        <f t="shared" si="70"/>
        <v>2061313.5835391877</v>
      </c>
      <c r="T214" s="79">
        <f t="shared" si="58"/>
        <v>618394.07506175619</v>
      </c>
      <c r="V214" s="12">
        <f t="shared" si="71"/>
        <v>341706.89747698203</v>
      </c>
      <c r="W214" s="12">
        <f t="shared" si="72"/>
        <v>4676237.1009431835</v>
      </c>
      <c r="AJ214" s="60">
        <f t="shared" si="32"/>
        <v>0.48300000000000004</v>
      </c>
      <c r="AK214" s="12">
        <f t="shared" si="33"/>
        <v>-357908.37281217054</v>
      </c>
    </row>
    <row r="215" spans="9:37">
      <c r="I215" s="62">
        <f t="shared" si="48"/>
        <v>0.92000000000000037</v>
      </c>
      <c r="J215" s="12">
        <f t="shared" si="66"/>
        <v>239111.75867954234</v>
      </c>
      <c r="K215" s="12">
        <f t="shared" si="66"/>
        <v>1086871.6303615533</v>
      </c>
      <c r="L215" s="79">
        <f t="shared" si="56"/>
        <v>2391117.5867954171</v>
      </c>
      <c r="N215" s="12">
        <f t="shared" si="67"/>
        <v>47822.351735908371</v>
      </c>
      <c r="O215" s="12">
        <f t="shared" si="68"/>
        <v>1594078.3911969466</v>
      </c>
      <c r="P215" s="79">
        <f t="shared" si="57"/>
        <v>478223.51735908416</v>
      </c>
      <c r="R215" s="12">
        <f t="shared" si="69"/>
        <v>63400.845104424014</v>
      </c>
      <c r="S215" s="12">
        <f t="shared" si="70"/>
        <v>2113361.5034808</v>
      </c>
      <c r="T215" s="79">
        <f t="shared" si="58"/>
        <v>634008.4510442398</v>
      </c>
      <c r="V215" s="12">
        <f t="shared" si="71"/>
        <v>350334.95551987446</v>
      </c>
      <c r="W215" s="12">
        <f t="shared" si="72"/>
        <v>4794311.5250392985</v>
      </c>
      <c r="AJ215" s="60">
        <f t="shared" si="32"/>
        <v>0.48400000000000004</v>
      </c>
      <c r="AK215" s="12">
        <f t="shared" si="33"/>
        <v>-346166.16489100992</v>
      </c>
    </row>
    <row r="216" spans="9:37">
      <c r="I216" s="62">
        <f t="shared" si="48"/>
        <v>0.93000000000000038</v>
      </c>
      <c r="J216" s="12">
        <f t="shared" si="66"/>
        <v>245000.60905007907</v>
      </c>
      <c r="K216" s="12">
        <f t="shared" si="66"/>
        <v>1113639.132045811</v>
      </c>
      <c r="L216" s="79">
        <f t="shared" si="56"/>
        <v>2450006.0905007841</v>
      </c>
      <c r="N216" s="12">
        <f t="shared" si="67"/>
        <v>49000.121810015713</v>
      </c>
      <c r="O216" s="12">
        <f t="shared" si="68"/>
        <v>1633337.3936671915</v>
      </c>
      <c r="P216" s="79">
        <f t="shared" si="57"/>
        <v>490001.21810015762</v>
      </c>
      <c r="R216" s="12">
        <f t="shared" si="69"/>
        <v>64962.282702672383</v>
      </c>
      <c r="S216" s="12">
        <f t="shared" si="70"/>
        <v>2165409.4234224125</v>
      </c>
      <c r="T216" s="79">
        <f t="shared" si="58"/>
        <v>649622.82702672365</v>
      </c>
      <c r="V216" s="12">
        <f t="shared" si="71"/>
        <v>358963.01356276689</v>
      </c>
      <c r="W216" s="12">
        <f t="shared" si="72"/>
        <v>4912385.9491354134</v>
      </c>
      <c r="AJ216" s="60">
        <f t="shared" ref="AJ216:AJ279" si="73">AJ215+0.001</f>
        <v>0.48500000000000004</v>
      </c>
      <c r="AK216" s="12">
        <f t="shared" ref="AK216:AK279" si="74">AK215+(($AH$151-$AH$150)/(181))</f>
        <v>-334423.9569698493</v>
      </c>
    </row>
    <row r="217" spans="9:37">
      <c r="I217" s="62">
        <f t="shared" si="48"/>
        <v>0.94000000000000039</v>
      </c>
      <c r="J217" s="12">
        <f t="shared" si="66"/>
        <v>250889.45942061581</v>
      </c>
      <c r="K217" s="12">
        <f t="shared" si="66"/>
        <v>1140406.6337300688</v>
      </c>
      <c r="L217" s="79">
        <f t="shared" si="56"/>
        <v>2508894.5942061511</v>
      </c>
      <c r="N217" s="12">
        <f t="shared" si="67"/>
        <v>50177.891884123055</v>
      </c>
      <c r="O217" s="12">
        <f t="shared" si="68"/>
        <v>1672596.3961374364</v>
      </c>
      <c r="P217" s="79">
        <f t="shared" si="57"/>
        <v>501778.91884123109</v>
      </c>
      <c r="R217" s="12">
        <f t="shared" si="69"/>
        <v>66523.720300920759</v>
      </c>
      <c r="S217" s="12">
        <f t="shared" si="70"/>
        <v>2217457.343364025</v>
      </c>
      <c r="T217" s="79">
        <f t="shared" si="58"/>
        <v>665237.20300920738</v>
      </c>
      <c r="V217" s="12">
        <f t="shared" si="71"/>
        <v>367591.07160565932</v>
      </c>
      <c r="W217" s="12">
        <f t="shared" si="72"/>
        <v>5030460.3732315283</v>
      </c>
      <c r="AJ217" s="60">
        <f t="shared" si="73"/>
        <v>0.48600000000000004</v>
      </c>
      <c r="AK217" s="12">
        <f t="shared" si="74"/>
        <v>-322681.74904868868</v>
      </c>
    </row>
    <row r="218" spans="9:37">
      <c r="I218" s="62">
        <f t="shared" si="48"/>
        <v>0.9500000000000004</v>
      </c>
      <c r="J218" s="12">
        <f t="shared" si="66"/>
        <v>256778.30979115254</v>
      </c>
      <c r="K218" s="12">
        <f t="shared" si="66"/>
        <v>1167174.1354143266</v>
      </c>
      <c r="L218" s="79">
        <f t="shared" si="56"/>
        <v>2567783.0979115181</v>
      </c>
      <c r="N218" s="12">
        <f t="shared" si="67"/>
        <v>51355.661958230397</v>
      </c>
      <c r="O218" s="12">
        <f t="shared" si="68"/>
        <v>1711855.3986076813</v>
      </c>
      <c r="P218" s="79">
        <f t="shared" si="57"/>
        <v>513556.6195823045</v>
      </c>
      <c r="R218" s="12">
        <f t="shared" si="69"/>
        <v>68085.157899169135</v>
      </c>
      <c r="S218" s="12">
        <f t="shared" si="70"/>
        <v>2269505.2633056375</v>
      </c>
      <c r="T218" s="79">
        <f t="shared" si="58"/>
        <v>680851.57899169112</v>
      </c>
      <c r="V218" s="12">
        <f t="shared" si="71"/>
        <v>376219.12964855175</v>
      </c>
      <c r="W218" s="12">
        <f t="shared" si="72"/>
        <v>5148534.7973276433</v>
      </c>
      <c r="AJ218" s="60">
        <f t="shared" si="73"/>
        <v>0.48700000000000004</v>
      </c>
      <c r="AK218" s="12">
        <f t="shared" si="74"/>
        <v>-310939.54112752806</v>
      </c>
    </row>
    <row r="219" spans="9:37">
      <c r="I219" s="62">
        <f t="shared" si="48"/>
        <v>0.96000000000000041</v>
      </c>
      <c r="J219" s="12">
        <f t="shared" si="66"/>
        <v>262667.16016168927</v>
      </c>
      <c r="K219" s="12">
        <f t="shared" si="66"/>
        <v>1193941.6370985843</v>
      </c>
      <c r="L219" s="79">
        <f t="shared" si="56"/>
        <v>2626671.6016168855</v>
      </c>
      <c r="N219" s="12">
        <f t="shared" si="67"/>
        <v>52533.43203233774</v>
      </c>
      <c r="O219" s="12">
        <f t="shared" si="68"/>
        <v>1751114.4010779262</v>
      </c>
      <c r="P219" s="79">
        <f t="shared" si="57"/>
        <v>525334.32032337808</v>
      </c>
      <c r="R219" s="12">
        <f t="shared" si="69"/>
        <v>69646.595497417511</v>
      </c>
      <c r="S219" s="12">
        <f t="shared" si="70"/>
        <v>2321553.18324725</v>
      </c>
      <c r="T219" s="79">
        <f t="shared" si="58"/>
        <v>696465.95497417485</v>
      </c>
      <c r="V219" s="12">
        <f t="shared" si="71"/>
        <v>384847.18769144418</v>
      </c>
      <c r="W219" s="12">
        <f t="shared" si="72"/>
        <v>5266609.2214237582</v>
      </c>
      <c r="AJ219" s="60">
        <f t="shared" si="73"/>
        <v>0.48800000000000004</v>
      </c>
      <c r="AK219" s="12">
        <f t="shared" si="74"/>
        <v>-299197.33320636745</v>
      </c>
    </row>
    <row r="220" spans="9:37">
      <c r="I220" s="62">
        <f t="shared" si="48"/>
        <v>0.97000000000000042</v>
      </c>
      <c r="J220" s="12">
        <f t="shared" si="66"/>
        <v>268556.01053222601</v>
      </c>
      <c r="K220" s="12">
        <f t="shared" si="66"/>
        <v>1220709.1387828421</v>
      </c>
      <c r="L220" s="79">
        <f t="shared" si="56"/>
        <v>2685560.1053222525</v>
      </c>
      <c r="N220" s="12">
        <f t="shared" si="67"/>
        <v>53711.202106445082</v>
      </c>
      <c r="O220" s="12">
        <f t="shared" si="68"/>
        <v>1790373.403548171</v>
      </c>
      <c r="P220" s="79">
        <f t="shared" si="57"/>
        <v>537112.02106445143</v>
      </c>
      <c r="R220" s="12">
        <f t="shared" si="69"/>
        <v>71208.033095665887</v>
      </c>
      <c r="S220" s="12">
        <f t="shared" si="70"/>
        <v>2373601.1031888626</v>
      </c>
      <c r="T220" s="79">
        <f t="shared" si="58"/>
        <v>712080.3309566587</v>
      </c>
      <c r="V220" s="12">
        <f t="shared" si="71"/>
        <v>393475.24573433661</v>
      </c>
      <c r="W220" s="12">
        <f t="shared" si="72"/>
        <v>5384683.6455198731</v>
      </c>
      <c r="AJ220" s="60">
        <f t="shared" si="73"/>
        <v>0.48900000000000005</v>
      </c>
      <c r="AK220" s="12">
        <f t="shared" si="74"/>
        <v>-287455.12528520683</v>
      </c>
    </row>
    <row r="221" spans="9:37">
      <c r="I221" s="62">
        <f t="shared" si="48"/>
        <v>0.98000000000000043</v>
      </c>
      <c r="J221" s="12">
        <f t="shared" si="66"/>
        <v>274444.86090276274</v>
      </c>
      <c r="K221" s="12">
        <f t="shared" si="66"/>
        <v>1247476.6404670998</v>
      </c>
      <c r="L221" s="79">
        <f t="shared" si="56"/>
        <v>2744448.6090276195</v>
      </c>
      <c r="N221" s="12">
        <f t="shared" si="67"/>
        <v>54888.972180552424</v>
      </c>
      <c r="O221" s="12">
        <f t="shared" si="68"/>
        <v>1829632.4060184159</v>
      </c>
      <c r="P221" s="79">
        <f t="shared" si="57"/>
        <v>548889.72180552501</v>
      </c>
      <c r="R221" s="12">
        <f t="shared" si="69"/>
        <v>72769.470693914263</v>
      </c>
      <c r="S221" s="12">
        <f t="shared" si="70"/>
        <v>2425649.0231304751</v>
      </c>
      <c r="T221" s="79">
        <f t="shared" si="58"/>
        <v>727694.70693914243</v>
      </c>
      <c r="V221" s="12">
        <f t="shared" si="71"/>
        <v>402103.30377722904</v>
      </c>
      <c r="W221" s="12">
        <f t="shared" si="72"/>
        <v>5502758.0696159881</v>
      </c>
      <c r="AJ221" s="60">
        <f t="shared" si="73"/>
        <v>0.49000000000000005</v>
      </c>
      <c r="AK221" s="12">
        <f t="shared" si="74"/>
        <v>-275712.91736404621</v>
      </c>
    </row>
    <row r="222" spans="9:37">
      <c r="I222" s="62">
        <f t="shared" si="48"/>
        <v>0.99000000000000044</v>
      </c>
      <c r="J222" s="12">
        <f t="shared" si="66"/>
        <v>280333.71127329947</v>
      </c>
      <c r="K222" s="12">
        <f t="shared" si="66"/>
        <v>1274244.1421513576</v>
      </c>
      <c r="L222" s="79">
        <f t="shared" si="56"/>
        <v>2803337.1127329865</v>
      </c>
      <c r="N222" s="12">
        <f t="shared" si="67"/>
        <v>56066.742254659766</v>
      </c>
      <c r="O222" s="12">
        <f t="shared" si="68"/>
        <v>1868891.4084886608</v>
      </c>
      <c r="P222" s="79">
        <f t="shared" si="57"/>
        <v>560667.42254659848</v>
      </c>
      <c r="R222" s="12">
        <f t="shared" si="69"/>
        <v>74330.90829216264</v>
      </c>
      <c r="S222" s="12">
        <f t="shared" si="70"/>
        <v>2477696.9430720876</v>
      </c>
      <c r="T222" s="79">
        <f t="shared" si="58"/>
        <v>743309.08292162616</v>
      </c>
      <c r="V222" s="12">
        <f t="shared" si="71"/>
        <v>410731.36182012147</v>
      </c>
      <c r="W222" s="12">
        <f t="shared" si="72"/>
        <v>5620832.493712103</v>
      </c>
      <c r="AJ222" s="60">
        <f t="shared" si="73"/>
        <v>0.49100000000000005</v>
      </c>
      <c r="AK222" s="12">
        <f t="shared" si="74"/>
        <v>-263970.70944288559</v>
      </c>
    </row>
    <row r="223" spans="9:37" s="72" customFormat="1">
      <c r="I223" s="67">
        <f t="shared" si="48"/>
        <v>1.0000000000000004</v>
      </c>
      <c r="J223" s="68">
        <f t="shared" si="66"/>
        <v>286222.5616438362</v>
      </c>
      <c r="K223" s="68">
        <f t="shared" si="66"/>
        <v>1301011.6438356154</v>
      </c>
      <c r="L223" s="80">
        <f t="shared" si="56"/>
        <v>2862225.6164383534</v>
      </c>
      <c r="N223" s="68">
        <f t="shared" si="67"/>
        <v>57244.512328767109</v>
      </c>
      <c r="O223" s="68">
        <f t="shared" si="68"/>
        <v>1908150.4109589057</v>
      </c>
      <c r="P223" s="80">
        <f t="shared" si="57"/>
        <v>572445.12328767183</v>
      </c>
      <c r="R223" s="68">
        <f t="shared" si="69"/>
        <v>75892.345890411016</v>
      </c>
      <c r="S223" s="68">
        <f t="shared" si="70"/>
        <v>2529744.8630137001</v>
      </c>
      <c r="T223" s="80">
        <f t="shared" si="58"/>
        <v>758923.4589041099</v>
      </c>
      <c r="V223" s="68">
        <f t="shared" si="71"/>
        <v>419359.4198630139</v>
      </c>
      <c r="W223" s="68">
        <f t="shared" si="72"/>
        <v>5738906.9178082179</v>
      </c>
      <c r="X223" s="122">
        <f>W223-V223</f>
        <v>5319547.4979452044</v>
      </c>
      <c r="AJ223" s="70">
        <f t="shared" si="73"/>
        <v>0.49200000000000005</v>
      </c>
      <c r="AK223" s="68">
        <f t="shared" si="74"/>
        <v>-252228.501521725</v>
      </c>
    </row>
    <row r="224" spans="9:37">
      <c r="AJ224" s="60">
        <f t="shared" si="73"/>
        <v>0.49300000000000005</v>
      </c>
      <c r="AK224" s="12">
        <f t="shared" si="74"/>
        <v>-240486.29360056442</v>
      </c>
    </row>
    <row r="225" spans="36:37">
      <c r="AJ225" s="60">
        <f t="shared" si="73"/>
        <v>0.49400000000000005</v>
      </c>
      <c r="AK225" s="12">
        <f t="shared" si="74"/>
        <v>-228744.08567940383</v>
      </c>
    </row>
    <row r="226" spans="36:37">
      <c r="AJ226" s="60">
        <f t="shared" si="73"/>
        <v>0.49500000000000005</v>
      </c>
      <c r="AK226" s="12">
        <f t="shared" si="74"/>
        <v>-217001.87775824324</v>
      </c>
    </row>
    <row r="227" spans="36:37">
      <c r="AJ227" s="60">
        <f t="shared" si="73"/>
        <v>0.49600000000000005</v>
      </c>
      <c r="AK227" s="12">
        <f t="shared" si="74"/>
        <v>-205259.66983708265</v>
      </c>
    </row>
    <row r="228" spans="36:37">
      <c r="AJ228" s="60">
        <f t="shared" si="73"/>
        <v>0.49700000000000005</v>
      </c>
      <c r="AK228" s="12">
        <f t="shared" si="74"/>
        <v>-193517.46191592206</v>
      </c>
    </row>
    <row r="229" spans="36:37">
      <c r="AJ229" s="60">
        <f t="shared" si="73"/>
        <v>0.49800000000000005</v>
      </c>
      <c r="AK229" s="12">
        <f t="shared" si="74"/>
        <v>-181775.25399476147</v>
      </c>
    </row>
    <row r="230" spans="36:37">
      <c r="AJ230" s="60">
        <f t="shared" si="73"/>
        <v>0.49900000000000005</v>
      </c>
      <c r="AK230" s="12">
        <f t="shared" si="74"/>
        <v>-170033.04607360088</v>
      </c>
    </row>
    <row r="231" spans="36:37">
      <c r="AJ231" s="60">
        <f t="shared" si="73"/>
        <v>0.5</v>
      </c>
      <c r="AK231" s="12">
        <f t="shared" si="74"/>
        <v>-158290.83815244029</v>
      </c>
    </row>
    <row r="232" spans="36:37">
      <c r="AJ232" s="60">
        <f t="shared" si="73"/>
        <v>0.501</v>
      </c>
      <c r="AK232" s="12">
        <f t="shared" si="74"/>
        <v>-146548.63023127971</v>
      </c>
    </row>
    <row r="233" spans="36:37">
      <c r="AJ233" s="60">
        <f t="shared" si="73"/>
        <v>0.502</v>
      </c>
      <c r="AK233" s="12">
        <f t="shared" si="74"/>
        <v>-134806.42231011912</v>
      </c>
    </row>
    <row r="234" spans="36:37">
      <c r="AJ234" s="60">
        <f t="shared" si="73"/>
        <v>0.503</v>
      </c>
      <c r="AK234" s="12">
        <f t="shared" si="74"/>
        <v>-123064.21438895853</v>
      </c>
    </row>
    <row r="235" spans="36:37">
      <c r="AJ235" s="60">
        <f t="shared" si="73"/>
        <v>0.504</v>
      </c>
      <c r="AK235" s="12">
        <f t="shared" si="74"/>
        <v>-111322.00646779794</v>
      </c>
    </row>
    <row r="236" spans="36:37">
      <c r="AJ236" s="60">
        <f t="shared" si="73"/>
        <v>0.505</v>
      </c>
      <c r="AK236" s="12">
        <f t="shared" si="74"/>
        <v>-99579.79854663735</v>
      </c>
    </row>
    <row r="237" spans="36:37">
      <c r="AJ237" s="60">
        <f t="shared" si="73"/>
        <v>0.50600000000000001</v>
      </c>
      <c r="AK237" s="12">
        <f t="shared" si="74"/>
        <v>-87837.590625476761</v>
      </c>
    </row>
    <row r="238" spans="36:37">
      <c r="AJ238" s="60">
        <f t="shared" si="73"/>
        <v>0.50700000000000001</v>
      </c>
      <c r="AK238" s="12">
        <f t="shared" si="74"/>
        <v>-76095.382704316173</v>
      </c>
    </row>
    <row r="239" spans="36:37">
      <c r="AJ239" s="60">
        <f t="shared" si="73"/>
        <v>0.50800000000000001</v>
      </c>
      <c r="AK239" s="12">
        <f t="shared" si="74"/>
        <v>-64353.174783155577</v>
      </c>
    </row>
    <row r="240" spans="36:37">
      <c r="AJ240" s="60">
        <f t="shared" si="73"/>
        <v>0.50900000000000001</v>
      </c>
      <c r="AK240" s="12">
        <f t="shared" si="74"/>
        <v>-52610.966861994981</v>
      </c>
    </row>
    <row r="241" spans="36:37">
      <c r="AJ241" s="60">
        <f t="shared" si="73"/>
        <v>0.51</v>
      </c>
      <c r="AK241" s="12">
        <f t="shared" si="74"/>
        <v>-40868.758940834385</v>
      </c>
    </row>
    <row r="242" spans="36:37">
      <c r="AJ242" s="60">
        <f t="shared" si="73"/>
        <v>0.51100000000000001</v>
      </c>
      <c r="AK242" s="12">
        <f t="shared" si="74"/>
        <v>-29126.551019673789</v>
      </c>
    </row>
    <row r="243" spans="36:37">
      <c r="AJ243" s="60">
        <f t="shared" si="73"/>
        <v>0.51200000000000001</v>
      </c>
      <c r="AK243" s="12">
        <f t="shared" si="74"/>
        <v>-17384.343098513193</v>
      </c>
    </row>
    <row r="244" spans="36:37">
      <c r="AJ244" s="60">
        <f t="shared" si="73"/>
        <v>0.51300000000000001</v>
      </c>
      <c r="AK244" s="12">
        <f t="shared" si="74"/>
        <v>-5642.1351773525967</v>
      </c>
    </row>
    <row r="245" spans="36:37">
      <c r="AJ245" s="60">
        <f t="shared" si="73"/>
        <v>0.51400000000000001</v>
      </c>
      <c r="AK245" s="12">
        <f t="shared" si="74"/>
        <v>6100.0727438079994</v>
      </c>
    </row>
    <row r="246" spans="36:37">
      <c r="AJ246" s="60">
        <f t="shared" si="73"/>
        <v>0.51500000000000001</v>
      </c>
      <c r="AK246" s="12">
        <f t="shared" si="74"/>
        <v>17842.280664968595</v>
      </c>
    </row>
    <row r="247" spans="36:37">
      <c r="AJ247" s="60">
        <f t="shared" si="73"/>
        <v>0.51600000000000001</v>
      </c>
      <c r="AK247" s="61">
        <f t="shared" si="74"/>
        <v>29584.488586129191</v>
      </c>
    </row>
    <row r="248" spans="36:37">
      <c r="AJ248" s="60">
        <f t="shared" si="73"/>
        <v>0.51700000000000002</v>
      </c>
      <c r="AK248" s="61">
        <f t="shared" si="74"/>
        <v>41326.696507289787</v>
      </c>
    </row>
    <row r="249" spans="36:37">
      <c r="AJ249" s="60">
        <f t="shared" si="73"/>
        <v>0.51800000000000002</v>
      </c>
      <c r="AK249" s="12">
        <f t="shared" si="74"/>
        <v>53068.904428450383</v>
      </c>
    </row>
    <row r="250" spans="36:37">
      <c r="AJ250" s="60">
        <f t="shared" si="73"/>
        <v>0.51900000000000002</v>
      </c>
      <c r="AK250" s="12">
        <f t="shared" si="74"/>
        <v>64811.112349610979</v>
      </c>
    </row>
    <row r="251" spans="36:37">
      <c r="AJ251" s="60">
        <f t="shared" si="73"/>
        <v>0.52</v>
      </c>
      <c r="AK251" s="12">
        <f t="shared" si="74"/>
        <v>76553.320270771568</v>
      </c>
    </row>
    <row r="252" spans="36:37">
      <c r="AJ252" s="60">
        <f t="shared" si="73"/>
        <v>0.52100000000000002</v>
      </c>
      <c r="AK252" s="12">
        <f t="shared" si="74"/>
        <v>88295.528191932157</v>
      </c>
    </row>
    <row r="253" spans="36:37">
      <c r="AJ253" s="60">
        <f t="shared" si="73"/>
        <v>0.52200000000000002</v>
      </c>
      <c r="AK253" s="12">
        <f t="shared" si="74"/>
        <v>100037.73611309275</v>
      </c>
    </row>
    <row r="254" spans="36:37">
      <c r="AJ254" s="60">
        <f t="shared" si="73"/>
        <v>0.52300000000000002</v>
      </c>
      <c r="AK254" s="12">
        <f t="shared" si="74"/>
        <v>111779.94403425333</v>
      </c>
    </row>
    <row r="255" spans="36:37">
      <c r="AJ255" s="60">
        <f t="shared" si="73"/>
        <v>0.52400000000000002</v>
      </c>
      <c r="AK255" s="12">
        <f t="shared" si="74"/>
        <v>123522.15195541392</v>
      </c>
    </row>
    <row r="256" spans="36:37">
      <c r="AJ256" s="60">
        <f t="shared" si="73"/>
        <v>0.52500000000000002</v>
      </c>
      <c r="AK256" s="12">
        <f t="shared" si="74"/>
        <v>135264.35987657451</v>
      </c>
    </row>
    <row r="257" spans="36:37">
      <c r="AJ257" s="60">
        <f t="shared" si="73"/>
        <v>0.52600000000000002</v>
      </c>
      <c r="AK257" s="12">
        <f t="shared" si="74"/>
        <v>147006.5677977351</v>
      </c>
    </row>
    <row r="258" spans="36:37">
      <c r="AJ258" s="60">
        <f t="shared" si="73"/>
        <v>0.52700000000000002</v>
      </c>
      <c r="AK258" s="12">
        <f t="shared" si="74"/>
        <v>158748.77571889569</v>
      </c>
    </row>
    <row r="259" spans="36:37">
      <c r="AJ259" s="60">
        <f t="shared" si="73"/>
        <v>0.52800000000000002</v>
      </c>
      <c r="AK259" s="12">
        <f t="shared" si="74"/>
        <v>170490.98364005628</v>
      </c>
    </row>
    <row r="260" spans="36:37">
      <c r="AJ260" s="60">
        <f t="shared" si="73"/>
        <v>0.52900000000000003</v>
      </c>
      <c r="AK260" s="12">
        <f t="shared" si="74"/>
        <v>182233.19156121687</v>
      </c>
    </row>
    <row r="261" spans="36:37">
      <c r="AJ261" s="60">
        <f t="shared" si="73"/>
        <v>0.53</v>
      </c>
      <c r="AK261" s="12">
        <f t="shared" si="74"/>
        <v>193975.39948237746</v>
      </c>
    </row>
    <row r="262" spans="36:37">
      <c r="AJ262" s="60">
        <f t="shared" si="73"/>
        <v>0.53100000000000003</v>
      </c>
      <c r="AK262" s="12">
        <f t="shared" si="74"/>
        <v>205717.60740353804</v>
      </c>
    </row>
    <row r="263" spans="36:37">
      <c r="AJ263" s="60">
        <f t="shared" si="73"/>
        <v>0.53200000000000003</v>
      </c>
      <c r="AK263" s="12">
        <f t="shared" si="74"/>
        <v>217459.81532469863</v>
      </c>
    </row>
    <row r="264" spans="36:37">
      <c r="AJ264" s="60">
        <f t="shared" si="73"/>
        <v>0.53300000000000003</v>
      </c>
      <c r="AK264" s="12">
        <f t="shared" si="74"/>
        <v>229202.02324585922</v>
      </c>
    </row>
    <row r="265" spans="36:37">
      <c r="AJ265" s="60">
        <f t="shared" si="73"/>
        <v>0.53400000000000003</v>
      </c>
      <c r="AK265" s="12">
        <f t="shared" si="74"/>
        <v>240944.23116701981</v>
      </c>
    </row>
    <row r="266" spans="36:37">
      <c r="AJ266" s="60">
        <f t="shared" si="73"/>
        <v>0.53500000000000003</v>
      </c>
      <c r="AK266" s="12">
        <f t="shared" si="74"/>
        <v>252686.4390881804</v>
      </c>
    </row>
    <row r="267" spans="36:37">
      <c r="AJ267" s="60">
        <f t="shared" si="73"/>
        <v>0.53600000000000003</v>
      </c>
      <c r="AK267" s="12">
        <f t="shared" si="74"/>
        <v>264428.64700934099</v>
      </c>
    </row>
    <row r="268" spans="36:37">
      <c r="AJ268" s="60">
        <f t="shared" si="73"/>
        <v>0.53700000000000003</v>
      </c>
      <c r="AK268" s="12">
        <f t="shared" si="74"/>
        <v>276170.85493050161</v>
      </c>
    </row>
    <row r="269" spans="36:37">
      <c r="AJ269" s="60">
        <f t="shared" si="73"/>
        <v>0.53800000000000003</v>
      </c>
      <c r="AK269" s="12">
        <f t="shared" si="74"/>
        <v>287913.06285166222</v>
      </c>
    </row>
    <row r="270" spans="36:37">
      <c r="AJ270" s="60">
        <f t="shared" si="73"/>
        <v>0.53900000000000003</v>
      </c>
      <c r="AK270" s="12">
        <f t="shared" si="74"/>
        <v>299655.27077282284</v>
      </c>
    </row>
    <row r="271" spans="36:37">
      <c r="AJ271" s="60">
        <f t="shared" si="73"/>
        <v>0.54</v>
      </c>
      <c r="AK271" s="12">
        <f t="shared" si="74"/>
        <v>311397.47869398346</v>
      </c>
    </row>
    <row r="272" spans="36:37">
      <c r="AJ272" s="60">
        <f t="shared" si="73"/>
        <v>0.54100000000000004</v>
      </c>
      <c r="AK272" s="12">
        <f t="shared" si="74"/>
        <v>323139.68661514408</v>
      </c>
    </row>
    <row r="273" spans="36:37">
      <c r="AJ273" s="60">
        <f t="shared" si="73"/>
        <v>0.54200000000000004</v>
      </c>
      <c r="AK273" s="12">
        <f t="shared" si="74"/>
        <v>334881.8945363047</v>
      </c>
    </row>
    <row r="274" spans="36:37">
      <c r="AJ274" s="60">
        <f t="shared" si="73"/>
        <v>0.54300000000000004</v>
      </c>
      <c r="AK274" s="12">
        <f t="shared" si="74"/>
        <v>346624.10245746531</v>
      </c>
    </row>
    <row r="275" spans="36:37">
      <c r="AJ275" s="60">
        <f t="shared" si="73"/>
        <v>0.54400000000000004</v>
      </c>
      <c r="AK275" s="12">
        <f t="shared" si="74"/>
        <v>358366.31037862593</v>
      </c>
    </row>
    <row r="276" spans="36:37">
      <c r="AJ276" s="60">
        <f t="shared" si="73"/>
        <v>0.54500000000000004</v>
      </c>
      <c r="AK276" s="12">
        <f t="shared" si="74"/>
        <v>370108.51829978655</v>
      </c>
    </row>
    <row r="277" spans="36:37">
      <c r="AJ277" s="60">
        <f t="shared" si="73"/>
        <v>0.54600000000000004</v>
      </c>
      <c r="AK277" s="12">
        <f t="shared" si="74"/>
        <v>381850.72622094717</v>
      </c>
    </row>
    <row r="278" spans="36:37">
      <c r="AJ278" s="60">
        <f t="shared" si="73"/>
        <v>0.54700000000000004</v>
      </c>
      <c r="AK278" s="12">
        <f t="shared" si="74"/>
        <v>393592.93414210778</v>
      </c>
    </row>
    <row r="279" spans="36:37">
      <c r="AJ279" s="60">
        <f t="shared" si="73"/>
        <v>0.54800000000000004</v>
      </c>
      <c r="AK279" s="12">
        <f t="shared" si="74"/>
        <v>405335.1420632684</v>
      </c>
    </row>
    <row r="280" spans="36:37">
      <c r="AJ280" s="60">
        <f t="shared" ref="AJ280:AJ343" si="75">AJ279+0.001</f>
        <v>0.54900000000000004</v>
      </c>
      <c r="AK280" s="12">
        <f t="shared" ref="AK280:AK331" si="76">AK279+(($AH$151-$AH$150)/(181))</f>
        <v>417077.34998442902</v>
      </c>
    </row>
    <row r="281" spans="36:37">
      <c r="AJ281" s="60">
        <f t="shared" si="75"/>
        <v>0.55000000000000004</v>
      </c>
      <c r="AK281" s="12">
        <f t="shared" si="76"/>
        <v>428819.55790558964</v>
      </c>
    </row>
    <row r="282" spans="36:37">
      <c r="AJ282" s="60">
        <f t="shared" si="75"/>
        <v>0.55100000000000005</v>
      </c>
      <c r="AK282" s="12">
        <f t="shared" si="76"/>
        <v>440561.76582675026</v>
      </c>
    </row>
    <row r="283" spans="36:37">
      <c r="AJ283" s="60">
        <f t="shared" si="75"/>
        <v>0.55200000000000005</v>
      </c>
      <c r="AK283" s="12">
        <f t="shared" si="76"/>
        <v>452303.97374791087</v>
      </c>
    </row>
    <row r="284" spans="36:37">
      <c r="AJ284" s="60">
        <f t="shared" si="75"/>
        <v>0.55300000000000005</v>
      </c>
      <c r="AK284" s="12">
        <f t="shared" si="76"/>
        <v>464046.18166907149</v>
      </c>
    </row>
    <row r="285" spans="36:37">
      <c r="AJ285" s="60">
        <f t="shared" si="75"/>
        <v>0.55400000000000005</v>
      </c>
      <c r="AK285" s="12">
        <f t="shared" si="76"/>
        <v>475788.38959023211</v>
      </c>
    </row>
    <row r="286" spans="36:37">
      <c r="AJ286" s="60">
        <f t="shared" si="75"/>
        <v>0.55500000000000005</v>
      </c>
      <c r="AK286" s="12">
        <f t="shared" si="76"/>
        <v>487530.59751139273</v>
      </c>
    </row>
    <row r="287" spans="36:37">
      <c r="AJ287" s="60">
        <f t="shared" si="75"/>
        <v>0.55600000000000005</v>
      </c>
      <c r="AK287" s="12">
        <f t="shared" si="76"/>
        <v>499272.80543255334</v>
      </c>
    </row>
    <row r="288" spans="36:37">
      <c r="AJ288" s="60">
        <f t="shared" si="75"/>
        <v>0.55700000000000005</v>
      </c>
      <c r="AK288" s="12">
        <f t="shared" si="76"/>
        <v>511015.01335371396</v>
      </c>
    </row>
    <row r="289" spans="36:37">
      <c r="AJ289" s="60">
        <f t="shared" si="75"/>
        <v>0.55800000000000005</v>
      </c>
      <c r="AK289" s="12">
        <f t="shared" si="76"/>
        <v>522757.22127487458</v>
      </c>
    </row>
    <row r="290" spans="36:37">
      <c r="AJ290" s="60">
        <f t="shared" si="75"/>
        <v>0.55900000000000005</v>
      </c>
      <c r="AK290" s="12">
        <f t="shared" si="76"/>
        <v>534499.42919603514</v>
      </c>
    </row>
    <row r="291" spans="36:37">
      <c r="AJ291" s="60">
        <f t="shared" si="75"/>
        <v>0.56000000000000005</v>
      </c>
      <c r="AK291" s="12">
        <f t="shared" si="76"/>
        <v>546241.63711719576</v>
      </c>
    </row>
    <row r="292" spans="36:37">
      <c r="AJ292" s="60">
        <f t="shared" si="75"/>
        <v>0.56100000000000005</v>
      </c>
      <c r="AK292" s="12">
        <f t="shared" si="76"/>
        <v>557983.84503835638</v>
      </c>
    </row>
    <row r="293" spans="36:37">
      <c r="AJ293" s="60">
        <f t="shared" si="75"/>
        <v>0.56200000000000006</v>
      </c>
      <c r="AK293" s="12">
        <f t="shared" si="76"/>
        <v>569726.05295951699</v>
      </c>
    </row>
    <row r="294" spans="36:37">
      <c r="AJ294" s="60">
        <f t="shared" si="75"/>
        <v>0.56300000000000006</v>
      </c>
      <c r="AK294" s="12">
        <f t="shared" si="76"/>
        <v>581468.26088067761</v>
      </c>
    </row>
    <row r="295" spans="36:37">
      <c r="AJ295" s="60">
        <f t="shared" si="75"/>
        <v>0.56400000000000006</v>
      </c>
      <c r="AK295" s="12">
        <f t="shared" si="76"/>
        <v>593210.46880183823</v>
      </c>
    </row>
    <row r="296" spans="36:37">
      <c r="AJ296" s="60">
        <f t="shared" si="75"/>
        <v>0.56500000000000006</v>
      </c>
      <c r="AK296" s="12">
        <f t="shared" si="76"/>
        <v>604952.67672299885</v>
      </c>
    </row>
    <row r="297" spans="36:37">
      <c r="AJ297" s="60">
        <f t="shared" si="75"/>
        <v>0.56600000000000006</v>
      </c>
      <c r="AK297" s="12">
        <f t="shared" si="76"/>
        <v>616694.88464415947</v>
      </c>
    </row>
    <row r="298" spans="36:37">
      <c r="AJ298" s="60">
        <f t="shared" si="75"/>
        <v>0.56700000000000006</v>
      </c>
      <c r="AK298" s="12">
        <f t="shared" si="76"/>
        <v>628437.09256532008</v>
      </c>
    </row>
    <row r="299" spans="36:37">
      <c r="AJ299" s="60">
        <f t="shared" si="75"/>
        <v>0.56800000000000006</v>
      </c>
      <c r="AK299" s="12">
        <f t="shared" si="76"/>
        <v>640179.3004864807</v>
      </c>
    </row>
    <row r="300" spans="36:37">
      <c r="AJ300" s="60">
        <f t="shared" si="75"/>
        <v>0.56900000000000006</v>
      </c>
      <c r="AK300" s="12">
        <f t="shared" si="76"/>
        <v>651921.50840764132</v>
      </c>
    </row>
    <row r="301" spans="36:37">
      <c r="AJ301" s="60">
        <f t="shared" si="75"/>
        <v>0.57000000000000006</v>
      </c>
      <c r="AK301" s="12">
        <f t="shared" si="76"/>
        <v>663663.71632880194</v>
      </c>
    </row>
    <row r="302" spans="36:37">
      <c r="AJ302" s="60">
        <f t="shared" si="75"/>
        <v>0.57100000000000006</v>
      </c>
      <c r="AK302" s="12">
        <f t="shared" si="76"/>
        <v>675405.92424996255</v>
      </c>
    </row>
    <row r="303" spans="36:37">
      <c r="AJ303" s="60">
        <f t="shared" si="75"/>
        <v>0.57200000000000006</v>
      </c>
      <c r="AK303" s="12">
        <f t="shared" si="76"/>
        <v>687148.13217112317</v>
      </c>
    </row>
    <row r="304" spans="36:37">
      <c r="AJ304" s="60">
        <f t="shared" si="75"/>
        <v>0.57300000000000006</v>
      </c>
      <c r="AK304" s="12">
        <f t="shared" si="76"/>
        <v>698890.34009228379</v>
      </c>
    </row>
    <row r="305" spans="36:37">
      <c r="AJ305" s="60">
        <f t="shared" si="75"/>
        <v>0.57400000000000007</v>
      </c>
      <c r="AK305" s="12">
        <f t="shared" si="76"/>
        <v>710632.54801344441</v>
      </c>
    </row>
    <row r="306" spans="36:37">
      <c r="AJ306" s="60">
        <f t="shared" si="75"/>
        <v>0.57500000000000007</v>
      </c>
      <c r="AK306" s="12">
        <f t="shared" si="76"/>
        <v>722374.75593460503</v>
      </c>
    </row>
    <row r="307" spans="36:37">
      <c r="AJ307" s="60">
        <f t="shared" si="75"/>
        <v>0.57600000000000007</v>
      </c>
      <c r="AK307" s="12">
        <f t="shared" si="76"/>
        <v>734116.96385576564</v>
      </c>
    </row>
    <row r="308" spans="36:37">
      <c r="AJ308" s="60">
        <f t="shared" si="75"/>
        <v>0.57700000000000007</v>
      </c>
      <c r="AK308" s="12">
        <f t="shared" si="76"/>
        <v>745859.17177692626</v>
      </c>
    </row>
    <row r="309" spans="36:37">
      <c r="AJ309" s="60">
        <f t="shared" si="75"/>
        <v>0.57800000000000007</v>
      </c>
      <c r="AK309" s="12">
        <f t="shared" si="76"/>
        <v>757601.37969808688</v>
      </c>
    </row>
    <row r="310" spans="36:37">
      <c r="AJ310" s="60">
        <f t="shared" si="75"/>
        <v>0.57900000000000007</v>
      </c>
      <c r="AK310" s="12">
        <f t="shared" si="76"/>
        <v>769343.5876192475</v>
      </c>
    </row>
    <row r="311" spans="36:37">
      <c r="AJ311" s="60">
        <f t="shared" si="75"/>
        <v>0.58000000000000007</v>
      </c>
      <c r="AK311" s="12">
        <f t="shared" si="76"/>
        <v>781085.79554040811</v>
      </c>
    </row>
    <row r="312" spans="36:37">
      <c r="AJ312" s="60">
        <f t="shared" si="75"/>
        <v>0.58100000000000007</v>
      </c>
      <c r="AK312" s="12">
        <f t="shared" si="76"/>
        <v>792828.00346156873</v>
      </c>
    </row>
    <row r="313" spans="36:37">
      <c r="AJ313" s="60">
        <f t="shared" si="75"/>
        <v>0.58200000000000007</v>
      </c>
      <c r="AK313" s="12">
        <f t="shared" si="76"/>
        <v>804570.21138272935</v>
      </c>
    </row>
    <row r="314" spans="36:37">
      <c r="AJ314" s="60">
        <f t="shared" si="75"/>
        <v>0.58300000000000007</v>
      </c>
      <c r="AK314" s="12">
        <f t="shared" si="76"/>
        <v>816312.41930388997</v>
      </c>
    </row>
    <row r="315" spans="36:37">
      <c r="AJ315" s="60">
        <f t="shared" si="75"/>
        <v>0.58400000000000007</v>
      </c>
      <c r="AK315" s="12">
        <f t="shared" si="76"/>
        <v>828054.62722505059</v>
      </c>
    </row>
    <row r="316" spans="36:37">
      <c r="AJ316" s="60">
        <f t="shared" si="75"/>
        <v>0.58500000000000008</v>
      </c>
      <c r="AK316" s="12">
        <f t="shared" si="76"/>
        <v>839796.8351462112</v>
      </c>
    </row>
    <row r="317" spans="36:37">
      <c r="AJ317" s="60">
        <f t="shared" si="75"/>
        <v>0.58600000000000008</v>
      </c>
      <c r="AK317" s="12">
        <f t="shared" si="76"/>
        <v>851539.04306737182</v>
      </c>
    </row>
    <row r="318" spans="36:37">
      <c r="AJ318" s="60">
        <f t="shared" si="75"/>
        <v>0.58700000000000008</v>
      </c>
      <c r="AK318" s="12">
        <f t="shared" si="76"/>
        <v>863281.25098853244</v>
      </c>
    </row>
    <row r="319" spans="36:37">
      <c r="AJ319" s="60">
        <f t="shared" si="75"/>
        <v>0.58800000000000008</v>
      </c>
      <c r="AK319" s="12">
        <f t="shared" si="76"/>
        <v>875023.45890969306</v>
      </c>
    </row>
    <row r="320" spans="36:37">
      <c r="AJ320" s="60">
        <f t="shared" si="75"/>
        <v>0.58900000000000008</v>
      </c>
      <c r="AK320" s="12">
        <f t="shared" si="76"/>
        <v>886765.66683085368</v>
      </c>
    </row>
    <row r="321" spans="36:37">
      <c r="AJ321" s="60">
        <f t="shared" si="75"/>
        <v>0.59000000000000008</v>
      </c>
      <c r="AK321" s="12">
        <f t="shared" si="76"/>
        <v>898507.87475201429</v>
      </c>
    </row>
    <row r="322" spans="36:37">
      <c r="AJ322" s="60">
        <f t="shared" si="75"/>
        <v>0.59100000000000008</v>
      </c>
      <c r="AK322" s="12">
        <f t="shared" si="76"/>
        <v>910250.08267317491</v>
      </c>
    </row>
    <row r="323" spans="36:37">
      <c r="AJ323" s="60">
        <f t="shared" si="75"/>
        <v>0.59200000000000008</v>
      </c>
      <c r="AK323" s="12">
        <f t="shared" si="76"/>
        <v>921992.29059433553</v>
      </c>
    </row>
    <row r="324" spans="36:37">
      <c r="AJ324" s="60">
        <f t="shared" si="75"/>
        <v>0.59300000000000008</v>
      </c>
      <c r="AK324" s="12">
        <f t="shared" si="76"/>
        <v>933734.49851549615</v>
      </c>
    </row>
    <row r="325" spans="36:37">
      <c r="AJ325" s="60">
        <f t="shared" si="75"/>
        <v>0.59400000000000008</v>
      </c>
      <c r="AK325" s="12">
        <f t="shared" si="76"/>
        <v>945476.70643665676</v>
      </c>
    </row>
    <row r="326" spans="36:37">
      <c r="AJ326" s="60">
        <f t="shared" si="75"/>
        <v>0.59500000000000008</v>
      </c>
      <c r="AK326" s="12">
        <f t="shared" si="76"/>
        <v>957218.91435781738</v>
      </c>
    </row>
    <row r="327" spans="36:37">
      <c r="AJ327" s="60">
        <f t="shared" si="75"/>
        <v>0.59600000000000009</v>
      </c>
      <c r="AK327" s="12">
        <f t="shared" si="76"/>
        <v>968961.122278978</v>
      </c>
    </row>
    <row r="328" spans="36:37">
      <c r="AJ328" s="60">
        <f t="shared" si="75"/>
        <v>0.59700000000000009</v>
      </c>
      <c r="AK328" s="12">
        <f t="shared" si="76"/>
        <v>980703.33020013862</v>
      </c>
    </row>
    <row r="329" spans="36:37">
      <c r="AJ329" s="60">
        <f t="shared" si="75"/>
        <v>0.59800000000000009</v>
      </c>
      <c r="AK329" s="12">
        <f t="shared" si="76"/>
        <v>992445.53812129924</v>
      </c>
    </row>
    <row r="330" spans="36:37">
      <c r="AJ330" s="60">
        <f t="shared" si="75"/>
        <v>0.59900000000000009</v>
      </c>
      <c r="AK330" s="12">
        <f t="shared" si="76"/>
        <v>1004187.7460424599</v>
      </c>
    </row>
    <row r="331" spans="36:37">
      <c r="AJ331" s="60">
        <f t="shared" si="75"/>
        <v>0.60000000000000009</v>
      </c>
      <c r="AK331" s="12">
        <f t="shared" si="76"/>
        <v>1015929.9539636205</v>
      </c>
    </row>
    <row r="332" spans="36:37">
      <c r="AJ332" s="60">
        <f t="shared" si="75"/>
        <v>0.60100000000000009</v>
      </c>
      <c r="AK332" s="12">
        <f>AK331+(($AH$152-$AH$151)/(200))</f>
        <v>1027737.396373232</v>
      </c>
    </row>
    <row r="333" spans="36:37">
      <c r="AJ333" s="60">
        <f t="shared" si="75"/>
        <v>0.60200000000000009</v>
      </c>
      <c r="AK333" s="12">
        <f t="shared" ref="AK333:AK396" si="77">AK332+(($AH$152-$AH$151)/(200))</f>
        <v>1039544.8387828436</v>
      </c>
    </row>
    <row r="334" spans="36:37">
      <c r="AJ334" s="60">
        <f t="shared" si="75"/>
        <v>0.60300000000000009</v>
      </c>
      <c r="AK334" s="12">
        <f t="shared" si="77"/>
        <v>1051352.281192455</v>
      </c>
    </row>
    <row r="335" spans="36:37">
      <c r="AJ335" s="60">
        <f t="shared" si="75"/>
        <v>0.60400000000000009</v>
      </c>
      <c r="AK335" s="12">
        <f t="shared" si="77"/>
        <v>1063159.7236020665</v>
      </c>
    </row>
    <row r="336" spans="36:37">
      <c r="AJ336" s="60">
        <f t="shared" si="75"/>
        <v>0.60500000000000009</v>
      </c>
      <c r="AK336" s="12">
        <f t="shared" si="77"/>
        <v>1074967.1660116781</v>
      </c>
    </row>
    <row r="337" spans="36:37">
      <c r="AJ337" s="60">
        <f t="shared" si="75"/>
        <v>0.60600000000000009</v>
      </c>
      <c r="AK337" s="12">
        <f t="shared" si="77"/>
        <v>1086774.6084212896</v>
      </c>
    </row>
    <row r="338" spans="36:37">
      <c r="AJ338" s="60">
        <f t="shared" si="75"/>
        <v>0.6070000000000001</v>
      </c>
      <c r="AK338" s="12">
        <f t="shared" si="77"/>
        <v>1098582.0508309011</v>
      </c>
    </row>
    <row r="339" spans="36:37">
      <c r="AJ339" s="60">
        <f t="shared" si="75"/>
        <v>0.6080000000000001</v>
      </c>
      <c r="AK339" s="12">
        <f t="shared" si="77"/>
        <v>1110389.4932405127</v>
      </c>
    </row>
    <row r="340" spans="36:37">
      <c r="AJ340" s="60">
        <f t="shared" si="75"/>
        <v>0.6090000000000001</v>
      </c>
      <c r="AK340" s="12">
        <f t="shared" si="77"/>
        <v>1122196.9356501242</v>
      </c>
    </row>
    <row r="341" spans="36:37">
      <c r="AJ341" s="60">
        <f t="shared" si="75"/>
        <v>0.6100000000000001</v>
      </c>
      <c r="AK341" s="12">
        <f t="shared" si="77"/>
        <v>1134004.3780597358</v>
      </c>
    </row>
    <row r="342" spans="36:37">
      <c r="AJ342" s="60">
        <f t="shared" si="75"/>
        <v>0.6110000000000001</v>
      </c>
      <c r="AK342" s="12">
        <f t="shared" si="77"/>
        <v>1145811.8204693473</v>
      </c>
    </row>
    <row r="343" spans="36:37">
      <c r="AJ343" s="60">
        <f t="shared" si="75"/>
        <v>0.6120000000000001</v>
      </c>
      <c r="AK343" s="12">
        <f t="shared" si="77"/>
        <v>1157619.2628789588</v>
      </c>
    </row>
    <row r="344" spans="36:37">
      <c r="AJ344" s="60">
        <f t="shared" ref="AJ344:AJ407" si="78">AJ343+0.001</f>
        <v>0.6130000000000001</v>
      </c>
      <c r="AK344" s="12">
        <f t="shared" si="77"/>
        <v>1169426.7052885704</v>
      </c>
    </row>
    <row r="345" spans="36:37">
      <c r="AJ345" s="60">
        <f t="shared" si="78"/>
        <v>0.6140000000000001</v>
      </c>
      <c r="AK345" s="12">
        <f t="shared" si="77"/>
        <v>1181234.1476981819</v>
      </c>
    </row>
    <row r="346" spans="36:37">
      <c r="AJ346" s="60">
        <f t="shared" si="78"/>
        <v>0.6150000000000001</v>
      </c>
      <c r="AK346" s="12">
        <f t="shared" si="77"/>
        <v>1193041.5901077935</v>
      </c>
    </row>
    <row r="347" spans="36:37">
      <c r="AJ347" s="60">
        <f t="shared" si="78"/>
        <v>0.6160000000000001</v>
      </c>
      <c r="AK347" s="12">
        <f t="shared" si="77"/>
        <v>1204849.032517405</v>
      </c>
    </row>
    <row r="348" spans="36:37">
      <c r="AJ348" s="60">
        <f t="shared" si="78"/>
        <v>0.6170000000000001</v>
      </c>
      <c r="AK348" s="12">
        <f t="shared" si="77"/>
        <v>1216656.4749270165</v>
      </c>
    </row>
    <row r="349" spans="36:37">
      <c r="AJ349" s="60">
        <f t="shared" si="78"/>
        <v>0.6180000000000001</v>
      </c>
      <c r="AK349" s="12">
        <f t="shared" si="77"/>
        <v>1228463.9173366281</v>
      </c>
    </row>
    <row r="350" spans="36:37">
      <c r="AJ350" s="60">
        <f t="shared" si="78"/>
        <v>0.61900000000000011</v>
      </c>
      <c r="AK350" s="12">
        <f t="shared" si="77"/>
        <v>1240271.3597462396</v>
      </c>
    </row>
    <row r="351" spans="36:37">
      <c r="AJ351" s="60">
        <f t="shared" si="78"/>
        <v>0.62000000000000011</v>
      </c>
      <c r="AK351" s="12">
        <f t="shared" si="77"/>
        <v>1252078.8021558512</v>
      </c>
    </row>
    <row r="352" spans="36:37">
      <c r="AJ352" s="60">
        <f t="shared" si="78"/>
        <v>0.62100000000000011</v>
      </c>
      <c r="AK352" s="12">
        <f t="shared" si="77"/>
        <v>1263886.2445654627</v>
      </c>
    </row>
    <row r="353" spans="36:37">
      <c r="AJ353" s="60">
        <f t="shared" si="78"/>
        <v>0.62200000000000011</v>
      </c>
      <c r="AK353" s="12">
        <f t="shared" si="77"/>
        <v>1275693.6869750742</v>
      </c>
    </row>
    <row r="354" spans="36:37">
      <c r="AJ354" s="60">
        <f t="shared" si="78"/>
        <v>0.62300000000000011</v>
      </c>
      <c r="AK354" s="12">
        <f t="shared" si="77"/>
        <v>1287501.1293846858</v>
      </c>
    </row>
    <row r="355" spans="36:37">
      <c r="AJ355" s="60">
        <f t="shared" si="78"/>
        <v>0.62400000000000011</v>
      </c>
      <c r="AK355" s="12">
        <f t="shared" si="77"/>
        <v>1299308.5717942973</v>
      </c>
    </row>
    <row r="356" spans="36:37">
      <c r="AJ356" s="60">
        <f t="shared" si="78"/>
        <v>0.62500000000000011</v>
      </c>
      <c r="AK356" s="12">
        <f t="shared" si="77"/>
        <v>1311116.0142039089</v>
      </c>
    </row>
    <row r="357" spans="36:37">
      <c r="AJ357" s="60">
        <f t="shared" si="78"/>
        <v>0.62600000000000011</v>
      </c>
      <c r="AK357" s="12">
        <f t="shared" si="77"/>
        <v>1322923.4566135204</v>
      </c>
    </row>
    <row r="358" spans="36:37">
      <c r="AJ358" s="60">
        <f t="shared" si="78"/>
        <v>0.62700000000000011</v>
      </c>
      <c r="AK358" s="12">
        <f t="shared" si="77"/>
        <v>1334730.8990231319</v>
      </c>
    </row>
    <row r="359" spans="36:37">
      <c r="AJ359" s="60">
        <f t="shared" si="78"/>
        <v>0.62800000000000011</v>
      </c>
      <c r="AK359" s="12">
        <f t="shared" si="77"/>
        <v>1346538.3414327435</v>
      </c>
    </row>
    <row r="360" spans="36:37">
      <c r="AJ360" s="60">
        <f t="shared" si="78"/>
        <v>0.62900000000000011</v>
      </c>
      <c r="AK360" s="12">
        <f t="shared" si="77"/>
        <v>1358345.783842355</v>
      </c>
    </row>
    <row r="361" spans="36:37">
      <c r="AJ361" s="60">
        <f t="shared" si="78"/>
        <v>0.63000000000000012</v>
      </c>
      <c r="AK361" s="12">
        <f t="shared" si="77"/>
        <v>1370153.2262519666</v>
      </c>
    </row>
    <row r="362" spans="36:37">
      <c r="AJ362" s="60">
        <f t="shared" si="78"/>
        <v>0.63100000000000012</v>
      </c>
      <c r="AK362" s="12">
        <f t="shared" si="77"/>
        <v>1381960.6686615781</v>
      </c>
    </row>
    <row r="363" spans="36:37">
      <c r="AJ363" s="60">
        <f t="shared" si="78"/>
        <v>0.63200000000000012</v>
      </c>
      <c r="AK363" s="12">
        <f t="shared" si="77"/>
        <v>1393768.1110711896</v>
      </c>
    </row>
    <row r="364" spans="36:37">
      <c r="AJ364" s="60">
        <f t="shared" si="78"/>
        <v>0.63300000000000012</v>
      </c>
      <c r="AK364" s="12">
        <f t="shared" si="77"/>
        <v>1405575.5534808012</v>
      </c>
    </row>
    <row r="365" spans="36:37">
      <c r="AJ365" s="60">
        <f t="shared" si="78"/>
        <v>0.63400000000000012</v>
      </c>
      <c r="AK365" s="12">
        <f t="shared" si="77"/>
        <v>1417382.9958904127</v>
      </c>
    </row>
    <row r="366" spans="36:37">
      <c r="AJ366" s="60">
        <f t="shared" si="78"/>
        <v>0.63500000000000012</v>
      </c>
      <c r="AK366" s="12">
        <f t="shared" si="77"/>
        <v>1429190.4383000243</v>
      </c>
    </row>
    <row r="367" spans="36:37">
      <c r="AJ367" s="60">
        <f t="shared" si="78"/>
        <v>0.63600000000000012</v>
      </c>
      <c r="AK367" s="12">
        <f t="shared" si="77"/>
        <v>1440997.8807096358</v>
      </c>
    </row>
    <row r="368" spans="36:37">
      <c r="AJ368" s="60">
        <f t="shared" si="78"/>
        <v>0.63700000000000012</v>
      </c>
      <c r="AK368" s="12">
        <f t="shared" si="77"/>
        <v>1452805.3231192473</v>
      </c>
    </row>
    <row r="369" spans="36:37">
      <c r="AJ369" s="60">
        <f t="shared" si="78"/>
        <v>0.63800000000000012</v>
      </c>
      <c r="AK369" s="12">
        <f t="shared" si="77"/>
        <v>1464612.7655288589</v>
      </c>
    </row>
    <row r="370" spans="36:37">
      <c r="AJ370" s="60">
        <f t="shared" si="78"/>
        <v>0.63900000000000012</v>
      </c>
      <c r="AK370" s="12">
        <f t="shared" si="77"/>
        <v>1476420.2079384704</v>
      </c>
    </row>
    <row r="371" spans="36:37">
      <c r="AJ371" s="60">
        <f t="shared" si="78"/>
        <v>0.64000000000000012</v>
      </c>
      <c r="AK371" s="12">
        <f t="shared" si="77"/>
        <v>1488227.650348082</v>
      </c>
    </row>
    <row r="372" spans="36:37">
      <c r="AJ372" s="60">
        <f t="shared" si="78"/>
        <v>0.64100000000000013</v>
      </c>
      <c r="AK372" s="12">
        <f t="shared" si="77"/>
        <v>1500035.0927576935</v>
      </c>
    </row>
    <row r="373" spans="36:37">
      <c r="AJ373" s="60">
        <f t="shared" si="78"/>
        <v>0.64200000000000013</v>
      </c>
      <c r="AK373" s="12">
        <f t="shared" si="77"/>
        <v>1511842.535167305</v>
      </c>
    </row>
    <row r="374" spans="36:37">
      <c r="AJ374" s="60">
        <f t="shared" si="78"/>
        <v>0.64300000000000013</v>
      </c>
      <c r="AK374" s="12">
        <f t="shared" si="77"/>
        <v>1523649.9775769166</v>
      </c>
    </row>
    <row r="375" spans="36:37">
      <c r="AJ375" s="60">
        <f t="shared" si="78"/>
        <v>0.64400000000000013</v>
      </c>
      <c r="AK375" s="12">
        <f t="shared" si="77"/>
        <v>1535457.4199865281</v>
      </c>
    </row>
    <row r="376" spans="36:37">
      <c r="AJ376" s="60">
        <f t="shared" si="78"/>
        <v>0.64500000000000013</v>
      </c>
      <c r="AK376" s="12">
        <f t="shared" si="77"/>
        <v>1547264.8623961397</v>
      </c>
    </row>
    <row r="377" spans="36:37">
      <c r="AJ377" s="60">
        <f t="shared" si="78"/>
        <v>0.64600000000000013</v>
      </c>
      <c r="AK377" s="12">
        <f t="shared" si="77"/>
        <v>1559072.3048057512</v>
      </c>
    </row>
    <row r="378" spans="36:37">
      <c r="AJ378" s="60">
        <f t="shared" si="78"/>
        <v>0.64700000000000013</v>
      </c>
      <c r="AK378" s="12">
        <f t="shared" si="77"/>
        <v>1570879.7472153627</v>
      </c>
    </row>
    <row r="379" spans="36:37">
      <c r="AJ379" s="60">
        <f t="shared" si="78"/>
        <v>0.64800000000000013</v>
      </c>
      <c r="AK379" s="12">
        <f t="shared" si="77"/>
        <v>1582687.1896249743</v>
      </c>
    </row>
    <row r="380" spans="36:37">
      <c r="AJ380" s="60">
        <f t="shared" si="78"/>
        <v>0.64900000000000013</v>
      </c>
      <c r="AK380" s="12">
        <f t="shared" si="77"/>
        <v>1594494.6320345858</v>
      </c>
    </row>
    <row r="381" spans="36:37">
      <c r="AJ381" s="60">
        <f t="shared" si="78"/>
        <v>0.65000000000000013</v>
      </c>
      <c r="AK381" s="12">
        <f t="shared" si="77"/>
        <v>1606302.0744441974</v>
      </c>
    </row>
    <row r="382" spans="36:37">
      <c r="AJ382" s="60">
        <f t="shared" si="78"/>
        <v>0.65100000000000013</v>
      </c>
      <c r="AK382" s="12">
        <f t="shared" si="77"/>
        <v>1618109.5168538089</v>
      </c>
    </row>
    <row r="383" spans="36:37">
      <c r="AJ383" s="60">
        <f t="shared" si="78"/>
        <v>0.65200000000000014</v>
      </c>
      <c r="AK383" s="12">
        <f t="shared" si="77"/>
        <v>1629916.9592634204</v>
      </c>
    </row>
    <row r="384" spans="36:37">
      <c r="AJ384" s="60">
        <f t="shared" si="78"/>
        <v>0.65300000000000014</v>
      </c>
      <c r="AK384" s="12">
        <f t="shared" si="77"/>
        <v>1641724.401673032</v>
      </c>
    </row>
    <row r="385" spans="36:37">
      <c r="AJ385" s="60">
        <f t="shared" si="78"/>
        <v>0.65400000000000014</v>
      </c>
      <c r="AK385" s="12">
        <f t="shared" si="77"/>
        <v>1653531.8440826435</v>
      </c>
    </row>
    <row r="386" spans="36:37">
      <c r="AJ386" s="60">
        <f t="shared" si="78"/>
        <v>0.65500000000000014</v>
      </c>
      <c r="AK386" s="12">
        <f t="shared" si="77"/>
        <v>1665339.2864922551</v>
      </c>
    </row>
    <row r="387" spans="36:37">
      <c r="AJ387" s="60">
        <f t="shared" si="78"/>
        <v>0.65600000000000014</v>
      </c>
      <c r="AK387" s="12">
        <f t="shared" si="77"/>
        <v>1677146.7289018666</v>
      </c>
    </row>
    <row r="388" spans="36:37">
      <c r="AJ388" s="60">
        <f t="shared" si="78"/>
        <v>0.65700000000000014</v>
      </c>
      <c r="AK388" s="12">
        <f t="shared" si="77"/>
        <v>1688954.1713114781</v>
      </c>
    </row>
    <row r="389" spans="36:37">
      <c r="AJ389" s="60">
        <f t="shared" si="78"/>
        <v>0.65800000000000014</v>
      </c>
      <c r="AK389" s="12">
        <f t="shared" si="77"/>
        <v>1700761.6137210897</v>
      </c>
    </row>
    <row r="390" spans="36:37">
      <c r="AJ390" s="60">
        <f t="shared" si="78"/>
        <v>0.65900000000000014</v>
      </c>
      <c r="AK390" s="12">
        <f t="shared" si="77"/>
        <v>1712569.0561307012</v>
      </c>
    </row>
    <row r="391" spans="36:37">
      <c r="AJ391" s="60">
        <f t="shared" si="78"/>
        <v>0.66000000000000014</v>
      </c>
      <c r="AK391" s="12">
        <f t="shared" si="77"/>
        <v>1724376.4985403128</v>
      </c>
    </row>
    <row r="392" spans="36:37">
      <c r="AJ392" s="60">
        <f t="shared" si="78"/>
        <v>0.66100000000000014</v>
      </c>
      <c r="AK392" s="12">
        <f t="shared" si="77"/>
        <v>1736183.9409499243</v>
      </c>
    </row>
    <row r="393" spans="36:37">
      <c r="AJ393" s="60">
        <f t="shared" si="78"/>
        <v>0.66200000000000014</v>
      </c>
      <c r="AK393" s="12">
        <f t="shared" si="77"/>
        <v>1747991.3833595358</v>
      </c>
    </row>
    <row r="394" spans="36:37">
      <c r="AJ394" s="60">
        <f t="shared" si="78"/>
        <v>0.66300000000000014</v>
      </c>
      <c r="AK394" s="12">
        <f t="shared" si="77"/>
        <v>1759798.8257691474</v>
      </c>
    </row>
    <row r="395" spans="36:37">
      <c r="AJ395" s="60">
        <f t="shared" si="78"/>
        <v>0.66400000000000015</v>
      </c>
      <c r="AK395" s="12">
        <f t="shared" si="77"/>
        <v>1771606.2681787589</v>
      </c>
    </row>
    <row r="396" spans="36:37">
      <c r="AJ396" s="60">
        <f t="shared" si="78"/>
        <v>0.66500000000000015</v>
      </c>
      <c r="AK396" s="12">
        <f t="shared" si="77"/>
        <v>1783413.7105883704</v>
      </c>
    </row>
    <row r="397" spans="36:37">
      <c r="AJ397" s="60">
        <f t="shared" si="78"/>
        <v>0.66600000000000015</v>
      </c>
      <c r="AK397" s="12">
        <f t="shared" ref="AK397:AK460" si="79">AK396+(($AH$152-$AH$151)/(200))</f>
        <v>1795221.152997982</v>
      </c>
    </row>
    <row r="398" spans="36:37">
      <c r="AJ398" s="60">
        <f t="shared" si="78"/>
        <v>0.66700000000000015</v>
      </c>
      <c r="AK398" s="12">
        <f t="shared" si="79"/>
        <v>1807028.5954075935</v>
      </c>
    </row>
    <row r="399" spans="36:37">
      <c r="AJ399" s="60">
        <f t="shared" si="78"/>
        <v>0.66800000000000015</v>
      </c>
      <c r="AK399" s="12">
        <f t="shared" si="79"/>
        <v>1818836.0378172051</v>
      </c>
    </row>
    <row r="400" spans="36:37">
      <c r="AJ400" s="60">
        <f t="shared" si="78"/>
        <v>0.66900000000000015</v>
      </c>
      <c r="AK400" s="12">
        <f t="shared" si="79"/>
        <v>1830643.4802268166</v>
      </c>
    </row>
    <row r="401" spans="36:37">
      <c r="AJ401" s="60">
        <f t="shared" si="78"/>
        <v>0.67000000000000015</v>
      </c>
      <c r="AK401" s="12">
        <f t="shared" si="79"/>
        <v>1842450.9226364281</v>
      </c>
    </row>
    <row r="402" spans="36:37">
      <c r="AJ402" s="60">
        <f t="shared" si="78"/>
        <v>0.67100000000000015</v>
      </c>
      <c r="AK402" s="12">
        <f t="shared" si="79"/>
        <v>1854258.3650460397</v>
      </c>
    </row>
    <row r="403" spans="36:37">
      <c r="AJ403" s="60">
        <f t="shared" si="78"/>
        <v>0.67200000000000015</v>
      </c>
      <c r="AK403" s="12">
        <f t="shared" si="79"/>
        <v>1866065.8074556512</v>
      </c>
    </row>
    <row r="404" spans="36:37">
      <c r="AJ404" s="60">
        <f t="shared" si="78"/>
        <v>0.67300000000000015</v>
      </c>
      <c r="AK404" s="12">
        <f t="shared" si="79"/>
        <v>1877873.2498652628</v>
      </c>
    </row>
    <row r="405" spans="36:37">
      <c r="AJ405" s="60">
        <f t="shared" si="78"/>
        <v>0.67400000000000015</v>
      </c>
      <c r="AK405" s="12">
        <f t="shared" si="79"/>
        <v>1889680.6922748743</v>
      </c>
    </row>
    <row r="406" spans="36:37">
      <c r="AJ406" s="60">
        <f t="shared" si="78"/>
        <v>0.67500000000000016</v>
      </c>
      <c r="AK406" s="12">
        <f t="shared" si="79"/>
        <v>1901488.1346844858</v>
      </c>
    </row>
    <row r="407" spans="36:37">
      <c r="AJ407" s="60">
        <f t="shared" si="78"/>
        <v>0.67600000000000016</v>
      </c>
      <c r="AK407" s="12">
        <f t="shared" si="79"/>
        <v>1913295.5770940974</v>
      </c>
    </row>
    <row r="408" spans="36:37">
      <c r="AJ408" s="60">
        <f t="shared" ref="AJ408:AJ471" si="80">AJ407+0.001</f>
        <v>0.67700000000000016</v>
      </c>
      <c r="AK408" s="12">
        <f t="shared" si="79"/>
        <v>1925103.0195037089</v>
      </c>
    </row>
    <row r="409" spans="36:37">
      <c r="AJ409" s="60">
        <f t="shared" si="80"/>
        <v>0.67800000000000016</v>
      </c>
      <c r="AK409" s="12">
        <f t="shared" si="79"/>
        <v>1936910.4619133205</v>
      </c>
    </row>
    <row r="410" spans="36:37">
      <c r="AJ410" s="60">
        <f t="shared" si="80"/>
        <v>0.67900000000000016</v>
      </c>
      <c r="AK410" s="12">
        <f t="shared" si="79"/>
        <v>1948717.904322932</v>
      </c>
    </row>
    <row r="411" spans="36:37">
      <c r="AJ411" s="60">
        <f t="shared" si="80"/>
        <v>0.68000000000000016</v>
      </c>
      <c r="AK411" s="12">
        <f t="shared" si="79"/>
        <v>1960525.3467325435</v>
      </c>
    </row>
    <row r="412" spans="36:37">
      <c r="AJ412" s="60">
        <f t="shared" si="80"/>
        <v>0.68100000000000016</v>
      </c>
      <c r="AK412" s="12">
        <f t="shared" si="79"/>
        <v>1972332.7891421551</v>
      </c>
    </row>
    <row r="413" spans="36:37">
      <c r="AJ413" s="60">
        <f t="shared" si="80"/>
        <v>0.68200000000000016</v>
      </c>
      <c r="AK413" s="12">
        <f t="shared" si="79"/>
        <v>1984140.2315517666</v>
      </c>
    </row>
    <row r="414" spans="36:37">
      <c r="AJ414" s="60">
        <f t="shared" si="80"/>
        <v>0.68300000000000016</v>
      </c>
      <c r="AK414" s="12">
        <f t="shared" si="79"/>
        <v>1995947.6739613782</v>
      </c>
    </row>
    <row r="415" spans="36:37">
      <c r="AJ415" s="60">
        <f t="shared" si="80"/>
        <v>0.68400000000000016</v>
      </c>
      <c r="AK415" s="12">
        <f t="shared" si="79"/>
        <v>2007755.1163709897</v>
      </c>
    </row>
    <row r="416" spans="36:37">
      <c r="AJ416" s="60">
        <f t="shared" si="80"/>
        <v>0.68500000000000016</v>
      </c>
      <c r="AK416" s="12">
        <f t="shared" si="79"/>
        <v>2019562.5587806012</v>
      </c>
    </row>
    <row r="417" spans="36:37">
      <c r="AJ417" s="60">
        <f t="shared" si="80"/>
        <v>0.68600000000000017</v>
      </c>
      <c r="AK417" s="12">
        <f t="shared" si="79"/>
        <v>2031370.0011902128</v>
      </c>
    </row>
    <row r="418" spans="36:37">
      <c r="AJ418" s="60">
        <f t="shared" si="80"/>
        <v>0.68700000000000017</v>
      </c>
      <c r="AK418" s="12">
        <f t="shared" si="79"/>
        <v>2043177.4435998243</v>
      </c>
    </row>
    <row r="419" spans="36:37">
      <c r="AJ419" s="60">
        <f t="shared" si="80"/>
        <v>0.68800000000000017</v>
      </c>
      <c r="AK419" s="12">
        <f t="shared" si="79"/>
        <v>2054984.8860094359</v>
      </c>
    </row>
    <row r="420" spans="36:37">
      <c r="AJ420" s="60">
        <f t="shared" si="80"/>
        <v>0.68900000000000017</v>
      </c>
      <c r="AK420" s="12">
        <f t="shared" si="79"/>
        <v>2066792.3284190474</v>
      </c>
    </row>
    <row r="421" spans="36:37">
      <c r="AJ421" s="60">
        <f t="shared" si="80"/>
        <v>0.69000000000000017</v>
      </c>
      <c r="AK421" s="12">
        <f t="shared" si="79"/>
        <v>2078599.7708286589</v>
      </c>
    </row>
    <row r="422" spans="36:37">
      <c r="AJ422" s="60">
        <f t="shared" si="80"/>
        <v>0.69100000000000017</v>
      </c>
      <c r="AK422" s="12">
        <f t="shared" si="79"/>
        <v>2090407.2132382705</v>
      </c>
    </row>
    <row r="423" spans="36:37">
      <c r="AJ423" s="60">
        <f t="shared" si="80"/>
        <v>0.69200000000000017</v>
      </c>
      <c r="AK423" s="12">
        <f t="shared" si="79"/>
        <v>2102214.6556478818</v>
      </c>
    </row>
    <row r="424" spans="36:37">
      <c r="AJ424" s="60">
        <f t="shared" si="80"/>
        <v>0.69300000000000017</v>
      </c>
      <c r="AK424" s="12">
        <f t="shared" si="79"/>
        <v>2114022.0980574931</v>
      </c>
    </row>
    <row r="425" spans="36:37">
      <c r="AJ425" s="60">
        <f t="shared" si="80"/>
        <v>0.69400000000000017</v>
      </c>
      <c r="AK425" s="12">
        <f t="shared" si="79"/>
        <v>2125829.5404671044</v>
      </c>
    </row>
    <row r="426" spans="36:37">
      <c r="AJ426" s="60">
        <f t="shared" si="80"/>
        <v>0.69500000000000017</v>
      </c>
      <c r="AK426" s="12">
        <f t="shared" si="79"/>
        <v>2137636.9828767157</v>
      </c>
    </row>
    <row r="427" spans="36:37">
      <c r="AJ427" s="60">
        <f t="shared" si="80"/>
        <v>0.69600000000000017</v>
      </c>
      <c r="AK427" s="12">
        <f t="shared" si="79"/>
        <v>2149444.425286327</v>
      </c>
    </row>
    <row r="428" spans="36:37">
      <c r="AJ428" s="60">
        <f t="shared" si="80"/>
        <v>0.69700000000000017</v>
      </c>
      <c r="AK428" s="12">
        <f t="shared" si="79"/>
        <v>2161251.8676959383</v>
      </c>
    </row>
    <row r="429" spans="36:37">
      <c r="AJ429" s="60">
        <f t="shared" si="80"/>
        <v>0.69800000000000018</v>
      </c>
      <c r="AK429" s="12">
        <f t="shared" si="79"/>
        <v>2173059.3101055496</v>
      </c>
    </row>
    <row r="430" spans="36:37">
      <c r="AJ430" s="60">
        <f t="shared" si="80"/>
        <v>0.69900000000000018</v>
      </c>
      <c r="AK430" s="12">
        <f t="shared" si="79"/>
        <v>2184866.7525151609</v>
      </c>
    </row>
    <row r="431" spans="36:37">
      <c r="AJ431" s="60">
        <f t="shared" si="80"/>
        <v>0.70000000000000018</v>
      </c>
      <c r="AK431" s="12">
        <f t="shared" si="79"/>
        <v>2196674.1949247723</v>
      </c>
    </row>
    <row r="432" spans="36:37">
      <c r="AJ432" s="60">
        <f t="shared" si="80"/>
        <v>0.70100000000000018</v>
      </c>
      <c r="AK432" s="12">
        <f t="shared" si="79"/>
        <v>2208481.6373343836</v>
      </c>
    </row>
    <row r="433" spans="36:37">
      <c r="AJ433" s="60">
        <f t="shared" si="80"/>
        <v>0.70200000000000018</v>
      </c>
      <c r="AK433" s="12">
        <f t="shared" si="79"/>
        <v>2220289.0797439949</v>
      </c>
    </row>
    <row r="434" spans="36:37">
      <c r="AJ434" s="60">
        <f t="shared" si="80"/>
        <v>0.70300000000000018</v>
      </c>
      <c r="AK434" s="12">
        <f t="shared" si="79"/>
        <v>2232096.5221536062</v>
      </c>
    </row>
    <row r="435" spans="36:37">
      <c r="AJ435" s="60">
        <f t="shared" si="80"/>
        <v>0.70400000000000018</v>
      </c>
      <c r="AK435" s="12">
        <f t="shared" si="79"/>
        <v>2243903.9645632175</v>
      </c>
    </row>
    <row r="436" spans="36:37">
      <c r="AJ436" s="60">
        <f t="shared" si="80"/>
        <v>0.70500000000000018</v>
      </c>
      <c r="AK436" s="12">
        <f t="shared" si="79"/>
        <v>2255711.4069728288</v>
      </c>
    </row>
    <row r="437" spans="36:37">
      <c r="AJ437" s="60">
        <f t="shared" si="80"/>
        <v>0.70600000000000018</v>
      </c>
      <c r="AK437" s="12">
        <f t="shared" si="79"/>
        <v>2267518.8493824401</v>
      </c>
    </row>
    <row r="438" spans="36:37">
      <c r="AJ438" s="60">
        <f t="shared" si="80"/>
        <v>0.70700000000000018</v>
      </c>
      <c r="AK438" s="12">
        <f t="shared" si="79"/>
        <v>2279326.2917920514</v>
      </c>
    </row>
    <row r="439" spans="36:37">
      <c r="AJ439" s="60">
        <f t="shared" si="80"/>
        <v>0.70800000000000018</v>
      </c>
      <c r="AK439" s="12">
        <f t="shared" si="79"/>
        <v>2291133.7342016627</v>
      </c>
    </row>
    <row r="440" spans="36:37">
      <c r="AJ440" s="60">
        <f t="shared" si="80"/>
        <v>0.70900000000000019</v>
      </c>
      <c r="AK440" s="12">
        <f t="shared" si="79"/>
        <v>2302941.176611274</v>
      </c>
    </row>
    <row r="441" spans="36:37">
      <c r="AJ441" s="60">
        <f t="shared" si="80"/>
        <v>0.71000000000000019</v>
      </c>
      <c r="AK441" s="12">
        <f t="shared" si="79"/>
        <v>2314748.6190208853</v>
      </c>
    </row>
    <row r="442" spans="36:37">
      <c r="AJ442" s="60">
        <f t="shared" si="80"/>
        <v>0.71100000000000019</v>
      </c>
      <c r="AK442" s="12">
        <f t="shared" si="79"/>
        <v>2326556.0614304966</v>
      </c>
    </row>
    <row r="443" spans="36:37">
      <c r="AJ443" s="60">
        <f t="shared" si="80"/>
        <v>0.71200000000000019</v>
      </c>
      <c r="AK443" s="12">
        <f t="shared" si="79"/>
        <v>2338363.5038401079</v>
      </c>
    </row>
    <row r="444" spans="36:37">
      <c r="AJ444" s="60">
        <f t="shared" si="80"/>
        <v>0.71300000000000019</v>
      </c>
      <c r="AK444" s="12">
        <f t="shared" si="79"/>
        <v>2350170.9462497192</v>
      </c>
    </row>
    <row r="445" spans="36:37">
      <c r="AJ445" s="60">
        <f t="shared" si="80"/>
        <v>0.71400000000000019</v>
      </c>
      <c r="AK445" s="12">
        <f t="shared" si="79"/>
        <v>2361978.3886593306</v>
      </c>
    </row>
    <row r="446" spans="36:37">
      <c r="AJ446" s="60">
        <f t="shared" si="80"/>
        <v>0.71500000000000019</v>
      </c>
      <c r="AK446" s="12">
        <f t="shared" si="79"/>
        <v>2373785.8310689419</v>
      </c>
    </row>
    <row r="447" spans="36:37">
      <c r="AJ447" s="60">
        <f t="shared" si="80"/>
        <v>0.71600000000000019</v>
      </c>
      <c r="AK447" s="12">
        <f t="shared" si="79"/>
        <v>2385593.2734785532</v>
      </c>
    </row>
    <row r="448" spans="36:37">
      <c r="AJ448" s="60">
        <f t="shared" si="80"/>
        <v>0.71700000000000019</v>
      </c>
      <c r="AK448" s="12">
        <f t="shared" si="79"/>
        <v>2397400.7158881645</v>
      </c>
    </row>
    <row r="449" spans="36:37">
      <c r="AJ449" s="60">
        <f t="shared" si="80"/>
        <v>0.71800000000000019</v>
      </c>
      <c r="AK449" s="12">
        <f t="shared" si="79"/>
        <v>2409208.1582977758</v>
      </c>
    </row>
    <row r="450" spans="36:37">
      <c r="AJ450" s="60">
        <f t="shared" si="80"/>
        <v>0.71900000000000019</v>
      </c>
      <c r="AK450" s="12">
        <f t="shared" si="79"/>
        <v>2421015.6007073871</v>
      </c>
    </row>
    <row r="451" spans="36:37">
      <c r="AJ451" s="60">
        <f t="shared" si="80"/>
        <v>0.7200000000000002</v>
      </c>
      <c r="AK451" s="12">
        <f t="shared" si="79"/>
        <v>2432823.0431169984</v>
      </c>
    </row>
    <row r="452" spans="36:37">
      <c r="AJ452" s="60">
        <f t="shared" si="80"/>
        <v>0.7210000000000002</v>
      </c>
      <c r="AK452" s="12">
        <f t="shared" si="79"/>
        <v>2444630.4855266097</v>
      </c>
    </row>
    <row r="453" spans="36:37">
      <c r="AJ453" s="60">
        <f t="shared" si="80"/>
        <v>0.7220000000000002</v>
      </c>
      <c r="AK453" s="12">
        <f t="shared" si="79"/>
        <v>2456437.927936221</v>
      </c>
    </row>
    <row r="454" spans="36:37">
      <c r="AJ454" s="60">
        <f t="shared" si="80"/>
        <v>0.7230000000000002</v>
      </c>
      <c r="AK454" s="12">
        <f t="shared" si="79"/>
        <v>2468245.3703458323</v>
      </c>
    </row>
    <row r="455" spans="36:37">
      <c r="AJ455" s="60">
        <f t="shared" si="80"/>
        <v>0.7240000000000002</v>
      </c>
      <c r="AK455" s="12">
        <f t="shared" si="79"/>
        <v>2480052.8127554436</v>
      </c>
    </row>
    <row r="456" spans="36:37">
      <c r="AJ456" s="60">
        <f t="shared" si="80"/>
        <v>0.7250000000000002</v>
      </c>
      <c r="AK456" s="12">
        <f t="shared" si="79"/>
        <v>2491860.2551650549</v>
      </c>
    </row>
    <row r="457" spans="36:37">
      <c r="AJ457" s="60">
        <f t="shared" si="80"/>
        <v>0.7260000000000002</v>
      </c>
      <c r="AK457" s="12">
        <f t="shared" si="79"/>
        <v>2503667.6975746662</v>
      </c>
    </row>
    <row r="458" spans="36:37">
      <c r="AJ458" s="60">
        <f t="shared" si="80"/>
        <v>0.7270000000000002</v>
      </c>
      <c r="AK458" s="12">
        <f t="shared" si="79"/>
        <v>2515475.1399842775</v>
      </c>
    </row>
    <row r="459" spans="36:37">
      <c r="AJ459" s="60">
        <f t="shared" si="80"/>
        <v>0.7280000000000002</v>
      </c>
      <c r="AK459" s="12">
        <f t="shared" si="79"/>
        <v>2527282.5823938888</v>
      </c>
    </row>
    <row r="460" spans="36:37">
      <c r="AJ460" s="60">
        <f t="shared" si="80"/>
        <v>0.7290000000000002</v>
      </c>
      <c r="AK460" s="12">
        <f t="shared" si="79"/>
        <v>2539090.0248035002</v>
      </c>
    </row>
    <row r="461" spans="36:37">
      <c r="AJ461" s="60">
        <f t="shared" si="80"/>
        <v>0.7300000000000002</v>
      </c>
      <c r="AK461" s="12">
        <f t="shared" ref="AK461:AK524" si="81">AK460+(($AH$152-$AH$151)/(200))</f>
        <v>2550897.4672131115</v>
      </c>
    </row>
    <row r="462" spans="36:37">
      <c r="AJ462" s="60">
        <f t="shared" si="80"/>
        <v>0.73100000000000021</v>
      </c>
      <c r="AK462" s="12">
        <f t="shared" si="81"/>
        <v>2562704.9096227228</v>
      </c>
    </row>
    <row r="463" spans="36:37">
      <c r="AJ463" s="60">
        <f t="shared" si="80"/>
        <v>0.73200000000000021</v>
      </c>
      <c r="AK463" s="12">
        <f t="shared" si="81"/>
        <v>2574512.3520323341</v>
      </c>
    </row>
    <row r="464" spans="36:37">
      <c r="AJ464" s="60">
        <f t="shared" si="80"/>
        <v>0.73300000000000021</v>
      </c>
      <c r="AK464" s="12">
        <f t="shared" si="81"/>
        <v>2586319.7944419454</v>
      </c>
    </row>
    <row r="465" spans="36:37">
      <c r="AJ465" s="60">
        <f t="shared" si="80"/>
        <v>0.73400000000000021</v>
      </c>
      <c r="AK465" s="12">
        <f t="shared" si="81"/>
        <v>2598127.2368515567</v>
      </c>
    </row>
    <row r="466" spans="36:37">
      <c r="AJ466" s="60">
        <f t="shared" si="80"/>
        <v>0.73500000000000021</v>
      </c>
      <c r="AK466" s="12">
        <f t="shared" si="81"/>
        <v>2609934.679261168</v>
      </c>
    </row>
    <row r="467" spans="36:37">
      <c r="AJ467" s="60">
        <f t="shared" si="80"/>
        <v>0.73600000000000021</v>
      </c>
      <c r="AK467" s="12">
        <f t="shared" si="81"/>
        <v>2621742.1216707793</v>
      </c>
    </row>
    <row r="468" spans="36:37">
      <c r="AJ468" s="60">
        <f t="shared" si="80"/>
        <v>0.73700000000000021</v>
      </c>
      <c r="AK468" s="12">
        <f t="shared" si="81"/>
        <v>2633549.5640803906</v>
      </c>
    </row>
    <row r="469" spans="36:37">
      <c r="AJ469" s="60">
        <f t="shared" si="80"/>
        <v>0.73800000000000021</v>
      </c>
      <c r="AK469" s="12">
        <f t="shared" si="81"/>
        <v>2645357.0064900019</v>
      </c>
    </row>
    <row r="470" spans="36:37">
      <c r="AJ470" s="60">
        <f t="shared" si="80"/>
        <v>0.73900000000000021</v>
      </c>
      <c r="AK470" s="12">
        <f t="shared" si="81"/>
        <v>2657164.4488996132</v>
      </c>
    </row>
    <row r="471" spans="36:37">
      <c r="AJ471" s="60">
        <f t="shared" si="80"/>
        <v>0.74000000000000021</v>
      </c>
      <c r="AK471" s="12">
        <f t="shared" si="81"/>
        <v>2668971.8913092245</v>
      </c>
    </row>
    <row r="472" spans="36:37">
      <c r="AJ472" s="60">
        <f t="shared" ref="AJ472:AJ535" si="82">AJ471+0.001</f>
        <v>0.74100000000000021</v>
      </c>
      <c r="AK472" s="12">
        <f t="shared" si="81"/>
        <v>2680779.3337188358</v>
      </c>
    </row>
    <row r="473" spans="36:37">
      <c r="AJ473" s="60">
        <f t="shared" si="82"/>
        <v>0.74200000000000021</v>
      </c>
      <c r="AK473" s="12">
        <f t="shared" si="81"/>
        <v>2692586.7761284471</v>
      </c>
    </row>
    <row r="474" spans="36:37">
      <c r="AJ474" s="60">
        <f t="shared" si="82"/>
        <v>0.74300000000000022</v>
      </c>
      <c r="AK474" s="12">
        <f t="shared" si="81"/>
        <v>2704394.2185380585</v>
      </c>
    </row>
    <row r="475" spans="36:37">
      <c r="AJ475" s="60">
        <f t="shared" si="82"/>
        <v>0.74400000000000022</v>
      </c>
      <c r="AK475" s="12">
        <f t="shared" si="81"/>
        <v>2716201.6609476698</v>
      </c>
    </row>
    <row r="476" spans="36:37">
      <c r="AJ476" s="60">
        <f t="shared" si="82"/>
        <v>0.74500000000000022</v>
      </c>
      <c r="AK476" s="12">
        <f t="shared" si="81"/>
        <v>2728009.1033572811</v>
      </c>
    </row>
    <row r="477" spans="36:37">
      <c r="AJ477" s="60">
        <f t="shared" si="82"/>
        <v>0.74600000000000022</v>
      </c>
      <c r="AK477" s="12">
        <f t="shared" si="81"/>
        <v>2739816.5457668924</v>
      </c>
    </row>
    <row r="478" spans="36:37">
      <c r="AJ478" s="60">
        <f t="shared" si="82"/>
        <v>0.74700000000000022</v>
      </c>
      <c r="AK478" s="12">
        <f t="shared" si="81"/>
        <v>2751623.9881765037</v>
      </c>
    </row>
    <row r="479" spans="36:37">
      <c r="AJ479" s="60">
        <f t="shared" si="82"/>
        <v>0.74800000000000022</v>
      </c>
      <c r="AK479" s="12">
        <f t="shared" si="81"/>
        <v>2763431.430586115</v>
      </c>
    </row>
    <row r="480" spans="36:37">
      <c r="AJ480" s="60">
        <f t="shared" si="82"/>
        <v>0.74900000000000022</v>
      </c>
      <c r="AK480" s="12">
        <f t="shared" si="81"/>
        <v>2775238.8729957263</v>
      </c>
    </row>
    <row r="481" spans="36:37">
      <c r="AJ481" s="60">
        <f t="shared" si="82"/>
        <v>0.75000000000000022</v>
      </c>
      <c r="AK481" s="12">
        <f t="shared" si="81"/>
        <v>2787046.3154053376</v>
      </c>
    </row>
    <row r="482" spans="36:37">
      <c r="AJ482" s="60">
        <f t="shared" si="82"/>
        <v>0.75100000000000022</v>
      </c>
      <c r="AK482" s="12">
        <f t="shared" si="81"/>
        <v>2798853.7578149489</v>
      </c>
    </row>
    <row r="483" spans="36:37">
      <c r="AJ483" s="60">
        <f t="shared" si="82"/>
        <v>0.75200000000000022</v>
      </c>
      <c r="AK483" s="12">
        <f t="shared" si="81"/>
        <v>2810661.2002245602</v>
      </c>
    </row>
    <row r="484" spans="36:37">
      <c r="AJ484" s="60">
        <f t="shared" si="82"/>
        <v>0.75300000000000022</v>
      </c>
      <c r="AK484" s="12">
        <f t="shared" si="81"/>
        <v>2822468.6426341715</v>
      </c>
    </row>
    <row r="485" spans="36:37">
      <c r="AJ485" s="60">
        <f t="shared" si="82"/>
        <v>0.75400000000000023</v>
      </c>
      <c r="AK485" s="12">
        <f t="shared" si="81"/>
        <v>2834276.0850437828</v>
      </c>
    </row>
    <row r="486" spans="36:37">
      <c r="AJ486" s="60">
        <f t="shared" si="82"/>
        <v>0.75500000000000023</v>
      </c>
      <c r="AK486" s="12">
        <f t="shared" si="81"/>
        <v>2846083.5274533941</v>
      </c>
    </row>
    <row r="487" spans="36:37">
      <c r="AJ487" s="60">
        <f t="shared" si="82"/>
        <v>0.75600000000000023</v>
      </c>
      <c r="AK487" s="12">
        <f t="shared" si="81"/>
        <v>2857890.9698630054</v>
      </c>
    </row>
    <row r="488" spans="36:37">
      <c r="AJ488" s="60">
        <f t="shared" si="82"/>
        <v>0.75700000000000023</v>
      </c>
      <c r="AK488" s="12">
        <f t="shared" si="81"/>
        <v>2869698.4122726168</v>
      </c>
    </row>
    <row r="489" spans="36:37">
      <c r="AJ489" s="60">
        <f t="shared" si="82"/>
        <v>0.75800000000000023</v>
      </c>
      <c r="AK489" s="12">
        <f t="shared" si="81"/>
        <v>2881505.8546822281</v>
      </c>
    </row>
    <row r="490" spans="36:37">
      <c r="AJ490" s="60">
        <f t="shared" si="82"/>
        <v>0.75900000000000023</v>
      </c>
      <c r="AK490" s="12">
        <f t="shared" si="81"/>
        <v>2893313.2970918394</v>
      </c>
    </row>
    <row r="491" spans="36:37">
      <c r="AJ491" s="60">
        <f t="shared" si="82"/>
        <v>0.76000000000000023</v>
      </c>
      <c r="AK491" s="12">
        <f t="shared" si="81"/>
        <v>2905120.7395014507</v>
      </c>
    </row>
    <row r="492" spans="36:37">
      <c r="AJ492" s="60">
        <f t="shared" si="82"/>
        <v>0.76100000000000023</v>
      </c>
      <c r="AK492" s="12">
        <f t="shared" si="81"/>
        <v>2916928.181911062</v>
      </c>
    </row>
    <row r="493" spans="36:37">
      <c r="AJ493" s="60">
        <f t="shared" si="82"/>
        <v>0.76200000000000023</v>
      </c>
      <c r="AK493" s="12">
        <f t="shared" si="81"/>
        <v>2928735.6243206733</v>
      </c>
    </row>
    <row r="494" spans="36:37">
      <c r="AJ494" s="60">
        <f t="shared" si="82"/>
        <v>0.76300000000000023</v>
      </c>
      <c r="AK494" s="12">
        <f t="shared" si="81"/>
        <v>2940543.0667302846</v>
      </c>
    </row>
    <row r="495" spans="36:37">
      <c r="AJ495" s="60">
        <f t="shared" si="82"/>
        <v>0.76400000000000023</v>
      </c>
      <c r="AK495" s="12">
        <f t="shared" si="81"/>
        <v>2952350.5091398959</v>
      </c>
    </row>
    <row r="496" spans="36:37">
      <c r="AJ496" s="60">
        <f t="shared" si="82"/>
        <v>0.76500000000000024</v>
      </c>
      <c r="AK496" s="12">
        <f t="shared" si="81"/>
        <v>2964157.9515495072</v>
      </c>
    </row>
    <row r="497" spans="36:37">
      <c r="AJ497" s="60">
        <f t="shared" si="82"/>
        <v>0.76600000000000024</v>
      </c>
      <c r="AK497" s="12">
        <f t="shared" si="81"/>
        <v>2975965.3939591185</v>
      </c>
    </row>
    <row r="498" spans="36:37">
      <c r="AJ498" s="60">
        <f t="shared" si="82"/>
        <v>0.76700000000000024</v>
      </c>
      <c r="AK498" s="12">
        <f t="shared" si="81"/>
        <v>2987772.8363687298</v>
      </c>
    </row>
    <row r="499" spans="36:37">
      <c r="AJ499" s="60">
        <f t="shared" si="82"/>
        <v>0.76800000000000024</v>
      </c>
      <c r="AK499" s="12">
        <f t="shared" si="81"/>
        <v>2999580.2787783411</v>
      </c>
    </row>
    <row r="500" spans="36:37">
      <c r="AJ500" s="60">
        <f t="shared" si="82"/>
        <v>0.76900000000000024</v>
      </c>
      <c r="AK500" s="12">
        <f t="shared" si="81"/>
        <v>3011387.7211879524</v>
      </c>
    </row>
    <row r="501" spans="36:37">
      <c r="AJ501" s="60">
        <f t="shared" si="82"/>
        <v>0.77000000000000024</v>
      </c>
      <c r="AK501" s="12">
        <f t="shared" si="81"/>
        <v>3023195.1635975637</v>
      </c>
    </row>
    <row r="502" spans="36:37">
      <c r="AJ502" s="60">
        <f t="shared" si="82"/>
        <v>0.77100000000000024</v>
      </c>
      <c r="AK502" s="12">
        <f t="shared" si="81"/>
        <v>3035002.6060071751</v>
      </c>
    </row>
    <row r="503" spans="36:37">
      <c r="AJ503" s="60">
        <f t="shared" si="82"/>
        <v>0.77200000000000024</v>
      </c>
      <c r="AK503" s="12">
        <f t="shared" si="81"/>
        <v>3046810.0484167864</v>
      </c>
    </row>
    <row r="504" spans="36:37">
      <c r="AJ504" s="60">
        <f t="shared" si="82"/>
        <v>0.77300000000000024</v>
      </c>
      <c r="AK504" s="12">
        <f t="shared" si="81"/>
        <v>3058617.4908263977</v>
      </c>
    </row>
    <row r="505" spans="36:37">
      <c r="AJ505" s="60">
        <f t="shared" si="82"/>
        <v>0.77400000000000024</v>
      </c>
      <c r="AK505" s="12">
        <f t="shared" si="81"/>
        <v>3070424.933236009</v>
      </c>
    </row>
    <row r="506" spans="36:37">
      <c r="AJ506" s="60">
        <f t="shared" si="82"/>
        <v>0.77500000000000024</v>
      </c>
      <c r="AK506" s="12">
        <f t="shared" si="81"/>
        <v>3082232.3756456203</v>
      </c>
    </row>
    <row r="507" spans="36:37">
      <c r="AJ507" s="60">
        <f t="shared" si="82"/>
        <v>0.77600000000000025</v>
      </c>
      <c r="AK507" s="12">
        <f t="shared" si="81"/>
        <v>3094039.8180552316</v>
      </c>
    </row>
    <row r="508" spans="36:37">
      <c r="AJ508" s="60">
        <f t="shared" si="82"/>
        <v>0.77700000000000025</v>
      </c>
      <c r="AK508" s="12">
        <f t="shared" si="81"/>
        <v>3105847.2604648429</v>
      </c>
    </row>
    <row r="509" spans="36:37">
      <c r="AJ509" s="60">
        <f t="shared" si="82"/>
        <v>0.77800000000000025</v>
      </c>
      <c r="AK509" s="12">
        <f t="shared" si="81"/>
        <v>3117654.7028744542</v>
      </c>
    </row>
    <row r="510" spans="36:37">
      <c r="AJ510" s="60">
        <f t="shared" si="82"/>
        <v>0.77900000000000025</v>
      </c>
      <c r="AK510" s="12">
        <f t="shared" si="81"/>
        <v>3129462.1452840655</v>
      </c>
    </row>
    <row r="511" spans="36:37">
      <c r="AJ511" s="60">
        <f t="shared" si="82"/>
        <v>0.78000000000000025</v>
      </c>
      <c r="AK511" s="12">
        <f t="shared" si="81"/>
        <v>3141269.5876936768</v>
      </c>
    </row>
    <row r="512" spans="36:37">
      <c r="AJ512" s="60">
        <f t="shared" si="82"/>
        <v>0.78100000000000025</v>
      </c>
      <c r="AK512" s="12">
        <f t="shared" si="81"/>
        <v>3153077.0301032881</v>
      </c>
    </row>
    <row r="513" spans="36:37">
      <c r="AJ513" s="60">
        <f t="shared" si="82"/>
        <v>0.78200000000000025</v>
      </c>
      <c r="AK513" s="12">
        <f t="shared" si="81"/>
        <v>3164884.4725128994</v>
      </c>
    </row>
    <row r="514" spans="36:37">
      <c r="AJ514" s="60">
        <f t="shared" si="82"/>
        <v>0.78300000000000025</v>
      </c>
      <c r="AK514" s="12">
        <f t="shared" si="81"/>
        <v>3176691.9149225107</v>
      </c>
    </row>
    <row r="515" spans="36:37">
      <c r="AJ515" s="60">
        <f t="shared" si="82"/>
        <v>0.78400000000000025</v>
      </c>
      <c r="AK515" s="12">
        <f t="shared" si="81"/>
        <v>3188499.357332122</v>
      </c>
    </row>
    <row r="516" spans="36:37">
      <c r="AJ516" s="60">
        <f t="shared" si="82"/>
        <v>0.78500000000000025</v>
      </c>
      <c r="AK516" s="12">
        <f t="shared" si="81"/>
        <v>3200306.7997417334</v>
      </c>
    </row>
    <row r="517" spans="36:37">
      <c r="AJ517" s="60">
        <f t="shared" si="82"/>
        <v>0.78600000000000025</v>
      </c>
      <c r="AK517" s="12">
        <f t="shared" si="81"/>
        <v>3212114.2421513447</v>
      </c>
    </row>
    <row r="518" spans="36:37">
      <c r="AJ518" s="60">
        <f t="shared" si="82"/>
        <v>0.78700000000000025</v>
      </c>
      <c r="AK518" s="12">
        <f t="shared" si="81"/>
        <v>3223921.684560956</v>
      </c>
    </row>
    <row r="519" spans="36:37">
      <c r="AJ519" s="60">
        <f t="shared" si="82"/>
        <v>0.78800000000000026</v>
      </c>
      <c r="AK519" s="12">
        <f t="shared" si="81"/>
        <v>3235729.1269705673</v>
      </c>
    </row>
    <row r="520" spans="36:37">
      <c r="AJ520" s="60">
        <f t="shared" si="82"/>
        <v>0.78900000000000026</v>
      </c>
      <c r="AK520" s="12">
        <f t="shared" si="81"/>
        <v>3247536.5693801786</v>
      </c>
    </row>
    <row r="521" spans="36:37">
      <c r="AJ521" s="60">
        <f t="shared" si="82"/>
        <v>0.79000000000000026</v>
      </c>
      <c r="AK521" s="12">
        <f t="shared" si="81"/>
        <v>3259344.0117897899</v>
      </c>
    </row>
    <row r="522" spans="36:37">
      <c r="AJ522" s="60">
        <f t="shared" si="82"/>
        <v>0.79100000000000026</v>
      </c>
      <c r="AK522" s="12">
        <f t="shared" si="81"/>
        <v>3271151.4541994012</v>
      </c>
    </row>
    <row r="523" spans="36:37">
      <c r="AJ523" s="60">
        <f t="shared" si="82"/>
        <v>0.79200000000000026</v>
      </c>
      <c r="AK523" s="12">
        <f t="shared" si="81"/>
        <v>3282958.8966090125</v>
      </c>
    </row>
    <row r="524" spans="36:37">
      <c r="AJ524" s="60">
        <f t="shared" si="82"/>
        <v>0.79300000000000026</v>
      </c>
      <c r="AK524" s="12">
        <f t="shared" si="81"/>
        <v>3294766.3390186238</v>
      </c>
    </row>
    <row r="525" spans="36:37">
      <c r="AJ525" s="60">
        <f t="shared" si="82"/>
        <v>0.79400000000000026</v>
      </c>
      <c r="AK525" s="12">
        <f t="shared" ref="AK525:AK531" si="83">AK524+(($AH$152-$AH$151)/(200))</f>
        <v>3306573.7814282351</v>
      </c>
    </row>
    <row r="526" spans="36:37">
      <c r="AJ526" s="60">
        <f t="shared" si="82"/>
        <v>0.79500000000000026</v>
      </c>
      <c r="AK526" s="12">
        <f t="shared" si="83"/>
        <v>3318381.2238378464</v>
      </c>
    </row>
    <row r="527" spans="36:37">
      <c r="AJ527" s="60">
        <f t="shared" si="82"/>
        <v>0.79600000000000026</v>
      </c>
      <c r="AK527" s="12">
        <f t="shared" si="83"/>
        <v>3330188.6662474577</v>
      </c>
    </row>
    <row r="528" spans="36:37">
      <c r="AJ528" s="60">
        <f t="shared" si="82"/>
        <v>0.79700000000000026</v>
      </c>
      <c r="AK528" s="12">
        <f t="shared" si="83"/>
        <v>3341996.108657069</v>
      </c>
    </row>
    <row r="529" spans="36:37">
      <c r="AJ529" s="60">
        <f t="shared" si="82"/>
        <v>0.79800000000000026</v>
      </c>
      <c r="AK529" s="12">
        <f t="shared" si="83"/>
        <v>3353803.5510666803</v>
      </c>
    </row>
    <row r="530" spans="36:37">
      <c r="AJ530" s="60">
        <f t="shared" si="82"/>
        <v>0.79900000000000027</v>
      </c>
      <c r="AK530" s="12">
        <f t="shared" si="83"/>
        <v>3365610.9934762917</v>
      </c>
    </row>
    <row r="531" spans="36:37">
      <c r="AJ531" s="60">
        <f t="shared" si="82"/>
        <v>0.80000000000000027</v>
      </c>
      <c r="AK531" s="12">
        <f t="shared" si="83"/>
        <v>3377418.435885903</v>
      </c>
    </row>
    <row r="532" spans="36:37">
      <c r="AJ532" s="60">
        <f t="shared" si="82"/>
        <v>0.80100000000000027</v>
      </c>
      <c r="AK532" s="12">
        <f>AK531+(($AH$153-$AH$152)/(200))</f>
        <v>3389225.8782955143</v>
      </c>
    </row>
    <row r="533" spans="36:37">
      <c r="AJ533" s="60">
        <f t="shared" si="82"/>
        <v>0.80200000000000027</v>
      </c>
      <c r="AK533" s="12">
        <f t="shared" ref="AK533:AK596" si="84">AK532+(($AH$153-$AH$152)/(200))</f>
        <v>3401033.3207051256</v>
      </c>
    </row>
    <row r="534" spans="36:37">
      <c r="AJ534" s="60">
        <f t="shared" si="82"/>
        <v>0.80300000000000027</v>
      </c>
      <c r="AK534" s="12">
        <f t="shared" si="84"/>
        <v>3412840.7631147369</v>
      </c>
    </row>
    <row r="535" spans="36:37">
      <c r="AJ535" s="60">
        <f t="shared" si="82"/>
        <v>0.80400000000000027</v>
      </c>
      <c r="AK535" s="12">
        <f t="shared" si="84"/>
        <v>3424648.2055243482</v>
      </c>
    </row>
    <row r="536" spans="36:37">
      <c r="AJ536" s="60">
        <f t="shared" ref="AJ536:AJ599" si="85">AJ535+0.001</f>
        <v>0.80500000000000027</v>
      </c>
      <c r="AK536" s="12">
        <f t="shared" si="84"/>
        <v>3436455.6479339595</v>
      </c>
    </row>
    <row r="537" spans="36:37">
      <c r="AJ537" s="60">
        <f t="shared" si="85"/>
        <v>0.80600000000000027</v>
      </c>
      <c r="AK537" s="12">
        <f t="shared" si="84"/>
        <v>3448263.0903435708</v>
      </c>
    </row>
    <row r="538" spans="36:37">
      <c r="AJ538" s="60">
        <f t="shared" si="85"/>
        <v>0.80700000000000027</v>
      </c>
      <c r="AK538" s="12">
        <f t="shared" si="84"/>
        <v>3460070.5327531821</v>
      </c>
    </row>
    <row r="539" spans="36:37">
      <c r="AJ539" s="60">
        <f t="shared" si="85"/>
        <v>0.80800000000000027</v>
      </c>
      <c r="AK539" s="12">
        <f t="shared" si="84"/>
        <v>3471877.9751627934</v>
      </c>
    </row>
    <row r="540" spans="36:37">
      <c r="AJ540" s="60">
        <f t="shared" si="85"/>
        <v>0.80900000000000027</v>
      </c>
      <c r="AK540" s="12">
        <f t="shared" si="84"/>
        <v>3483685.4175724047</v>
      </c>
    </row>
    <row r="541" spans="36:37">
      <c r="AJ541" s="60">
        <f t="shared" si="85"/>
        <v>0.81000000000000028</v>
      </c>
      <c r="AK541" s="12">
        <f t="shared" si="84"/>
        <v>3495492.859982016</v>
      </c>
    </row>
    <row r="542" spans="36:37">
      <c r="AJ542" s="60">
        <f t="shared" si="85"/>
        <v>0.81100000000000028</v>
      </c>
      <c r="AK542" s="12">
        <f t="shared" si="84"/>
        <v>3507300.3023916273</v>
      </c>
    </row>
    <row r="543" spans="36:37">
      <c r="AJ543" s="60">
        <f t="shared" si="85"/>
        <v>0.81200000000000028</v>
      </c>
      <c r="AK543" s="12">
        <f t="shared" si="84"/>
        <v>3519107.7448012386</v>
      </c>
    </row>
    <row r="544" spans="36:37">
      <c r="AJ544" s="60">
        <f t="shared" si="85"/>
        <v>0.81300000000000028</v>
      </c>
      <c r="AK544" s="12">
        <f t="shared" si="84"/>
        <v>3530915.18721085</v>
      </c>
    </row>
    <row r="545" spans="36:37">
      <c r="AJ545" s="60">
        <f t="shared" si="85"/>
        <v>0.81400000000000028</v>
      </c>
      <c r="AK545" s="12">
        <f t="shared" si="84"/>
        <v>3542722.6296204613</v>
      </c>
    </row>
    <row r="546" spans="36:37">
      <c r="AJ546" s="60">
        <f t="shared" si="85"/>
        <v>0.81500000000000028</v>
      </c>
      <c r="AK546" s="12">
        <f t="shared" si="84"/>
        <v>3554530.0720300726</v>
      </c>
    </row>
    <row r="547" spans="36:37">
      <c r="AJ547" s="60">
        <f t="shared" si="85"/>
        <v>0.81600000000000028</v>
      </c>
      <c r="AK547" s="12">
        <f t="shared" si="84"/>
        <v>3566337.5144396839</v>
      </c>
    </row>
    <row r="548" spans="36:37">
      <c r="AJ548" s="60">
        <f t="shared" si="85"/>
        <v>0.81700000000000028</v>
      </c>
      <c r="AK548" s="12">
        <f t="shared" si="84"/>
        <v>3578144.9568492952</v>
      </c>
    </row>
    <row r="549" spans="36:37">
      <c r="AJ549" s="60">
        <f t="shared" si="85"/>
        <v>0.81800000000000028</v>
      </c>
      <c r="AK549" s="12">
        <f t="shared" si="84"/>
        <v>3589952.3992589065</v>
      </c>
    </row>
    <row r="550" spans="36:37">
      <c r="AJ550" s="60">
        <f t="shared" si="85"/>
        <v>0.81900000000000028</v>
      </c>
      <c r="AK550" s="12">
        <f t="shared" si="84"/>
        <v>3601759.8416685178</v>
      </c>
    </row>
    <row r="551" spans="36:37">
      <c r="AJ551" s="60">
        <f t="shared" si="85"/>
        <v>0.82000000000000028</v>
      </c>
      <c r="AK551" s="12">
        <f t="shared" si="84"/>
        <v>3613567.2840781291</v>
      </c>
    </row>
    <row r="552" spans="36:37">
      <c r="AJ552" s="60">
        <f t="shared" si="85"/>
        <v>0.82100000000000029</v>
      </c>
      <c r="AK552" s="12">
        <f t="shared" si="84"/>
        <v>3625374.7264877404</v>
      </c>
    </row>
    <row r="553" spans="36:37">
      <c r="AJ553" s="60">
        <f t="shared" si="85"/>
        <v>0.82200000000000029</v>
      </c>
      <c r="AK553" s="12">
        <f t="shared" si="84"/>
        <v>3637182.1688973517</v>
      </c>
    </row>
    <row r="554" spans="36:37">
      <c r="AJ554" s="60">
        <f t="shared" si="85"/>
        <v>0.82300000000000029</v>
      </c>
      <c r="AK554" s="12">
        <f t="shared" si="84"/>
        <v>3648989.611306963</v>
      </c>
    </row>
    <row r="555" spans="36:37">
      <c r="AJ555" s="60">
        <f t="shared" si="85"/>
        <v>0.82400000000000029</v>
      </c>
      <c r="AK555" s="12">
        <f t="shared" si="84"/>
        <v>3660797.0537165743</v>
      </c>
    </row>
    <row r="556" spans="36:37">
      <c r="AJ556" s="60">
        <f t="shared" si="85"/>
        <v>0.82500000000000029</v>
      </c>
      <c r="AK556" s="12">
        <f t="shared" si="84"/>
        <v>3672604.4961261856</v>
      </c>
    </row>
    <row r="557" spans="36:37">
      <c r="AJ557" s="60">
        <f t="shared" si="85"/>
        <v>0.82600000000000029</v>
      </c>
      <c r="AK557" s="12">
        <f t="shared" si="84"/>
        <v>3684411.9385357969</v>
      </c>
    </row>
    <row r="558" spans="36:37">
      <c r="AJ558" s="60">
        <f t="shared" si="85"/>
        <v>0.82700000000000029</v>
      </c>
      <c r="AK558" s="12">
        <f t="shared" si="84"/>
        <v>3696219.3809454083</v>
      </c>
    </row>
    <row r="559" spans="36:37">
      <c r="AJ559" s="60">
        <f t="shared" si="85"/>
        <v>0.82800000000000029</v>
      </c>
      <c r="AK559" s="12">
        <f t="shared" si="84"/>
        <v>3708026.8233550196</v>
      </c>
    </row>
    <row r="560" spans="36:37">
      <c r="AJ560" s="60">
        <f t="shared" si="85"/>
        <v>0.82900000000000029</v>
      </c>
      <c r="AK560" s="12">
        <f t="shared" si="84"/>
        <v>3719834.2657646309</v>
      </c>
    </row>
    <row r="561" spans="36:37">
      <c r="AJ561" s="60">
        <f t="shared" si="85"/>
        <v>0.83000000000000029</v>
      </c>
      <c r="AK561" s="12">
        <f t="shared" si="84"/>
        <v>3731641.7081742422</v>
      </c>
    </row>
    <row r="562" spans="36:37">
      <c r="AJ562" s="60">
        <f t="shared" si="85"/>
        <v>0.83100000000000029</v>
      </c>
      <c r="AK562" s="12">
        <f t="shared" si="84"/>
        <v>3743449.1505838535</v>
      </c>
    </row>
    <row r="563" spans="36:37">
      <c r="AJ563" s="60">
        <f t="shared" si="85"/>
        <v>0.83200000000000029</v>
      </c>
      <c r="AK563" s="12">
        <f t="shared" si="84"/>
        <v>3755256.5929934648</v>
      </c>
    </row>
    <row r="564" spans="36:37">
      <c r="AJ564" s="60">
        <f t="shared" si="85"/>
        <v>0.8330000000000003</v>
      </c>
      <c r="AK564" s="12">
        <f t="shared" si="84"/>
        <v>3767064.0354030761</v>
      </c>
    </row>
    <row r="565" spans="36:37">
      <c r="AJ565" s="60">
        <f t="shared" si="85"/>
        <v>0.8340000000000003</v>
      </c>
      <c r="AK565" s="12">
        <f t="shared" si="84"/>
        <v>3778871.4778126874</v>
      </c>
    </row>
    <row r="566" spans="36:37">
      <c r="AJ566" s="60">
        <f t="shared" si="85"/>
        <v>0.8350000000000003</v>
      </c>
      <c r="AK566" s="12">
        <f t="shared" si="84"/>
        <v>3790678.9202222987</v>
      </c>
    </row>
    <row r="567" spans="36:37">
      <c r="AJ567" s="60">
        <f t="shared" si="85"/>
        <v>0.8360000000000003</v>
      </c>
      <c r="AK567" s="12">
        <f t="shared" si="84"/>
        <v>3802486.36263191</v>
      </c>
    </row>
    <row r="568" spans="36:37">
      <c r="AJ568" s="60">
        <f t="shared" si="85"/>
        <v>0.8370000000000003</v>
      </c>
      <c r="AK568" s="12">
        <f t="shared" si="84"/>
        <v>3814293.8050415213</v>
      </c>
    </row>
    <row r="569" spans="36:37">
      <c r="AJ569" s="60">
        <f t="shared" si="85"/>
        <v>0.8380000000000003</v>
      </c>
      <c r="AK569" s="12">
        <f t="shared" si="84"/>
        <v>3826101.2474511326</v>
      </c>
    </row>
    <row r="570" spans="36:37">
      <c r="AJ570" s="60">
        <f t="shared" si="85"/>
        <v>0.8390000000000003</v>
      </c>
      <c r="AK570" s="12">
        <f t="shared" si="84"/>
        <v>3837908.6898607439</v>
      </c>
    </row>
    <row r="571" spans="36:37">
      <c r="AJ571" s="60">
        <f t="shared" si="85"/>
        <v>0.8400000000000003</v>
      </c>
      <c r="AK571" s="12">
        <f t="shared" si="84"/>
        <v>3849716.1322703552</v>
      </c>
    </row>
    <row r="572" spans="36:37">
      <c r="AJ572" s="60">
        <f t="shared" si="85"/>
        <v>0.8410000000000003</v>
      </c>
      <c r="AK572" s="12">
        <f t="shared" si="84"/>
        <v>3861523.5746799666</v>
      </c>
    </row>
    <row r="573" spans="36:37">
      <c r="AJ573" s="60">
        <f t="shared" si="85"/>
        <v>0.8420000000000003</v>
      </c>
      <c r="AK573" s="12">
        <f t="shared" si="84"/>
        <v>3873331.0170895779</v>
      </c>
    </row>
    <row r="574" spans="36:37">
      <c r="AJ574" s="60">
        <f t="shared" si="85"/>
        <v>0.8430000000000003</v>
      </c>
      <c r="AK574" s="12">
        <f t="shared" si="84"/>
        <v>3885138.4594991892</v>
      </c>
    </row>
    <row r="575" spans="36:37">
      <c r="AJ575" s="60">
        <f t="shared" si="85"/>
        <v>0.84400000000000031</v>
      </c>
      <c r="AK575" s="12">
        <f t="shared" si="84"/>
        <v>3896945.9019088005</v>
      </c>
    </row>
    <row r="576" spans="36:37">
      <c r="AJ576" s="60">
        <f t="shared" si="85"/>
        <v>0.84500000000000031</v>
      </c>
      <c r="AK576" s="12">
        <f t="shared" si="84"/>
        <v>3908753.3443184118</v>
      </c>
    </row>
    <row r="577" spans="36:37">
      <c r="AJ577" s="60">
        <f t="shared" si="85"/>
        <v>0.84600000000000031</v>
      </c>
      <c r="AK577" s="12">
        <f t="shared" si="84"/>
        <v>3920560.7867280231</v>
      </c>
    </row>
    <row r="578" spans="36:37">
      <c r="AJ578" s="60">
        <f t="shared" si="85"/>
        <v>0.84700000000000031</v>
      </c>
      <c r="AK578" s="12">
        <f t="shared" si="84"/>
        <v>3932368.2291376344</v>
      </c>
    </row>
    <row r="579" spans="36:37">
      <c r="AJ579" s="60">
        <f t="shared" si="85"/>
        <v>0.84800000000000031</v>
      </c>
      <c r="AK579" s="12">
        <f t="shared" si="84"/>
        <v>3944175.6715472457</v>
      </c>
    </row>
    <row r="580" spans="36:37">
      <c r="AJ580" s="60">
        <f t="shared" si="85"/>
        <v>0.84900000000000031</v>
      </c>
      <c r="AK580" s="12">
        <f t="shared" si="84"/>
        <v>3955983.113956857</v>
      </c>
    </row>
    <row r="581" spans="36:37">
      <c r="AJ581" s="60">
        <f t="shared" si="85"/>
        <v>0.85000000000000031</v>
      </c>
      <c r="AK581" s="12">
        <f t="shared" si="84"/>
        <v>3967790.5563664683</v>
      </c>
    </row>
    <row r="582" spans="36:37">
      <c r="AJ582" s="60">
        <f t="shared" si="85"/>
        <v>0.85100000000000031</v>
      </c>
      <c r="AK582" s="12">
        <f t="shared" si="84"/>
        <v>3979597.9987760796</v>
      </c>
    </row>
    <row r="583" spans="36:37">
      <c r="AJ583" s="60">
        <f t="shared" si="85"/>
        <v>0.85200000000000031</v>
      </c>
      <c r="AK583" s="12">
        <f t="shared" si="84"/>
        <v>3991405.4411856909</v>
      </c>
    </row>
    <row r="584" spans="36:37">
      <c r="AJ584" s="60">
        <f t="shared" si="85"/>
        <v>0.85300000000000031</v>
      </c>
      <c r="AK584" s="12">
        <f t="shared" si="84"/>
        <v>4003212.8835953022</v>
      </c>
    </row>
    <row r="585" spans="36:37">
      <c r="AJ585" s="60">
        <f t="shared" si="85"/>
        <v>0.85400000000000031</v>
      </c>
      <c r="AK585" s="12">
        <f t="shared" si="84"/>
        <v>4015020.3260049135</v>
      </c>
    </row>
    <row r="586" spans="36:37">
      <c r="AJ586" s="60">
        <f t="shared" si="85"/>
        <v>0.85500000000000032</v>
      </c>
      <c r="AK586" s="12">
        <f t="shared" si="84"/>
        <v>4026827.7684145248</v>
      </c>
    </row>
    <row r="587" spans="36:37">
      <c r="AJ587" s="60">
        <f t="shared" si="85"/>
        <v>0.85600000000000032</v>
      </c>
      <c r="AK587" s="12">
        <f t="shared" si="84"/>
        <v>4038635.2108241362</v>
      </c>
    </row>
    <row r="588" spans="36:37">
      <c r="AJ588" s="60">
        <f t="shared" si="85"/>
        <v>0.85700000000000032</v>
      </c>
      <c r="AK588" s="12">
        <f t="shared" si="84"/>
        <v>4050442.6532337475</v>
      </c>
    </row>
    <row r="589" spans="36:37">
      <c r="AJ589" s="60">
        <f t="shared" si="85"/>
        <v>0.85800000000000032</v>
      </c>
      <c r="AK589" s="12">
        <f t="shared" si="84"/>
        <v>4062250.0956433588</v>
      </c>
    </row>
    <row r="590" spans="36:37">
      <c r="AJ590" s="60">
        <f t="shared" si="85"/>
        <v>0.85900000000000032</v>
      </c>
      <c r="AK590" s="12">
        <f t="shared" si="84"/>
        <v>4074057.5380529701</v>
      </c>
    </row>
    <row r="591" spans="36:37">
      <c r="AJ591" s="60">
        <f t="shared" si="85"/>
        <v>0.86000000000000032</v>
      </c>
      <c r="AK591" s="12">
        <f t="shared" si="84"/>
        <v>4085864.9804625814</v>
      </c>
    </row>
    <row r="592" spans="36:37">
      <c r="AJ592" s="60">
        <f t="shared" si="85"/>
        <v>0.86100000000000032</v>
      </c>
      <c r="AK592" s="12">
        <f t="shared" si="84"/>
        <v>4097672.4228721927</v>
      </c>
    </row>
    <row r="593" spans="36:37">
      <c r="AJ593" s="60">
        <f t="shared" si="85"/>
        <v>0.86200000000000032</v>
      </c>
      <c r="AK593" s="12">
        <f t="shared" si="84"/>
        <v>4109479.865281804</v>
      </c>
    </row>
    <row r="594" spans="36:37">
      <c r="AJ594" s="60">
        <f t="shared" si="85"/>
        <v>0.86300000000000032</v>
      </c>
      <c r="AK594" s="12">
        <f t="shared" si="84"/>
        <v>4121287.3076914153</v>
      </c>
    </row>
    <row r="595" spans="36:37">
      <c r="AJ595" s="60">
        <f t="shared" si="85"/>
        <v>0.86400000000000032</v>
      </c>
      <c r="AK595" s="12">
        <f t="shared" si="84"/>
        <v>4133094.7501010266</v>
      </c>
    </row>
    <row r="596" spans="36:37">
      <c r="AJ596" s="60">
        <f t="shared" si="85"/>
        <v>0.86500000000000032</v>
      </c>
      <c r="AK596" s="12">
        <f t="shared" si="84"/>
        <v>4144902.1925106379</v>
      </c>
    </row>
    <row r="597" spans="36:37">
      <c r="AJ597" s="60">
        <f t="shared" si="85"/>
        <v>0.86600000000000033</v>
      </c>
      <c r="AK597" s="12">
        <f t="shared" ref="AK597:AK660" si="86">AK596+(($AH$153-$AH$152)/(200))</f>
        <v>4156709.6349202492</v>
      </c>
    </row>
    <row r="598" spans="36:37">
      <c r="AJ598" s="60">
        <f t="shared" si="85"/>
        <v>0.86700000000000033</v>
      </c>
      <c r="AK598" s="12">
        <f t="shared" si="86"/>
        <v>4168517.0773298605</v>
      </c>
    </row>
    <row r="599" spans="36:37">
      <c r="AJ599" s="60">
        <f t="shared" si="85"/>
        <v>0.86800000000000033</v>
      </c>
      <c r="AK599" s="12">
        <f t="shared" si="86"/>
        <v>4180324.5197394718</v>
      </c>
    </row>
    <row r="600" spans="36:37">
      <c r="AJ600" s="60">
        <f t="shared" ref="AJ600:AJ663" si="87">AJ599+0.001</f>
        <v>0.86900000000000033</v>
      </c>
      <c r="AK600" s="12">
        <f t="shared" si="86"/>
        <v>4192131.9621490831</v>
      </c>
    </row>
    <row r="601" spans="36:37">
      <c r="AJ601" s="60">
        <f t="shared" si="87"/>
        <v>0.87000000000000033</v>
      </c>
      <c r="AK601" s="12">
        <f t="shared" si="86"/>
        <v>4203939.4045586949</v>
      </c>
    </row>
    <row r="602" spans="36:37">
      <c r="AJ602" s="60">
        <f t="shared" si="87"/>
        <v>0.87100000000000033</v>
      </c>
      <c r="AK602" s="12">
        <f t="shared" si="86"/>
        <v>4215746.8469683062</v>
      </c>
    </row>
    <row r="603" spans="36:37">
      <c r="AJ603" s="60">
        <f t="shared" si="87"/>
        <v>0.87200000000000033</v>
      </c>
      <c r="AK603" s="12">
        <f t="shared" si="86"/>
        <v>4227554.2893779175</v>
      </c>
    </row>
    <row r="604" spans="36:37">
      <c r="AJ604" s="60">
        <f t="shared" si="87"/>
        <v>0.87300000000000033</v>
      </c>
      <c r="AK604" s="12">
        <f t="shared" si="86"/>
        <v>4239361.7317875288</v>
      </c>
    </row>
    <row r="605" spans="36:37">
      <c r="AJ605" s="60">
        <f t="shared" si="87"/>
        <v>0.87400000000000033</v>
      </c>
      <c r="AK605" s="12">
        <f t="shared" si="86"/>
        <v>4251169.1741971401</v>
      </c>
    </row>
    <row r="606" spans="36:37">
      <c r="AJ606" s="60">
        <f t="shared" si="87"/>
        <v>0.87500000000000033</v>
      </c>
      <c r="AK606" s="12">
        <f t="shared" si="86"/>
        <v>4262976.6166067515</v>
      </c>
    </row>
    <row r="607" spans="36:37">
      <c r="AJ607" s="60">
        <f t="shared" si="87"/>
        <v>0.87600000000000033</v>
      </c>
      <c r="AK607" s="12">
        <f t="shared" si="86"/>
        <v>4274784.0590163628</v>
      </c>
    </row>
    <row r="608" spans="36:37">
      <c r="AJ608" s="60">
        <f t="shared" si="87"/>
        <v>0.87700000000000033</v>
      </c>
      <c r="AK608" s="12">
        <f t="shared" si="86"/>
        <v>4286591.5014259741</v>
      </c>
    </row>
    <row r="609" spans="36:37">
      <c r="AJ609" s="60">
        <f t="shared" si="87"/>
        <v>0.87800000000000034</v>
      </c>
      <c r="AK609" s="12">
        <f t="shared" si="86"/>
        <v>4298398.9438355854</v>
      </c>
    </row>
    <row r="610" spans="36:37">
      <c r="AJ610" s="60">
        <f t="shared" si="87"/>
        <v>0.87900000000000034</v>
      </c>
      <c r="AK610" s="12">
        <f t="shared" si="86"/>
        <v>4310206.3862451967</v>
      </c>
    </row>
    <row r="611" spans="36:37">
      <c r="AJ611" s="60">
        <f t="shared" si="87"/>
        <v>0.88000000000000034</v>
      </c>
      <c r="AK611" s="12">
        <f t="shared" si="86"/>
        <v>4322013.828654808</v>
      </c>
    </row>
    <row r="612" spans="36:37">
      <c r="AJ612" s="60">
        <f t="shared" si="87"/>
        <v>0.88100000000000034</v>
      </c>
      <c r="AK612" s="12">
        <f t="shared" si="86"/>
        <v>4333821.2710644193</v>
      </c>
    </row>
    <row r="613" spans="36:37">
      <c r="AJ613" s="60">
        <f t="shared" si="87"/>
        <v>0.88200000000000034</v>
      </c>
      <c r="AK613" s="12">
        <f t="shared" si="86"/>
        <v>4345628.7134740306</v>
      </c>
    </row>
    <row r="614" spans="36:37">
      <c r="AJ614" s="60">
        <f t="shared" si="87"/>
        <v>0.88300000000000034</v>
      </c>
      <c r="AK614" s="12">
        <f t="shared" si="86"/>
        <v>4357436.1558836419</v>
      </c>
    </row>
    <row r="615" spans="36:37">
      <c r="AJ615" s="60">
        <f t="shared" si="87"/>
        <v>0.88400000000000034</v>
      </c>
      <c r="AK615" s="12">
        <f t="shared" si="86"/>
        <v>4369243.5982932532</v>
      </c>
    </row>
    <row r="616" spans="36:37">
      <c r="AJ616" s="60">
        <f t="shared" si="87"/>
        <v>0.88500000000000034</v>
      </c>
      <c r="AK616" s="12">
        <f t="shared" si="86"/>
        <v>4381051.0407028645</v>
      </c>
    </row>
    <row r="617" spans="36:37">
      <c r="AJ617" s="60">
        <f t="shared" si="87"/>
        <v>0.88600000000000034</v>
      </c>
      <c r="AK617" s="12">
        <f t="shared" si="86"/>
        <v>4392858.4831124758</v>
      </c>
    </row>
    <row r="618" spans="36:37">
      <c r="AJ618" s="60">
        <f t="shared" si="87"/>
        <v>0.88700000000000034</v>
      </c>
      <c r="AK618" s="12">
        <f t="shared" si="86"/>
        <v>4404665.9255220871</v>
      </c>
    </row>
    <row r="619" spans="36:37">
      <c r="AJ619" s="60">
        <f t="shared" si="87"/>
        <v>0.88800000000000034</v>
      </c>
      <c r="AK619" s="12">
        <f t="shared" si="86"/>
        <v>4416473.3679316984</v>
      </c>
    </row>
    <row r="620" spans="36:37">
      <c r="AJ620" s="60">
        <f t="shared" si="87"/>
        <v>0.88900000000000035</v>
      </c>
      <c r="AK620" s="12">
        <f t="shared" si="86"/>
        <v>4428280.8103413098</v>
      </c>
    </row>
    <row r="621" spans="36:37">
      <c r="AJ621" s="60">
        <f t="shared" si="87"/>
        <v>0.89000000000000035</v>
      </c>
      <c r="AK621" s="12">
        <f t="shared" si="86"/>
        <v>4440088.2527509211</v>
      </c>
    </row>
    <row r="622" spans="36:37">
      <c r="AJ622" s="60">
        <f t="shared" si="87"/>
        <v>0.89100000000000035</v>
      </c>
      <c r="AK622" s="12">
        <f t="shared" si="86"/>
        <v>4451895.6951605324</v>
      </c>
    </row>
    <row r="623" spans="36:37">
      <c r="AJ623" s="60">
        <f t="shared" si="87"/>
        <v>0.89200000000000035</v>
      </c>
      <c r="AK623" s="12">
        <f t="shared" si="86"/>
        <v>4463703.1375701437</v>
      </c>
    </row>
    <row r="624" spans="36:37">
      <c r="AJ624" s="60">
        <f t="shared" si="87"/>
        <v>0.89300000000000035</v>
      </c>
      <c r="AK624" s="12">
        <f t="shared" si="86"/>
        <v>4475510.579979755</v>
      </c>
    </row>
    <row r="625" spans="36:37">
      <c r="AJ625" s="60">
        <f t="shared" si="87"/>
        <v>0.89400000000000035</v>
      </c>
      <c r="AK625" s="12">
        <f t="shared" si="86"/>
        <v>4487318.0223893663</v>
      </c>
    </row>
    <row r="626" spans="36:37">
      <c r="AJ626" s="60">
        <f t="shared" si="87"/>
        <v>0.89500000000000035</v>
      </c>
      <c r="AK626" s="12">
        <f t="shared" si="86"/>
        <v>4499125.4647989776</v>
      </c>
    </row>
    <row r="627" spans="36:37">
      <c r="AJ627" s="60">
        <f t="shared" si="87"/>
        <v>0.89600000000000035</v>
      </c>
      <c r="AK627" s="12">
        <f t="shared" si="86"/>
        <v>4510932.9072085889</v>
      </c>
    </row>
    <row r="628" spans="36:37">
      <c r="AJ628" s="60">
        <f t="shared" si="87"/>
        <v>0.89700000000000035</v>
      </c>
      <c r="AK628" s="12">
        <f t="shared" si="86"/>
        <v>4522740.3496182002</v>
      </c>
    </row>
    <row r="629" spans="36:37">
      <c r="AJ629" s="60">
        <f t="shared" si="87"/>
        <v>0.89800000000000035</v>
      </c>
      <c r="AK629" s="12">
        <f t="shared" si="86"/>
        <v>4534547.7920278115</v>
      </c>
    </row>
    <row r="630" spans="36:37">
      <c r="AJ630" s="60">
        <f t="shared" si="87"/>
        <v>0.89900000000000035</v>
      </c>
      <c r="AK630" s="12">
        <f t="shared" si="86"/>
        <v>4546355.2344374228</v>
      </c>
    </row>
    <row r="631" spans="36:37">
      <c r="AJ631" s="60">
        <f t="shared" si="87"/>
        <v>0.90000000000000036</v>
      </c>
      <c r="AK631" s="12">
        <f t="shared" si="86"/>
        <v>4558162.6768470341</v>
      </c>
    </row>
    <row r="632" spans="36:37">
      <c r="AJ632" s="60">
        <f t="shared" si="87"/>
        <v>0.90100000000000036</v>
      </c>
      <c r="AK632" s="12">
        <f t="shared" si="86"/>
        <v>4569970.1192566454</v>
      </c>
    </row>
    <row r="633" spans="36:37">
      <c r="AJ633" s="60">
        <f t="shared" si="87"/>
        <v>0.90200000000000036</v>
      </c>
      <c r="AK633" s="12">
        <f t="shared" si="86"/>
        <v>4581777.5616662567</v>
      </c>
    </row>
    <row r="634" spans="36:37">
      <c r="AJ634" s="60">
        <f t="shared" si="87"/>
        <v>0.90300000000000036</v>
      </c>
      <c r="AK634" s="12">
        <f t="shared" si="86"/>
        <v>4593585.0040758681</v>
      </c>
    </row>
    <row r="635" spans="36:37">
      <c r="AJ635" s="60">
        <f t="shared" si="87"/>
        <v>0.90400000000000036</v>
      </c>
      <c r="AK635" s="12">
        <f t="shared" si="86"/>
        <v>4605392.4464854794</v>
      </c>
    </row>
    <row r="636" spans="36:37">
      <c r="AJ636" s="60">
        <f t="shared" si="87"/>
        <v>0.90500000000000036</v>
      </c>
      <c r="AK636" s="12">
        <f t="shared" si="86"/>
        <v>4617199.8888950907</v>
      </c>
    </row>
    <row r="637" spans="36:37">
      <c r="AJ637" s="60">
        <f t="shared" si="87"/>
        <v>0.90600000000000036</v>
      </c>
      <c r="AK637" s="12">
        <f t="shared" si="86"/>
        <v>4629007.331304702</v>
      </c>
    </row>
    <row r="638" spans="36:37">
      <c r="AJ638" s="60">
        <f t="shared" si="87"/>
        <v>0.90700000000000036</v>
      </c>
      <c r="AK638" s="12">
        <f t="shared" si="86"/>
        <v>4640814.7737143133</v>
      </c>
    </row>
    <row r="639" spans="36:37">
      <c r="AJ639" s="60">
        <f t="shared" si="87"/>
        <v>0.90800000000000036</v>
      </c>
      <c r="AK639" s="12">
        <f t="shared" si="86"/>
        <v>4652622.2161239246</v>
      </c>
    </row>
    <row r="640" spans="36:37">
      <c r="AJ640" s="60">
        <f t="shared" si="87"/>
        <v>0.90900000000000036</v>
      </c>
      <c r="AK640" s="12">
        <f t="shared" si="86"/>
        <v>4664429.6585335359</v>
      </c>
    </row>
    <row r="641" spans="36:37">
      <c r="AJ641" s="60">
        <f t="shared" si="87"/>
        <v>0.91000000000000036</v>
      </c>
      <c r="AK641" s="12">
        <f t="shared" si="86"/>
        <v>4676237.1009431472</v>
      </c>
    </row>
    <row r="642" spans="36:37">
      <c r="AJ642" s="60">
        <f t="shared" si="87"/>
        <v>0.91100000000000037</v>
      </c>
      <c r="AK642" s="12">
        <f t="shared" si="86"/>
        <v>4688044.5433527585</v>
      </c>
    </row>
    <row r="643" spans="36:37">
      <c r="AJ643" s="60">
        <f t="shared" si="87"/>
        <v>0.91200000000000037</v>
      </c>
      <c r="AK643" s="12">
        <f t="shared" si="86"/>
        <v>4699851.9857623698</v>
      </c>
    </row>
    <row r="644" spans="36:37">
      <c r="AJ644" s="60">
        <f t="shared" si="87"/>
        <v>0.91300000000000037</v>
      </c>
      <c r="AK644" s="12">
        <f t="shared" si="86"/>
        <v>4711659.4281719811</v>
      </c>
    </row>
    <row r="645" spans="36:37">
      <c r="AJ645" s="60">
        <f t="shared" si="87"/>
        <v>0.91400000000000037</v>
      </c>
      <c r="AK645" s="12">
        <f t="shared" si="86"/>
        <v>4723466.8705815924</v>
      </c>
    </row>
    <row r="646" spans="36:37">
      <c r="AJ646" s="60">
        <f t="shared" si="87"/>
        <v>0.91500000000000037</v>
      </c>
      <c r="AK646" s="12">
        <f t="shared" si="86"/>
        <v>4735274.3129912037</v>
      </c>
    </row>
    <row r="647" spans="36:37">
      <c r="AJ647" s="60">
        <f t="shared" si="87"/>
        <v>0.91600000000000037</v>
      </c>
      <c r="AK647" s="12">
        <f t="shared" si="86"/>
        <v>4747081.755400815</v>
      </c>
    </row>
    <row r="648" spans="36:37">
      <c r="AJ648" s="60">
        <f t="shared" si="87"/>
        <v>0.91700000000000037</v>
      </c>
      <c r="AK648" s="12">
        <f t="shared" si="86"/>
        <v>4758889.1978104264</v>
      </c>
    </row>
    <row r="649" spans="36:37">
      <c r="AJ649" s="60">
        <f t="shared" si="87"/>
        <v>0.91800000000000037</v>
      </c>
      <c r="AK649" s="12">
        <f t="shared" si="86"/>
        <v>4770696.6402200377</v>
      </c>
    </row>
    <row r="650" spans="36:37">
      <c r="AJ650" s="60">
        <f t="shared" si="87"/>
        <v>0.91900000000000037</v>
      </c>
      <c r="AK650" s="12">
        <f t="shared" si="86"/>
        <v>4782504.082629649</v>
      </c>
    </row>
    <row r="651" spans="36:37">
      <c r="AJ651" s="60">
        <f t="shared" si="87"/>
        <v>0.92000000000000037</v>
      </c>
      <c r="AK651" s="12">
        <f t="shared" si="86"/>
        <v>4794311.5250392603</v>
      </c>
    </row>
    <row r="652" spans="36:37">
      <c r="AJ652" s="60">
        <f t="shared" si="87"/>
        <v>0.92100000000000037</v>
      </c>
      <c r="AK652" s="12">
        <f t="shared" si="86"/>
        <v>4806118.9674488716</v>
      </c>
    </row>
    <row r="653" spans="36:37">
      <c r="AJ653" s="60">
        <f t="shared" si="87"/>
        <v>0.92200000000000037</v>
      </c>
      <c r="AK653" s="12">
        <f t="shared" si="86"/>
        <v>4817926.4098584829</v>
      </c>
    </row>
    <row r="654" spans="36:37">
      <c r="AJ654" s="60">
        <f t="shared" si="87"/>
        <v>0.92300000000000038</v>
      </c>
      <c r="AK654" s="12">
        <f t="shared" si="86"/>
        <v>4829733.8522680942</v>
      </c>
    </row>
    <row r="655" spans="36:37">
      <c r="AJ655" s="60">
        <f t="shared" si="87"/>
        <v>0.92400000000000038</v>
      </c>
      <c r="AK655" s="12">
        <f t="shared" si="86"/>
        <v>4841541.2946777055</v>
      </c>
    </row>
    <row r="656" spans="36:37">
      <c r="AJ656" s="60">
        <f t="shared" si="87"/>
        <v>0.92500000000000038</v>
      </c>
      <c r="AK656" s="12">
        <f t="shared" si="86"/>
        <v>4853348.7370873168</v>
      </c>
    </row>
    <row r="657" spans="36:37">
      <c r="AJ657" s="60">
        <f t="shared" si="87"/>
        <v>0.92600000000000038</v>
      </c>
      <c r="AK657" s="12">
        <f t="shared" si="86"/>
        <v>4865156.1794969281</v>
      </c>
    </row>
    <row r="658" spans="36:37">
      <c r="AJ658" s="60">
        <f t="shared" si="87"/>
        <v>0.92700000000000038</v>
      </c>
      <c r="AK658" s="12">
        <f t="shared" si="86"/>
        <v>4876963.6219065394</v>
      </c>
    </row>
    <row r="659" spans="36:37">
      <c r="AJ659" s="60">
        <f t="shared" si="87"/>
        <v>0.92800000000000038</v>
      </c>
      <c r="AK659" s="12">
        <f t="shared" si="86"/>
        <v>4888771.0643161507</v>
      </c>
    </row>
    <row r="660" spans="36:37">
      <c r="AJ660" s="60">
        <f t="shared" si="87"/>
        <v>0.92900000000000038</v>
      </c>
      <c r="AK660" s="12">
        <f t="shared" si="86"/>
        <v>4900578.506725762</v>
      </c>
    </row>
    <row r="661" spans="36:37">
      <c r="AJ661" s="60">
        <f t="shared" si="87"/>
        <v>0.93000000000000038</v>
      </c>
      <c r="AK661" s="12">
        <f t="shared" ref="AK661:AK724" si="88">AK660+(($AH$153-$AH$152)/(200))</f>
        <v>4912385.9491353733</v>
      </c>
    </row>
    <row r="662" spans="36:37">
      <c r="AJ662" s="60">
        <f t="shared" si="87"/>
        <v>0.93100000000000038</v>
      </c>
      <c r="AK662" s="12">
        <f t="shared" si="88"/>
        <v>4924193.3915449847</v>
      </c>
    </row>
    <row r="663" spans="36:37">
      <c r="AJ663" s="60">
        <f t="shared" si="87"/>
        <v>0.93200000000000038</v>
      </c>
      <c r="AK663" s="12">
        <f t="shared" si="88"/>
        <v>4936000.833954596</v>
      </c>
    </row>
    <row r="664" spans="36:37">
      <c r="AJ664" s="60">
        <f t="shared" ref="AJ664:AJ727" si="89">AJ663+0.001</f>
        <v>0.93300000000000038</v>
      </c>
      <c r="AK664" s="12">
        <f t="shared" si="88"/>
        <v>4947808.2763642073</v>
      </c>
    </row>
    <row r="665" spans="36:37">
      <c r="AJ665" s="60">
        <f t="shared" si="89"/>
        <v>0.93400000000000039</v>
      </c>
      <c r="AK665" s="12">
        <f t="shared" si="88"/>
        <v>4959615.7187738186</v>
      </c>
    </row>
    <row r="666" spans="36:37">
      <c r="AJ666" s="60">
        <f t="shared" si="89"/>
        <v>0.93500000000000039</v>
      </c>
      <c r="AK666" s="12">
        <f t="shared" si="88"/>
        <v>4971423.1611834299</v>
      </c>
    </row>
    <row r="667" spans="36:37">
      <c r="AJ667" s="60">
        <f t="shared" si="89"/>
        <v>0.93600000000000039</v>
      </c>
      <c r="AK667" s="12">
        <f t="shared" si="88"/>
        <v>4983230.6035930412</v>
      </c>
    </row>
    <row r="668" spans="36:37">
      <c r="AJ668" s="60">
        <f t="shared" si="89"/>
        <v>0.93700000000000039</v>
      </c>
      <c r="AK668" s="12">
        <f t="shared" si="88"/>
        <v>4995038.0460026525</v>
      </c>
    </row>
    <row r="669" spans="36:37">
      <c r="AJ669" s="60">
        <f t="shared" si="89"/>
        <v>0.93800000000000039</v>
      </c>
      <c r="AK669" s="12">
        <f t="shared" si="88"/>
        <v>5006845.4884122638</v>
      </c>
    </row>
    <row r="670" spans="36:37">
      <c r="AJ670" s="60">
        <f t="shared" si="89"/>
        <v>0.93900000000000039</v>
      </c>
      <c r="AK670" s="12">
        <f t="shared" si="88"/>
        <v>5018652.9308218751</v>
      </c>
    </row>
    <row r="671" spans="36:37">
      <c r="AJ671" s="60">
        <f t="shared" si="89"/>
        <v>0.94000000000000039</v>
      </c>
      <c r="AK671" s="12">
        <f t="shared" si="88"/>
        <v>5030460.3732314864</v>
      </c>
    </row>
    <row r="672" spans="36:37">
      <c r="AJ672" s="60">
        <f t="shared" si="89"/>
        <v>0.94100000000000039</v>
      </c>
      <c r="AK672" s="12">
        <f t="shared" si="88"/>
        <v>5042267.8156410977</v>
      </c>
    </row>
    <row r="673" spans="36:37">
      <c r="AJ673" s="60">
        <f t="shared" si="89"/>
        <v>0.94200000000000039</v>
      </c>
      <c r="AK673" s="12">
        <f t="shared" si="88"/>
        <v>5054075.258050709</v>
      </c>
    </row>
    <row r="674" spans="36:37">
      <c r="AJ674" s="60">
        <f t="shared" si="89"/>
        <v>0.94300000000000039</v>
      </c>
      <c r="AK674" s="12">
        <f t="shared" si="88"/>
        <v>5065882.7004603203</v>
      </c>
    </row>
    <row r="675" spans="36:37">
      <c r="AJ675" s="60">
        <f t="shared" si="89"/>
        <v>0.94400000000000039</v>
      </c>
      <c r="AK675" s="12">
        <f t="shared" si="88"/>
        <v>5077690.1428699316</v>
      </c>
    </row>
    <row r="676" spans="36:37">
      <c r="AJ676" s="60">
        <f t="shared" si="89"/>
        <v>0.9450000000000004</v>
      </c>
      <c r="AK676" s="12">
        <f t="shared" si="88"/>
        <v>5089497.585279543</v>
      </c>
    </row>
    <row r="677" spans="36:37">
      <c r="AJ677" s="60">
        <f t="shared" si="89"/>
        <v>0.9460000000000004</v>
      </c>
      <c r="AK677" s="12">
        <f t="shared" si="88"/>
        <v>5101305.0276891543</v>
      </c>
    </row>
    <row r="678" spans="36:37">
      <c r="AJ678" s="60">
        <f t="shared" si="89"/>
        <v>0.9470000000000004</v>
      </c>
      <c r="AK678" s="12">
        <f t="shared" si="88"/>
        <v>5113112.4700987656</v>
      </c>
    </row>
    <row r="679" spans="36:37">
      <c r="AJ679" s="60">
        <f t="shared" si="89"/>
        <v>0.9480000000000004</v>
      </c>
      <c r="AK679" s="12">
        <f t="shared" si="88"/>
        <v>5124919.9125083769</v>
      </c>
    </row>
    <row r="680" spans="36:37">
      <c r="AJ680" s="60">
        <f t="shared" si="89"/>
        <v>0.9490000000000004</v>
      </c>
      <c r="AK680" s="12">
        <f t="shared" si="88"/>
        <v>5136727.3549179882</v>
      </c>
    </row>
    <row r="681" spans="36:37">
      <c r="AJ681" s="60">
        <f t="shared" si="89"/>
        <v>0.9500000000000004</v>
      </c>
      <c r="AK681" s="12">
        <f t="shared" si="88"/>
        <v>5148534.7973275995</v>
      </c>
    </row>
    <row r="682" spans="36:37">
      <c r="AJ682" s="60">
        <f t="shared" si="89"/>
        <v>0.9510000000000004</v>
      </c>
      <c r="AK682" s="12">
        <f t="shared" si="88"/>
        <v>5160342.2397372108</v>
      </c>
    </row>
    <row r="683" spans="36:37">
      <c r="AJ683" s="60">
        <f t="shared" si="89"/>
        <v>0.9520000000000004</v>
      </c>
      <c r="AK683" s="12">
        <f t="shared" si="88"/>
        <v>5172149.6821468221</v>
      </c>
    </row>
    <row r="684" spans="36:37">
      <c r="AJ684" s="60">
        <f t="shared" si="89"/>
        <v>0.9530000000000004</v>
      </c>
      <c r="AK684" s="12">
        <f t="shared" si="88"/>
        <v>5183957.1245564334</v>
      </c>
    </row>
    <row r="685" spans="36:37">
      <c r="AJ685" s="60">
        <f t="shared" si="89"/>
        <v>0.9540000000000004</v>
      </c>
      <c r="AK685" s="12">
        <f t="shared" si="88"/>
        <v>5195764.5669660447</v>
      </c>
    </row>
    <row r="686" spans="36:37">
      <c r="AJ686" s="60">
        <f t="shared" si="89"/>
        <v>0.9550000000000004</v>
      </c>
      <c r="AK686" s="12">
        <f t="shared" si="88"/>
        <v>5207572.009375656</v>
      </c>
    </row>
    <row r="687" spans="36:37">
      <c r="AJ687" s="60">
        <f t="shared" si="89"/>
        <v>0.95600000000000041</v>
      </c>
      <c r="AK687" s="12">
        <f t="shared" si="88"/>
        <v>5219379.4517852673</v>
      </c>
    </row>
    <row r="688" spans="36:37">
      <c r="AJ688" s="60">
        <f t="shared" si="89"/>
        <v>0.95700000000000041</v>
      </c>
      <c r="AK688" s="12">
        <f t="shared" si="88"/>
        <v>5231186.8941948786</v>
      </c>
    </row>
    <row r="689" spans="36:37">
      <c r="AJ689" s="60">
        <f t="shared" si="89"/>
        <v>0.95800000000000041</v>
      </c>
      <c r="AK689" s="12">
        <f t="shared" si="88"/>
        <v>5242994.3366044899</v>
      </c>
    </row>
    <row r="690" spans="36:37">
      <c r="AJ690" s="60">
        <f t="shared" si="89"/>
        <v>0.95900000000000041</v>
      </c>
      <c r="AK690" s="12">
        <f t="shared" si="88"/>
        <v>5254801.7790141013</v>
      </c>
    </row>
    <row r="691" spans="36:37">
      <c r="AJ691" s="60">
        <f t="shared" si="89"/>
        <v>0.96000000000000041</v>
      </c>
      <c r="AK691" s="12">
        <f t="shared" si="88"/>
        <v>5266609.2214237126</v>
      </c>
    </row>
    <row r="692" spans="36:37">
      <c r="AJ692" s="60">
        <f t="shared" si="89"/>
        <v>0.96100000000000041</v>
      </c>
      <c r="AK692" s="12">
        <f t="shared" si="88"/>
        <v>5278416.6638333239</v>
      </c>
    </row>
    <row r="693" spans="36:37">
      <c r="AJ693" s="60">
        <f t="shared" si="89"/>
        <v>0.96200000000000041</v>
      </c>
      <c r="AK693" s="12">
        <f t="shared" si="88"/>
        <v>5290224.1062429352</v>
      </c>
    </row>
    <row r="694" spans="36:37">
      <c r="AJ694" s="60">
        <f t="shared" si="89"/>
        <v>0.96300000000000041</v>
      </c>
      <c r="AK694" s="12">
        <f t="shared" si="88"/>
        <v>5302031.5486525465</v>
      </c>
    </row>
    <row r="695" spans="36:37">
      <c r="AJ695" s="60">
        <f t="shared" si="89"/>
        <v>0.96400000000000041</v>
      </c>
      <c r="AK695" s="12">
        <f t="shared" si="88"/>
        <v>5313838.9910621578</v>
      </c>
    </row>
    <row r="696" spans="36:37">
      <c r="AJ696" s="60">
        <f t="shared" si="89"/>
        <v>0.96500000000000041</v>
      </c>
      <c r="AK696" s="12">
        <f t="shared" si="88"/>
        <v>5325646.4334717691</v>
      </c>
    </row>
    <row r="697" spans="36:37">
      <c r="AJ697" s="60">
        <f t="shared" si="89"/>
        <v>0.96600000000000041</v>
      </c>
      <c r="AK697" s="12">
        <f t="shared" si="88"/>
        <v>5337453.8758813804</v>
      </c>
    </row>
    <row r="698" spans="36:37">
      <c r="AJ698" s="60">
        <f t="shared" si="89"/>
        <v>0.96700000000000041</v>
      </c>
      <c r="AK698" s="12">
        <f t="shared" si="88"/>
        <v>5349261.3182909917</v>
      </c>
    </row>
    <row r="699" spans="36:37">
      <c r="AJ699" s="60">
        <f t="shared" si="89"/>
        <v>0.96800000000000042</v>
      </c>
      <c r="AK699" s="12">
        <f t="shared" si="88"/>
        <v>5361068.760700603</v>
      </c>
    </row>
    <row r="700" spans="36:37">
      <c r="AJ700" s="60">
        <f t="shared" si="89"/>
        <v>0.96900000000000042</v>
      </c>
      <c r="AK700" s="12">
        <f t="shared" si="88"/>
        <v>5372876.2031102143</v>
      </c>
    </row>
    <row r="701" spans="36:37">
      <c r="AJ701" s="60">
        <f t="shared" si="89"/>
        <v>0.97000000000000042</v>
      </c>
      <c r="AK701" s="12">
        <f t="shared" si="88"/>
        <v>5384683.6455198256</v>
      </c>
    </row>
    <row r="702" spans="36:37">
      <c r="AJ702" s="60">
        <f t="shared" si="89"/>
        <v>0.97100000000000042</v>
      </c>
      <c r="AK702" s="12">
        <f t="shared" si="88"/>
        <v>5396491.0879294369</v>
      </c>
    </row>
    <row r="703" spans="36:37">
      <c r="AJ703" s="60">
        <f t="shared" si="89"/>
        <v>0.97200000000000042</v>
      </c>
      <c r="AK703" s="12">
        <f t="shared" si="88"/>
        <v>5408298.5303390482</v>
      </c>
    </row>
    <row r="704" spans="36:37">
      <c r="AJ704" s="60">
        <f t="shared" si="89"/>
        <v>0.97300000000000042</v>
      </c>
      <c r="AK704" s="12">
        <f t="shared" si="88"/>
        <v>5420105.9727486596</v>
      </c>
    </row>
    <row r="705" spans="36:37">
      <c r="AJ705" s="60">
        <f t="shared" si="89"/>
        <v>0.97400000000000042</v>
      </c>
      <c r="AK705" s="12">
        <f t="shared" si="88"/>
        <v>5431913.4151582709</v>
      </c>
    </row>
    <row r="706" spans="36:37">
      <c r="AJ706" s="60">
        <f t="shared" si="89"/>
        <v>0.97500000000000042</v>
      </c>
      <c r="AK706" s="12">
        <f t="shared" si="88"/>
        <v>5443720.8575678822</v>
      </c>
    </row>
    <row r="707" spans="36:37">
      <c r="AJ707" s="60">
        <f t="shared" si="89"/>
        <v>0.97600000000000042</v>
      </c>
      <c r="AK707" s="12">
        <f t="shared" si="88"/>
        <v>5455528.2999774935</v>
      </c>
    </row>
    <row r="708" spans="36:37">
      <c r="AJ708" s="60">
        <f t="shared" si="89"/>
        <v>0.97700000000000042</v>
      </c>
      <c r="AK708" s="12">
        <f t="shared" si="88"/>
        <v>5467335.7423871048</v>
      </c>
    </row>
    <row r="709" spans="36:37">
      <c r="AJ709" s="60">
        <f t="shared" si="89"/>
        <v>0.97800000000000042</v>
      </c>
      <c r="AK709" s="12">
        <f t="shared" si="88"/>
        <v>5479143.1847967161</v>
      </c>
    </row>
    <row r="710" spans="36:37">
      <c r="AJ710" s="60">
        <f t="shared" si="89"/>
        <v>0.97900000000000043</v>
      </c>
      <c r="AK710" s="12">
        <f t="shared" si="88"/>
        <v>5490950.6272063274</v>
      </c>
    </row>
    <row r="711" spans="36:37">
      <c r="AJ711" s="60">
        <f t="shared" si="89"/>
        <v>0.98000000000000043</v>
      </c>
      <c r="AK711" s="12">
        <f t="shared" si="88"/>
        <v>5502758.0696159387</v>
      </c>
    </row>
    <row r="712" spans="36:37">
      <c r="AJ712" s="60">
        <f t="shared" si="89"/>
        <v>0.98100000000000043</v>
      </c>
      <c r="AK712" s="12">
        <f t="shared" si="88"/>
        <v>5514565.51202555</v>
      </c>
    </row>
    <row r="713" spans="36:37">
      <c r="AJ713" s="60">
        <f t="shared" si="89"/>
        <v>0.98200000000000043</v>
      </c>
      <c r="AK713" s="12">
        <f t="shared" si="88"/>
        <v>5526372.9544351613</v>
      </c>
    </row>
    <row r="714" spans="36:37">
      <c r="AJ714" s="60">
        <f t="shared" si="89"/>
        <v>0.98300000000000043</v>
      </c>
      <c r="AK714" s="12">
        <f t="shared" si="88"/>
        <v>5538180.3968447726</v>
      </c>
    </row>
    <row r="715" spans="36:37">
      <c r="AJ715" s="60">
        <f t="shared" si="89"/>
        <v>0.98400000000000043</v>
      </c>
      <c r="AK715" s="12">
        <f t="shared" si="88"/>
        <v>5549987.8392543839</v>
      </c>
    </row>
    <row r="716" spans="36:37">
      <c r="AJ716" s="60">
        <f t="shared" si="89"/>
        <v>0.98500000000000043</v>
      </c>
      <c r="AK716" s="12">
        <f t="shared" si="88"/>
        <v>5561795.2816639952</v>
      </c>
    </row>
    <row r="717" spans="36:37">
      <c r="AJ717" s="60">
        <f t="shared" si="89"/>
        <v>0.98600000000000043</v>
      </c>
      <c r="AK717" s="12">
        <f t="shared" si="88"/>
        <v>5573602.7240736065</v>
      </c>
    </row>
    <row r="718" spans="36:37">
      <c r="AJ718" s="60">
        <f t="shared" si="89"/>
        <v>0.98700000000000043</v>
      </c>
      <c r="AK718" s="12">
        <f t="shared" si="88"/>
        <v>5585410.1664832179</v>
      </c>
    </row>
    <row r="719" spans="36:37">
      <c r="AJ719" s="60">
        <f t="shared" si="89"/>
        <v>0.98800000000000043</v>
      </c>
      <c r="AK719" s="12">
        <f t="shared" si="88"/>
        <v>5597217.6088928292</v>
      </c>
    </row>
    <row r="720" spans="36:37">
      <c r="AJ720" s="60">
        <f t="shared" si="89"/>
        <v>0.98900000000000043</v>
      </c>
      <c r="AK720" s="12">
        <f t="shared" si="88"/>
        <v>5609025.0513024405</v>
      </c>
    </row>
    <row r="721" spans="36:37">
      <c r="AJ721" s="60">
        <f t="shared" si="89"/>
        <v>0.99000000000000044</v>
      </c>
      <c r="AK721" s="12">
        <f t="shared" si="88"/>
        <v>5620832.4937120518</v>
      </c>
    </row>
    <row r="722" spans="36:37">
      <c r="AJ722" s="60">
        <f t="shared" si="89"/>
        <v>0.99100000000000044</v>
      </c>
      <c r="AK722" s="12">
        <f t="shared" si="88"/>
        <v>5632639.9361216631</v>
      </c>
    </row>
    <row r="723" spans="36:37">
      <c r="AJ723" s="60">
        <f t="shared" si="89"/>
        <v>0.99200000000000044</v>
      </c>
      <c r="AK723" s="12">
        <f t="shared" si="88"/>
        <v>5644447.3785312744</v>
      </c>
    </row>
    <row r="724" spans="36:37">
      <c r="AJ724" s="60">
        <f t="shared" si="89"/>
        <v>0.99300000000000044</v>
      </c>
      <c r="AK724" s="12">
        <f t="shared" si="88"/>
        <v>5656254.8209408857</v>
      </c>
    </row>
    <row r="725" spans="36:37">
      <c r="AJ725" s="60">
        <f t="shared" si="89"/>
        <v>0.99400000000000044</v>
      </c>
      <c r="AK725" s="12">
        <f t="shared" ref="AK725:AK731" si="90">AK724+(($AH$153-$AH$152)/(200))</f>
        <v>5668062.263350497</v>
      </c>
    </row>
    <row r="726" spans="36:37">
      <c r="AJ726" s="60">
        <f t="shared" si="89"/>
        <v>0.99500000000000044</v>
      </c>
      <c r="AK726" s="12">
        <f t="shared" si="90"/>
        <v>5679869.7057601083</v>
      </c>
    </row>
    <row r="727" spans="36:37">
      <c r="AJ727" s="60">
        <f t="shared" si="89"/>
        <v>0.99600000000000044</v>
      </c>
      <c r="AK727" s="12">
        <f t="shared" si="90"/>
        <v>5691677.1481697196</v>
      </c>
    </row>
    <row r="728" spans="36:37">
      <c r="AJ728" s="60">
        <f t="shared" ref="AJ728:AJ731" si="91">AJ727+0.001</f>
        <v>0.99700000000000044</v>
      </c>
      <c r="AK728" s="12">
        <f t="shared" si="90"/>
        <v>5703484.5905793309</v>
      </c>
    </row>
    <row r="729" spans="36:37">
      <c r="AJ729" s="60">
        <f t="shared" si="91"/>
        <v>0.99800000000000044</v>
      </c>
      <c r="AK729" s="12">
        <f t="shared" si="90"/>
        <v>5715292.0329889422</v>
      </c>
    </row>
    <row r="730" spans="36:37">
      <c r="AJ730" s="60">
        <f t="shared" si="91"/>
        <v>0.99900000000000044</v>
      </c>
      <c r="AK730" s="12">
        <f t="shared" si="90"/>
        <v>5727099.4753985535</v>
      </c>
    </row>
    <row r="731" spans="36:37">
      <c r="AJ731" s="60">
        <f t="shared" si="91"/>
        <v>1.0000000000000004</v>
      </c>
      <c r="AK731" s="12">
        <f t="shared" si="90"/>
        <v>5738906.9178081648</v>
      </c>
    </row>
    <row r="732" spans="36:37">
      <c r="AJ732" s="1"/>
    </row>
    <row r="733" spans="36:37">
      <c r="AJ733" s="1"/>
    </row>
    <row r="734" spans="36:37">
      <c r="AJ734" s="1"/>
    </row>
    <row r="735" spans="36:37">
      <c r="AJ735" s="1"/>
    </row>
    <row r="736" spans="36:37">
      <c r="AJ736" s="1"/>
    </row>
    <row r="737" spans="36:36">
      <c r="AJ737" s="1"/>
    </row>
    <row r="738" spans="36:36">
      <c r="AJ738" s="1"/>
    </row>
    <row r="739" spans="36:36">
      <c r="AJ739" s="1"/>
    </row>
    <row r="740" spans="36:36">
      <c r="AJ740" s="1"/>
    </row>
    <row r="741" spans="36:36">
      <c r="AJ741" s="1"/>
    </row>
    <row r="742" spans="36:36">
      <c r="AJ742" s="1"/>
    </row>
    <row r="743" spans="36:36">
      <c r="AJ743" s="1"/>
    </row>
    <row r="744" spans="36:36">
      <c r="AJ744" s="1"/>
    </row>
    <row r="745" spans="36:36">
      <c r="AJ745" s="1"/>
    </row>
    <row r="746" spans="36:36">
      <c r="AJ746" s="1"/>
    </row>
    <row r="747" spans="36:36">
      <c r="AJ747" s="1"/>
    </row>
    <row r="748" spans="36:36">
      <c r="AJ748" s="1"/>
    </row>
    <row r="749" spans="36:36">
      <c r="AJ749" s="1"/>
    </row>
    <row r="750" spans="36:36">
      <c r="AJ750" s="1"/>
    </row>
    <row r="751" spans="36:36">
      <c r="AJ751" s="1"/>
    </row>
  </sheetData>
  <mergeCells count="44">
    <mergeCell ref="H145:H148"/>
    <mergeCell ref="E149:E153"/>
    <mergeCell ref="H150:H153"/>
    <mergeCell ref="U158:W158"/>
    <mergeCell ref="Q158:S158"/>
    <mergeCell ref="M158:O158"/>
    <mergeCell ref="I158:K158"/>
    <mergeCell ref="H139:H142"/>
    <mergeCell ref="D122:D131"/>
    <mergeCell ref="E122:E126"/>
    <mergeCell ref="H123:H126"/>
    <mergeCell ref="E127:E131"/>
    <mergeCell ref="H128:H131"/>
    <mergeCell ref="D144:D153"/>
    <mergeCell ref="E144:E148"/>
    <mergeCell ref="D100:D109"/>
    <mergeCell ref="E100:E104"/>
    <mergeCell ref="H101:H104"/>
    <mergeCell ref="E105:E109"/>
    <mergeCell ref="H106:H109"/>
    <mergeCell ref="D111:D120"/>
    <mergeCell ref="E111:E115"/>
    <mergeCell ref="H112:H115"/>
    <mergeCell ref="E116:E120"/>
    <mergeCell ref="H117:H120"/>
    <mergeCell ref="D133:D142"/>
    <mergeCell ref="E133:E137"/>
    <mergeCell ref="H134:H137"/>
    <mergeCell ref="E138:E142"/>
    <mergeCell ref="D89:D98"/>
    <mergeCell ref="E89:E93"/>
    <mergeCell ref="E94:E98"/>
    <mergeCell ref="H68:H71"/>
    <mergeCell ref="H95:H98"/>
    <mergeCell ref="H84:H87"/>
    <mergeCell ref="H79:H82"/>
    <mergeCell ref="H73:H76"/>
    <mergeCell ref="H90:H93"/>
    <mergeCell ref="E67:E71"/>
    <mergeCell ref="E72:E76"/>
    <mergeCell ref="D67:D76"/>
    <mergeCell ref="D78:D87"/>
    <mergeCell ref="E78:E82"/>
    <mergeCell ref="E83:E87"/>
  </mergeCells>
  <phoneticPr fontId="5" type="noConversion"/>
  <pageMargins left="0.7" right="0.7" top="0.75" bottom="0.75" header="0.3" footer="0.3"/>
  <pageSetup paperSize="9" orientation="portrait" horizontalDpi="0" verticalDpi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B0149-D2CF-6A4F-9524-DFEB7F13D654}">
  <sheetPr>
    <tabColor theme="8" tint="0.59999389629810485"/>
  </sheetPr>
  <dimension ref="F3:BO88"/>
  <sheetViews>
    <sheetView workbookViewId="0">
      <selection activeCell="F1" sqref="F1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980.4401527060412</v>
      </c>
    </row>
    <row r="7" spans="6:14" ht="36" customHeight="1">
      <c r="G7" s="18" t="s">
        <v>172</v>
      </c>
      <c r="N7" s="19" t="s">
        <v>173</v>
      </c>
    </row>
    <row r="9" spans="6:14">
      <c r="I9">
        <v>42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Calcs'!T17</f>
        <v>973.77049180327867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Calcs'!W17</f>
        <v>2337.0491803278692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0" customHeight="1">
      <c r="G20" s="18"/>
      <c r="I20" s="20">
        <v>10</v>
      </c>
      <c r="N20" s="19"/>
    </row>
    <row r="21" spans="6:67" ht="20" customHeight="1">
      <c r="G21" s="18"/>
      <c r="I21" s="20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980.4401527060412</v>
      </c>
      <c r="K29" s="22">
        <v>0</v>
      </c>
      <c r="L29" s="14">
        <f>$J29*L25</f>
        <v>226.48167527509554</v>
      </c>
      <c r="M29" s="14">
        <f t="shared" ref="M29:AJ29" si="7">$J29*M25</f>
        <v>383.3520997080621</v>
      </c>
      <c r="N29" s="14">
        <f t="shared" si="7"/>
        <v>508.84843925443539</v>
      </c>
      <c r="O29" s="14">
        <f t="shared" si="7"/>
        <v>609.83377498315758</v>
      </c>
      <c r="P29" s="14">
        <f t="shared" si="7"/>
        <v>691.21030765775902</v>
      </c>
      <c r="Q29" s="14">
        <f t="shared" si="7"/>
        <v>757.88023804176987</v>
      </c>
      <c r="R29" s="14">
        <f t="shared" si="7"/>
        <v>811.80444644060208</v>
      </c>
      <c r="S29" s="14">
        <f t="shared" si="7"/>
        <v>855.92425331237393</v>
      </c>
      <c r="T29" s="14">
        <f t="shared" si="7"/>
        <v>892.20053896249749</v>
      </c>
      <c r="U29" s="14">
        <f t="shared" si="7"/>
        <v>921.61374354367865</v>
      </c>
      <c r="V29" s="14">
        <f t="shared" si="7"/>
        <v>946.1247473613297</v>
      </c>
      <c r="W29" s="14">
        <f t="shared" si="7"/>
        <v>965.73355041545062</v>
      </c>
      <c r="X29" s="14">
        <f t="shared" si="7"/>
        <v>980.4401527060412</v>
      </c>
      <c r="Y29" s="14">
        <f t="shared" si="7"/>
        <v>980.4401527060412</v>
      </c>
      <c r="Z29" s="14">
        <f t="shared" si="7"/>
        <v>980.4401527060412</v>
      </c>
      <c r="AA29" s="14">
        <f t="shared" si="7"/>
        <v>980.4401527060412</v>
      </c>
      <c r="AB29" s="14">
        <f t="shared" si="7"/>
        <v>980.4401527060412</v>
      </c>
      <c r="AC29" s="14">
        <f t="shared" si="7"/>
        <v>980.4401527060412</v>
      </c>
      <c r="AD29" s="14">
        <f t="shared" si="7"/>
        <v>980.4401527060412</v>
      </c>
      <c r="AE29" s="14">
        <f t="shared" si="7"/>
        <v>980.4401527060412</v>
      </c>
      <c r="AF29" s="14">
        <f t="shared" si="7"/>
        <v>980.4401527060412</v>
      </c>
      <c r="AG29" s="14">
        <f t="shared" si="7"/>
        <v>980.4401527060412</v>
      </c>
      <c r="AH29" s="14">
        <f t="shared" si="7"/>
        <v>980.4401527060412</v>
      </c>
      <c r="AI29" s="14">
        <f t="shared" si="7"/>
        <v>980.4401527060412</v>
      </c>
      <c r="AJ29" s="14">
        <f t="shared" si="7"/>
        <v>980.4401527060412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980.4401527060412</v>
      </c>
      <c r="K30">
        <v>0</v>
      </c>
      <c r="L30" s="22">
        <v>0</v>
      </c>
      <c r="M30" s="14">
        <f>$J30*L25</f>
        <v>226.48167527509554</v>
      </c>
      <c r="N30" s="14">
        <f t="shared" ref="N30:AJ30" si="10">$J30*M25</f>
        <v>383.3520997080621</v>
      </c>
      <c r="O30" s="14">
        <f t="shared" si="10"/>
        <v>508.84843925443539</v>
      </c>
      <c r="P30" s="14">
        <f t="shared" si="10"/>
        <v>609.83377498315758</v>
      </c>
      <c r="Q30" s="14">
        <f t="shared" si="10"/>
        <v>691.21030765775902</v>
      </c>
      <c r="R30" s="14">
        <f t="shared" si="10"/>
        <v>757.88023804176987</v>
      </c>
      <c r="S30" s="14">
        <f t="shared" si="10"/>
        <v>811.80444644060208</v>
      </c>
      <c r="T30" s="14">
        <f t="shared" si="10"/>
        <v>855.92425331237393</v>
      </c>
      <c r="U30" s="14">
        <f t="shared" si="10"/>
        <v>892.20053896249749</v>
      </c>
      <c r="V30" s="14">
        <f t="shared" si="10"/>
        <v>921.61374354367865</v>
      </c>
      <c r="W30" s="14">
        <f t="shared" si="10"/>
        <v>946.1247473613297</v>
      </c>
      <c r="X30" s="14">
        <f t="shared" si="10"/>
        <v>965.73355041545062</v>
      </c>
      <c r="Y30" s="14">
        <f t="shared" si="10"/>
        <v>980.4401527060412</v>
      </c>
      <c r="Z30" s="14">
        <f t="shared" si="10"/>
        <v>980.4401527060412</v>
      </c>
      <c r="AA30" s="14">
        <f t="shared" si="10"/>
        <v>980.4401527060412</v>
      </c>
      <c r="AB30" s="14">
        <f t="shared" si="10"/>
        <v>980.4401527060412</v>
      </c>
      <c r="AC30" s="14">
        <f t="shared" si="10"/>
        <v>980.4401527060412</v>
      </c>
      <c r="AD30" s="14">
        <f t="shared" si="10"/>
        <v>980.4401527060412</v>
      </c>
      <c r="AE30" s="14">
        <f t="shared" si="10"/>
        <v>980.4401527060412</v>
      </c>
      <c r="AF30" s="14">
        <f t="shared" si="10"/>
        <v>980.4401527060412</v>
      </c>
      <c r="AG30" s="14">
        <f t="shared" si="10"/>
        <v>980.4401527060412</v>
      </c>
      <c r="AH30" s="14">
        <f t="shared" si="10"/>
        <v>980.4401527060412</v>
      </c>
      <c r="AI30" s="14">
        <f t="shared" si="10"/>
        <v>980.4401527060412</v>
      </c>
      <c r="AJ30" s="14">
        <f t="shared" si="10"/>
        <v>980.4401527060412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980.4401527060412</v>
      </c>
      <c r="K31">
        <v>0</v>
      </c>
      <c r="L31">
        <v>0</v>
      </c>
      <c r="M31" s="22">
        <v>0</v>
      </c>
      <c r="N31" s="14">
        <f>$J31*L25</f>
        <v>226.48167527509554</v>
      </c>
      <c r="O31" s="14">
        <f t="shared" ref="O31:AJ31" si="11">$J31*M25</f>
        <v>383.3520997080621</v>
      </c>
      <c r="P31" s="14">
        <f t="shared" si="11"/>
        <v>508.84843925443539</v>
      </c>
      <c r="Q31" s="14">
        <f t="shared" si="11"/>
        <v>609.83377498315758</v>
      </c>
      <c r="R31" s="14">
        <f t="shared" si="11"/>
        <v>691.21030765775902</v>
      </c>
      <c r="S31" s="14">
        <f t="shared" si="11"/>
        <v>757.88023804176987</v>
      </c>
      <c r="T31" s="14">
        <f t="shared" si="11"/>
        <v>811.80444644060208</v>
      </c>
      <c r="U31" s="14">
        <f t="shared" si="11"/>
        <v>855.92425331237393</v>
      </c>
      <c r="V31" s="14">
        <f t="shared" si="11"/>
        <v>892.20053896249749</v>
      </c>
      <c r="W31" s="14">
        <f t="shared" si="11"/>
        <v>921.61374354367865</v>
      </c>
      <c r="X31" s="14">
        <f t="shared" si="11"/>
        <v>946.1247473613297</v>
      </c>
      <c r="Y31" s="14">
        <f t="shared" si="11"/>
        <v>965.73355041545062</v>
      </c>
      <c r="Z31" s="14">
        <f t="shared" si="11"/>
        <v>980.4401527060412</v>
      </c>
      <c r="AA31" s="14">
        <f t="shared" si="11"/>
        <v>980.4401527060412</v>
      </c>
      <c r="AB31" s="14">
        <f t="shared" si="11"/>
        <v>980.4401527060412</v>
      </c>
      <c r="AC31" s="14">
        <f t="shared" si="11"/>
        <v>980.4401527060412</v>
      </c>
      <c r="AD31" s="14">
        <f t="shared" si="11"/>
        <v>980.4401527060412</v>
      </c>
      <c r="AE31" s="14">
        <f t="shared" si="11"/>
        <v>980.4401527060412</v>
      </c>
      <c r="AF31" s="14">
        <f t="shared" si="11"/>
        <v>980.4401527060412</v>
      </c>
      <c r="AG31" s="14">
        <f t="shared" si="11"/>
        <v>980.4401527060412</v>
      </c>
      <c r="AH31" s="14">
        <f t="shared" si="11"/>
        <v>980.4401527060412</v>
      </c>
      <c r="AI31" s="14">
        <f t="shared" si="11"/>
        <v>980.4401527060412</v>
      </c>
      <c r="AJ31" s="14">
        <f t="shared" si="11"/>
        <v>980.4401527060412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980.4401527060412</v>
      </c>
      <c r="K32">
        <v>0</v>
      </c>
      <c r="L32">
        <v>0</v>
      </c>
      <c r="M32">
        <v>0</v>
      </c>
      <c r="N32" s="22">
        <v>0</v>
      </c>
      <c r="O32" s="14">
        <f>$J32*L25</f>
        <v>226.48167527509554</v>
      </c>
      <c r="P32" s="14">
        <f t="shared" ref="P32:AJ32" si="13">$J32*M25</f>
        <v>383.3520997080621</v>
      </c>
      <c r="Q32" s="14">
        <f t="shared" si="13"/>
        <v>508.84843925443539</v>
      </c>
      <c r="R32" s="14">
        <f t="shared" si="13"/>
        <v>609.83377498315758</v>
      </c>
      <c r="S32" s="14">
        <f t="shared" si="13"/>
        <v>691.21030765775902</v>
      </c>
      <c r="T32" s="14">
        <f t="shared" si="13"/>
        <v>757.88023804176987</v>
      </c>
      <c r="U32" s="14">
        <f t="shared" si="13"/>
        <v>811.80444644060208</v>
      </c>
      <c r="V32" s="14">
        <f t="shared" si="13"/>
        <v>855.92425331237393</v>
      </c>
      <c r="W32" s="14">
        <f t="shared" si="13"/>
        <v>892.20053896249749</v>
      </c>
      <c r="X32" s="14">
        <f t="shared" si="13"/>
        <v>921.61374354367865</v>
      </c>
      <c r="Y32" s="14">
        <f t="shared" si="13"/>
        <v>946.1247473613297</v>
      </c>
      <c r="Z32" s="14">
        <f t="shared" si="13"/>
        <v>965.73355041545062</v>
      </c>
      <c r="AA32" s="14">
        <f t="shared" si="13"/>
        <v>980.4401527060412</v>
      </c>
      <c r="AB32" s="14">
        <f t="shared" si="13"/>
        <v>980.4401527060412</v>
      </c>
      <c r="AC32" s="14">
        <f t="shared" si="13"/>
        <v>980.4401527060412</v>
      </c>
      <c r="AD32" s="14">
        <f t="shared" si="13"/>
        <v>980.4401527060412</v>
      </c>
      <c r="AE32" s="14">
        <f t="shared" si="13"/>
        <v>980.4401527060412</v>
      </c>
      <c r="AF32" s="14">
        <f t="shared" si="13"/>
        <v>980.4401527060412</v>
      </c>
      <c r="AG32" s="14">
        <f t="shared" si="13"/>
        <v>980.4401527060412</v>
      </c>
      <c r="AH32" s="14">
        <f t="shared" si="13"/>
        <v>980.4401527060412</v>
      </c>
      <c r="AI32" s="14">
        <f t="shared" si="13"/>
        <v>980.4401527060412</v>
      </c>
      <c r="AJ32" s="14">
        <f t="shared" si="13"/>
        <v>980.4401527060412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980.4401527060412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226.48167527509554</v>
      </c>
      <c r="Q33" s="14">
        <f t="shared" ref="Q33:AJ33" si="14">$J33*M25</f>
        <v>383.3520997080621</v>
      </c>
      <c r="R33" s="14">
        <f t="shared" si="14"/>
        <v>508.84843925443539</v>
      </c>
      <c r="S33" s="14">
        <f t="shared" si="14"/>
        <v>609.83377498315758</v>
      </c>
      <c r="T33" s="14">
        <f t="shared" si="14"/>
        <v>691.21030765775902</v>
      </c>
      <c r="U33" s="14">
        <f t="shared" si="14"/>
        <v>757.88023804176987</v>
      </c>
      <c r="V33" s="14">
        <f t="shared" si="14"/>
        <v>811.80444644060208</v>
      </c>
      <c r="W33" s="14">
        <f t="shared" si="14"/>
        <v>855.92425331237393</v>
      </c>
      <c r="X33" s="14">
        <f t="shared" si="14"/>
        <v>892.20053896249749</v>
      </c>
      <c r="Y33" s="14">
        <f t="shared" si="14"/>
        <v>921.61374354367865</v>
      </c>
      <c r="Z33" s="14">
        <f t="shared" si="14"/>
        <v>946.1247473613297</v>
      </c>
      <c r="AA33" s="14">
        <f t="shared" si="14"/>
        <v>965.73355041545062</v>
      </c>
      <c r="AB33" s="14">
        <f t="shared" si="14"/>
        <v>980.4401527060412</v>
      </c>
      <c r="AC33" s="14">
        <f t="shared" si="14"/>
        <v>980.4401527060412</v>
      </c>
      <c r="AD33" s="14">
        <f t="shared" si="14"/>
        <v>980.4401527060412</v>
      </c>
      <c r="AE33" s="14">
        <f t="shared" si="14"/>
        <v>980.4401527060412</v>
      </c>
      <c r="AF33" s="14">
        <f t="shared" si="14"/>
        <v>980.4401527060412</v>
      </c>
      <c r="AG33" s="14">
        <f t="shared" si="14"/>
        <v>980.4401527060412</v>
      </c>
      <c r="AH33" s="14">
        <f t="shared" si="14"/>
        <v>980.4401527060412</v>
      </c>
      <c r="AI33" s="14">
        <f t="shared" si="14"/>
        <v>980.4401527060412</v>
      </c>
      <c r="AJ33" s="14">
        <f t="shared" si="14"/>
        <v>980.4401527060412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980.4401527060412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226.48167527509554</v>
      </c>
      <c r="R34" s="14">
        <f t="shared" ref="R34:AJ34" si="15">$J34*M25</f>
        <v>383.3520997080621</v>
      </c>
      <c r="S34" s="14">
        <f t="shared" si="15"/>
        <v>508.84843925443539</v>
      </c>
      <c r="T34" s="14">
        <f t="shared" si="15"/>
        <v>609.83377498315758</v>
      </c>
      <c r="U34" s="14">
        <f t="shared" si="15"/>
        <v>691.21030765775902</v>
      </c>
      <c r="V34" s="14">
        <f t="shared" si="15"/>
        <v>757.88023804176987</v>
      </c>
      <c r="W34" s="14">
        <f t="shared" si="15"/>
        <v>811.80444644060208</v>
      </c>
      <c r="X34" s="14">
        <f t="shared" si="15"/>
        <v>855.92425331237393</v>
      </c>
      <c r="Y34" s="14">
        <f t="shared" si="15"/>
        <v>892.20053896249749</v>
      </c>
      <c r="Z34" s="14">
        <f t="shared" si="15"/>
        <v>921.61374354367865</v>
      </c>
      <c r="AA34" s="14">
        <f t="shared" si="15"/>
        <v>946.1247473613297</v>
      </c>
      <c r="AB34" s="14">
        <f t="shared" si="15"/>
        <v>965.73355041545062</v>
      </c>
      <c r="AC34" s="14">
        <f t="shared" si="15"/>
        <v>980.4401527060412</v>
      </c>
      <c r="AD34" s="14">
        <f t="shared" si="15"/>
        <v>980.4401527060412</v>
      </c>
      <c r="AE34" s="14">
        <f t="shared" si="15"/>
        <v>980.4401527060412</v>
      </c>
      <c r="AF34" s="14">
        <f t="shared" si="15"/>
        <v>980.4401527060412</v>
      </c>
      <c r="AG34" s="14">
        <f t="shared" si="15"/>
        <v>980.4401527060412</v>
      </c>
      <c r="AH34" s="14">
        <f t="shared" si="15"/>
        <v>980.4401527060412</v>
      </c>
      <c r="AI34" s="14">
        <f t="shared" si="15"/>
        <v>980.4401527060412</v>
      </c>
      <c r="AJ34" s="14">
        <f t="shared" si="15"/>
        <v>980.4401527060412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980.4401527060412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226.48167527509554</v>
      </c>
      <c r="S35" s="14">
        <f t="shared" ref="S35:AJ35" si="16">$J35*M25</f>
        <v>383.3520997080621</v>
      </c>
      <c r="T35" s="14">
        <f t="shared" si="16"/>
        <v>508.84843925443539</v>
      </c>
      <c r="U35" s="14">
        <f t="shared" si="16"/>
        <v>609.83377498315758</v>
      </c>
      <c r="V35" s="14">
        <f t="shared" si="16"/>
        <v>691.21030765775902</v>
      </c>
      <c r="W35" s="14">
        <f t="shared" si="16"/>
        <v>757.88023804176987</v>
      </c>
      <c r="X35" s="14">
        <f t="shared" si="16"/>
        <v>811.80444644060208</v>
      </c>
      <c r="Y35" s="14">
        <f t="shared" si="16"/>
        <v>855.92425331237393</v>
      </c>
      <c r="Z35" s="14">
        <f t="shared" si="16"/>
        <v>892.20053896249749</v>
      </c>
      <c r="AA35" s="14">
        <f t="shared" si="16"/>
        <v>921.61374354367865</v>
      </c>
      <c r="AB35" s="14">
        <f t="shared" si="16"/>
        <v>946.1247473613297</v>
      </c>
      <c r="AC35" s="14">
        <f t="shared" si="16"/>
        <v>965.73355041545062</v>
      </c>
      <c r="AD35" s="14">
        <f t="shared" si="16"/>
        <v>980.4401527060412</v>
      </c>
      <c r="AE35" s="14">
        <f t="shared" si="16"/>
        <v>980.4401527060412</v>
      </c>
      <c r="AF35" s="14">
        <f t="shared" si="16"/>
        <v>980.4401527060412</v>
      </c>
      <c r="AG35" s="14">
        <f t="shared" si="16"/>
        <v>980.4401527060412</v>
      </c>
      <c r="AH35" s="14">
        <f t="shared" si="16"/>
        <v>980.4401527060412</v>
      </c>
      <c r="AI35" s="14">
        <f t="shared" si="16"/>
        <v>980.4401527060412</v>
      </c>
      <c r="AJ35" s="14">
        <f t="shared" si="16"/>
        <v>980.4401527060412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980.4401527060412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226.48167527509554</v>
      </c>
      <c r="T36" s="14">
        <f t="shared" ref="T36:AJ36" si="17">$J36*M25</f>
        <v>383.3520997080621</v>
      </c>
      <c r="U36" s="14">
        <f t="shared" si="17"/>
        <v>508.84843925443539</v>
      </c>
      <c r="V36" s="14">
        <f t="shared" si="17"/>
        <v>609.83377498315758</v>
      </c>
      <c r="W36" s="14">
        <f t="shared" si="17"/>
        <v>691.21030765775902</v>
      </c>
      <c r="X36" s="14">
        <f t="shared" si="17"/>
        <v>757.88023804176987</v>
      </c>
      <c r="Y36" s="14">
        <f t="shared" si="17"/>
        <v>811.80444644060208</v>
      </c>
      <c r="Z36" s="14">
        <f t="shared" si="17"/>
        <v>855.92425331237393</v>
      </c>
      <c r="AA36" s="14">
        <f t="shared" si="17"/>
        <v>892.20053896249749</v>
      </c>
      <c r="AB36" s="14">
        <f t="shared" si="17"/>
        <v>921.61374354367865</v>
      </c>
      <c r="AC36" s="14">
        <f t="shared" si="17"/>
        <v>946.1247473613297</v>
      </c>
      <c r="AD36" s="14">
        <f t="shared" si="17"/>
        <v>965.73355041545062</v>
      </c>
      <c r="AE36" s="14">
        <f t="shared" si="17"/>
        <v>980.4401527060412</v>
      </c>
      <c r="AF36" s="14">
        <f t="shared" si="17"/>
        <v>980.4401527060412</v>
      </c>
      <c r="AG36" s="14">
        <f t="shared" si="17"/>
        <v>980.4401527060412</v>
      </c>
      <c r="AH36" s="14">
        <f t="shared" si="17"/>
        <v>980.4401527060412</v>
      </c>
      <c r="AI36" s="14">
        <f t="shared" si="17"/>
        <v>980.4401527060412</v>
      </c>
      <c r="AJ36" s="14">
        <f t="shared" si="17"/>
        <v>980.4401527060412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980.4401527060412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226.48167527509554</v>
      </c>
      <c r="U37" s="14">
        <f t="shared" ref="U37:AJ37" si="18">$J37*M25</f>
        <v>383.3520997080621</v>
      </c>
      <c r="V37" s="14">
        <f t="shared" si="18"/>
        <v>508.84843925443539</v>
      </c>
      <c r="W37" s="14">
        <f t="shared" si="18"/>
        <v>609.83377498315758</v>
      </c>
      <c r="X37" s="14">
        <f t="shared" si="18"/>
        <v>691.21030765775902</v>
      </c>
      <c r="Y37" s="14">
        <f t="shared" si="18"/>
        <v>757.88023804176987</v>
      </c>
      <c r="Z37" s="14">
        <f t="shared" si="18"/>
        <v>811.80444644060208</v>
      </c>
      <c r="AA37" s="14">
        <f t="shared" si="18"/>
        <v>855.92425331237393</v>
      </c>
      <c r="AB37" s="14">
        <f t="shared" si="18"/>
        <v>892.20053896249749</v>
      </c>
      <c r="AC37" s="14">
        <f t="shared" si="18"/>
        <v>921.61374354367865</v>
      </c>
      <c r="AD37" s="14">
        <f t="shared" si="18"/>
        <v>946.1247473613297</v>
      </c>
      <c r="AE37" s="14">
        <f t="shared" si="18"/>
        <v>965.73355041545062</v>
      </c>
      <c r="AF37" s="14">
        <f t="shared" si="18"/>
        <v>980.4401527060412</v>
      </c>
      <c r="AG37" s="14">
        <f t="shared" si="18"/>
        <v>980.4401527060412</v>
      </c>
      <c r="AH37" s="14">
        <f t="shared" si="18"/>
        <v>980.4401527060412</v>
      </c>
      <c r="AI37" s="14">
        <f t="shared" si="18"/>
        <v>980.4401527060412</v>
      </c>
      <c r="AJ37" s="14">
        <f t="shared" si="18"/>
        <v>980.4401527060412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980.4401527060412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226.48167527509554</v>
      </c>
      <c r="V38" s="14">
        <f t="shared" ref="V38:AJ38" si="19">$J38*M25</f>
        <v>383.3520997080621</v>
      </c>
      <c r="W38" s="14">
        <f t="shared" si="19"/>
        <v>508.84843925443539</v>
      </c>
      <c r="X38" s="14">
        <f t="shared" si="19"/>
        <v>609.83377498315758</v>
      </c>
      <c r="Y38" s="14">
        <f t="shared" si="19"/>
        <v>691.21030765775902</v>
      </c>
      <c r="Z38" s="14">
        <f t="shared" si="19"/>
        <v>757.88023804176987</v>
      </c>
      <c r="AA38" s="14">
        <f t="shared" si="19"/>
        <v>811.80444644060208</v>
      </c>
      <c r="AB38" s="14">
        <f t="shared" si="19"/>
        <v>855.92425331237393</v>
      </c>
      <c r="AC38" s="14">
        <f t="shared" si="19"/>
        <v>892.20053896249749</v>
      </c>
      <c r="AD38" s="14">
        <f t="shared" si="19"/>
        <v>921.61374354367865</v>
      </c>
      <c r="AE38" s="14">
        <f t="shared" si="19"/>
        <v>946.1247473613297</v>
      </c>
      <c r="AF38" s="14">
        <f t="shared" si="19"/>
        <v>965.73355041545062</v>
      </c>
      <c r="AG38" s="14">
        <f t="shared" si="19"/>
        <v>980.4401527060412</v>
      </c>
      <c r="AH38" s="14">
        <f t="shared" si="19"/>
        <v>980.4401527060412</v>
      </c>
      <c r="AI38" s="14">
        <f t="shared" si="19"/>
        <v>980.4401527060412</v>
      </c>
      <c r="AJ38" s="14">
        <f t="shared" si="19"/>
        <v>980.4401527060412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980.4401527060412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226.48167527509554</v>
      </c>
      <c r="W39" s="14">
        <f t="shared" ref="W39:AJ39" si="20">$J39*M25</f>
        <v>383.3520997080621</v>
      </c>
      <c r="X39" s="14">
        <f t="shared" si="20"/>
        <v>508.84843925443539</v>
      </c>
      <c r="Y39" s="14">
        <f t="shared" si="20"/>
        <v>609.83377498315758</v>
      </c>
      <c r="Z39" s="14">
        <f t="shared" si="20"/>
        <v>691.21030765775902</v>
      </c>
      <c r="AA39" s="14">
        <f t="shared" si="20"/>
        <v>757.88023804176987</v>
      </c>
      <c r="AB39" s="14">
        <f t="shared" si="20"/>
        <v>811.80444644060208</v>
      </c>
      <c r="AC39" s="14">
        <f t="shared" si="20"/>
        <v>855.92425331237393</v>
      </c>
      <c r="AD39" s="14">
        <f t="shared" si="20"/>
        <v>892.20053896249749</v>
      </c>
      <c r="AE39" s="14">
        <f t="shared" si="20"/>
        <v>921.61374354367865</v>
      </c>
      <c r="AF39" s="14">
        <f t="shared" si="20"/>
        <v>946.1247473613297</v>
      </c>
      <c r="AG39" s="14">
        <f t="shared" si="20"/>
        <v>965.73355041545062</v>
      </c>
      <c r="AH39" s="14">
        <f t="shared" si="20"/>
        <v>980.4401527060412</v>
      </c>
      <c r="AI39" s="14">
        <f t="shared" si="20"/>
        <v>980.4401527060412</v>
      </c>
      <c r="AJ39" s="14">
        <f t="shared" si="20"/>
        <v>980.4401527060412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980.4401527060412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226.48167527509554</v>
      </c>
      <c r="X40" s="14">
        <f t="shared" ref="X40:AJ40" si="21">$J40*M25</f>
        <v>383.3520997080621</v>
      </c>
      <c r="Y40" s="14">
        <f t="shared" si="21"/>
        <v>508.84843925443539</v>
      </c>
      <c r="Z40" s="14">
        <f t="shared" si="21"/>
        <v>609.83377498315758</v>
      </c>
      <c r="AA40" s="14">
        <f t="shared" si="21"/>
        <v>691.21030765775902</v>
      </c>
      <c r="AB40" s="14">
        <f t="shared" si="21"/>
        <v>757.88023804176987</v>
      </c>
      <c r="AC40" s="14">
        <f t="shared" si="21"/>
        <v>811.80444644060208</v>
      </c>
      <c r="AD40" s="14">
        <f t="shared" si="21"/>
        <v>855.92425331237393</v>
      </c>
      <c r="AE40" s="14">
        <f t="shared" si="21"/>
        <v>892.20053896249749</v>
      </c>
      <c r="AF40" s="14">
        <f t="shared" si="21"/>
        <v>921.61374354367865</v>
      </c>
      <c r="AG40" s="14">
        <f t="shared" si="21"/>
        <v>946.1247473613297</v>
      </c>
      <c r="AH40" s="14">
        <f t="shared" si="21"/>
        <v>965.73355041545062</v>
      </c>
      <c r="AI40" s="14">
        <f t="shared" si="21"/>
        <v>980.4401527060412</v>
      </c>
      <c r="AJ40" s="14">
        <f t="shared" si="21"/>
        <v>980.4401527060412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980.4401527060412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226.48167527509554</v>
      </c>
      <c r="Y41" s="14">
        <f t="shared" ref="Y41:AJ41" si="22">$J41*M25</f>
        <v>383.3520997080621</v>
      </c>
      <c r="Z41" s="14">
        <f t="shared" si="22"/>
        <v>508.84843925443539</v>
      </c>
      <c r="AA41" s="14">
        <f t="shared" si="22"/>
        <v>609.83377498315758</v>
      </c>
      <c r="AB41" s="14">
        <f t="shared" si="22"/>
        <v>691.21030765775902</v>
      </c>
      <c r="AC41" s="14">
        <f t="shared" si="22"/>
        <v>757.88023804176987</v>
      </c>
      <c r="AD41" s="14">
        <f t="shared" si="22"/>
        <v>811.80444644060208</v>
      </c>
      <c r="AE41" s="14">
        <f t="shared" si="22"/>
        <v>855.92425331237393</v>
      </c>
      <c r="AF41" s="14">
        <f t="shared" si="22"/>
        <v>892.20053896249749</v>
      </c>
      <c r="AG41" s="14">
        <f t="shared" si="22"/>
        <v>921.61374354367865</v>
      </c>
      <c r="AH41" s="14">
        <f t="shared" si="22"/>
        <v>946.1247473613297</v>
      </c>
      <c r="AI41" s="14">
        <f t="shared" si="22"/>
        <v>965.73355041545062</v>
      </c>
      <c r="AJ41" s="14">
        <f t="shared" si="22"/>
        <v>980.4401527060412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980.4401527060412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226.48167527509554</v>
      </c>
      <c r="Z42" s="14">
        <f t="shared" ref="Z42:AJ42" si="23">$J42*M25</f>
        <v>383.3520997080621</v>
      </c>
      <c r="AA42" s="14">
        <f t="shared" si="23"/>
        <v>508.84843925443539</v>
      </c>
      <c r="AB42" s="14">
        <f t="shared" si="23"/>
        <v>609.83377498315758</v>
      </c>
      <c r="AC42" s="14">
        <f t="shared" si="23"/>
        <v>691.21030765775902</v>
      </c>
      <c r="AD42" s="14">
        <f t="shared" si="23"/>
        <v>757.88023804176987</v>
      </c>
      <c r="AE42" s="14">
        <f t="shared" si="23"/>
        <v>811.80444644060208</v>
      </c>
      <c r="AF42" s="14">
        <f t="shared" si="23"/>
        <v>855.92425331237393</v>
      </c>
      <c r="AG42" s="14">
        <f t="shared" si="23"/>
        <v>892.20053896249749</v>
      </c>
      <c r="AH42" s="14">
        <f t="shared" si="23"/>
        <v>921.61374354367865</v>
      </c>
      <c r="AI42" s="14">
        <f t="shared" si="23"/>
        <v>946.1247473613297</v>
      </c>
      <c r="AJ42" s="14">
        <f t="shared" si="23"/>
        <v>965.73355041545062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980.4401527060412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226.48167527509554</v>
      </c>
      <c r="AA43" s="14">
        <f t="shared" ref="AA43:AJ43" si="25">$J43*M25</f>
        <v>383.3520997080621</v>
      </c>
      <c r="AB43" s="14">
        <f t="shared" si="25"/>
        <v>508.84843925443539</v>
      </c>
      <c r="AC43" s="14">
        <f t="shared" si="25"/>
        <v>609.83377498315758</v>
      </c>
      <c r="AD43" s="14">
        <f t="shared" si="25"/>
        <v>691.21030765775902</v>
      </c>
      <c r="AE43" s="14">
        <f t="shared" si="25"/>
        <v>757.88023804176987</v>
      </c>
      <c r="AF43" s="14">
        <f t="shared" si="25"/>
        <v>811.80444644060208</v>
      </c>
      <c r="AG43" s="14">
        <f t="shared" si="25"/>
        <v>855.92425331237393</v>
      </c>
      <c r="AH43" s="14">
        <f t="shared" si="25"/>
        <v>892.20053896249749</v>
      </c>
      <c r="AI43" s="14">
        <f t="shared" si="25"/>
        <v>921.61374354367865</v>
      </c>
      <c r="AJ43" s="14">
        <f t="shared" si="25"/>
        <v>946.1247473613297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980.4401527060412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226.48167527509554</v>
      </c>
      <c r="AB44" s="14">
        <f t="shared" ref="AB44:AJ44" si="26">$J44*M25</f>
        <v>383.3520997080621</v>
      </c>
      <c r="AC44" s="14">
        <f t="shared" si="26"/>
        <v>508.84843925443539</v>
      </c>
      <c r="AD44" s="14">
        <f t="shared" si="26"/>
        <v>609.83377498315758</v>
      </c>
      <c r="AE44" s="14">
        <f t="shared" si="26"/>
        <v>691.21030765775902</v>
      </c>
      <c r="AF44" s="14">
        <f t="shared" si="26"/>
        <v>757.88023804176987</v>
      </c>
      <c r="AG44" s="14">
        <f t="shared" si="26"/>
        <v>811.80444644060208</v>
      </c>
      <c r="AH44" s="14">
        <f t="shared" si="26"/>
        <v>855.92425331237393</v>
      </c>
      <c r="AI44" s="14">
        <f t="shared" si="26"/>
        <v>892.20053896249749</v>
      </c>
      <c r="AJ44" s="14">
        <f t="shared" si="26"/>
        <v>921.61374354367865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980.4401527060412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226.48167527509554</v>
      </c>
      <c r="AC45" s="14">
        <f t="shared" ref="AC45:AJ45" si="27">$J45*M25</f>
        <v>383.3520997080621</v>
      </c>
      <c r="AD45" s="14">
        <f t="shared" si="27"/>
        <v>508.84843925443539</v>
      </c>
      <c r="AE45" s="14">
        <f t="shared" si="27"/>
        <v>609.83377498315758</v>
      </c>
      <c r="AF45" s="14">
        <f t="shared" si="27"/>
        <v>691.21030765775902</v>
      </c>
      <c r="AG45" s="14">
        <f t="shared" si="27"/>
        <v>757.88023804176987</v>
      </c>
      <c r="AH45" s="14">
        <f t="shared" si="27"/>
        <v>811.80444644060208</v>
      </c>
      <c r="AI45" s="14">
        <f t="shared" si="27"/>
        <v>855.92425331237393</v>
      </c>
      <c r="AJ45" s="14">
        <f t="shared" si="27"/>
        <v>892.20053896249749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980.4401527060412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226.48167527509554</v>
      </c>
      <c r="AD46" s="14">
        <f t="shared" ref="AD46:AJ46" si="28">$J46*M25</f>
        <v>383.3520997080621</v>
      </c>
      <c r="AE46" s="14">
        <f t="shared" si="28"/>
        <v>508.84843925443539</v>
      </c>
      <c r="AF46" s="14">
        <f t="shared" si="28"/>
        <v>609.83377498315758</v>
      </c>
      <c r="AG46" s="14">
        <f t="shared" si="28"/>
        <v>691.21030765775902</v>
      </c>
      <c r="AH46" s="14">
        <f t="shared" si="28"/>
        <v>757.88023804176987</v>
      </c>
      <c r="AI46" s="14">
        <f t="shared" si="28"/>
        <v>811.80444644060208</v>
      </c>
      <c r="AJ46" s="14">
        <f t="shared" si="28"/>
        <v>855.92425331237393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980.4401527060412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226.48167527509554</v>
      </c>
      <c r="AE47" s="14">
        <f t="shared" ref="AE47:AJ47" si="29">$J47*M25</f>
        <v>383.3520997080621</v>
      </c>
      <c r="AF47" s="14">
        <f t="shared" si="29"/>
        <v>508.84843925443539</v>
      </c>
      <c r="AG47" s="14">
        <f t="shared" si="29"/>
        <v>609.83377498315758</v>
      </c>
      <c r="AH47" s="14">
        <f t="shared" si="29"/>
        <v>691.21030765775902</v>
      </c>
      <c r="AI47" s="14">
        <f t="shared" si="29"/>
        <v>757.88023804176987</v>
      </c>
      <c r="AJ47" s="14">
        <f t="shared" si="29"/>
        <v>811.80444644060208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980.4401527060412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226.48167527509554</v>
      </c>
      <c r="AF48" s="14">
        <f t="shared" ref="AF48:AJ48" si="30">$J48*M25</f>
        <v>383.3520997080621</v>
      </c>
      <c r="AG48" s="14">
        <f t="shared" si="30"/>
        <v>508.84843925443539</v>
      </c>
      <c r="AH48" s="14">
        <f t="shared" si="30"/>
        <v>609.83377498315758</v>
      </c>
      <c r="AI48" s="14">
        <f t="shared" si="30"/>
        <v>691.21030765775902</v>
      </c>
      <c r="AJ48" s="14">
        <f t="shared" si="30"/>
        <v>757.88023804176987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980.4401527060412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226.48167527509554</v>
      </c>
      <c r="AG49" s="14">
        <f t="shared" ref="AG49:AJ49" si="31">$J49*M25</f>
        <v>383.3520997080621</v>
      </c>
      <c r="AH49" s="14">
        <f t="shared" si="31"/>
        <v>508.84843925443539</v>
      </c>
      <c r="AI49" s="14">
        <f t="shared" si="31"/>
        <v>609.83377498315758</v>
      </c>
      <c r="AJ49" s="14">
        <f t="shared" si="31"/>
        <v>691.21030765775902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980.4401527060412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226.48167527509554</v>
      </c>
      <c r="AH50" s="14">
        <f t="shared" ref="AH50:AJ50" si="32">$J50*M25</f>
        <v>383.3520997080621</v>
      </c>
      <c r="AI50" s="14">
        <f t="shared" si="32"/>
        <v>508.84843925443539</v>
      </c>
      <c r="AJ50" s="14">
        <f t="shared" si="32"/>
        <v>609.83377498315758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980.4401527060412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226.48167527509554</v>
      </c>
      <c r="AI51" s="14">
        <f t="shared" ref="AI51:AJ51" si="33">$J51*M25</f>
        <v>383.3520997080621</v>
      </c>
      <c r="AJ51" s="14">
        <f t="shared" si="33"/>
        <v>508.84843925443539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980.4401527060412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226.48167527509554</v>
      </c>
      <c r="AJ52" s="14">
        <f>$J52*M25</f>
        <v>383.3520997080621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980.4401527060412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226.48167527509554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980.4401527060412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226.48167527509554</v>
      </c>
      <c r="M55" s="12">
        <f t="shared" si="34"/>
        <v>609.83377498315758</v>
      </c>
      <c r="N55" s="12">
        <f t="shared" si="34"/>
        <v>1118.6822142375931</v>
      </c>
      <c r="O55" s="12">
        <f t="shared" si="34"/>
        <v>1728.5159892207505</v>
      </c>
      <c r="P55" s="12">
        <f t="shared" si="34"/>
        <v>2419.7262968785099</v>
      </c>
      <c r="Q55" s="12">
        <f t="shared" si="34"/>
        <v>3177.60653492028</v>
      </c>
      <c r="R55" s="12">
        <f t="shared" si="34"/>
        <v>3989.410981360882</v>
      </c>
      <c r="S55" s="12">
        <f t="shared" si="34"/>
        <v>4845.3352346732554</v>
      </c>
      <c r="T55" s="12">
        <f t="shared" si="34"/>
        <v>5737.5357736357537</v>
      </c>
      <c r="U55" s="12">
        <f t="shared" si="34"/>
        <v>6659.1495171794322</v>
      </c>
      <c r="V55" s="12">
        <f t="shared" si="34"/>
        <v>7605.2742645407616</v>
      </c>
      <c r="W55" s="12">
        <f t="shared" si="34"/>
        <v>8571.0078149562123</v>
      </c>
      <c r="X55" s="12">
        <f t="shared" si="34"/>
        <v>9551.4479676622541</v>
      </c>
      <c r="Y55" s="12">
        <f t="shared" si="34"/>
        <v>10531.888120368294</v>
      </c>
      <c r="Z55" s="12">
        <f t="shared" si="34"/>
        <v>11512.328273074334</v>
      </c>
      <c r="AA55" s="12">
        <f t="shared" si="34"/>
        <v>12492.768425780376</v>
      </c>
      <c r="AB55" s="12">
        <f t="shared" si="34"/>
        <v>13473.208578486416</v>
      </c>
      <c r="AC55" s="12">
        <f t="shared" si="34"/>
        <v>14453.648731192459</v>
      </c>
      <c r="AD55" s="12">
        <f t="shared" si="34"/>
        <v>15434.088883898499</v>
      </c>
      <c r="AE55" s="12">
        <f t="shared" si="34"/>
        <v>16414.529036604537</v>
      </c>
      <c r="AF55" s="12">
        <f t="shared" si="34"/>
        <v>17394.969189310585</v>
      </c>
      <c r="AG55" s="12">
        <f t="shared" si="34"/>
        <v>18375.409342016625</v>
      </c>
      <c r="AH55" s="12">
        <f t="shared" si="34"/>
        <v>19355.849494722668</v>
      </c>
      <c r="AI55" s="12">
        <f t="shared" si="34"/>
        <v>20336.289647428708</v>
      </c>
      <c r="AJ55" s="12">
        <f t="shared" si="34"/>
        <v>21316.729800134748</v>
      </c>
    </row>
    <row r="56" spans="6:36" s="1" customFormat="1" ht="34" customHeight="1">
      <c r="J56" s="10" t="s">
        <v>78</v>
      </c>
      <c r="K56" s="12">
        <v>0</v>
      </c>
      <c r="L56" s="12">
        <f>K56+L55</f>
        <v>226.48167527509554</v>
      </c>
      <c r="M56" s="12">
        <f t="shared" ref="M56:AJ56" si="35">L56+M55</f>
        <v>836.31545025825312</v>
      </c>
      <c r="N56" s="12">
        <f t="shared" si="35"/>
        <v>1954.9976644958463</v>
      </c>
      <c r="O56" s="12">
        <f t="shared" si="35"/>
        <v>3683.5136537165968</v>
      </c>
      <c r="P56" s="12">
        <f t="shared" si="35"/>
        <v>6103.2399505951071</v>
      </c>
      <c r="Q56" s="12">
        <f t="shared" si="35"/>
        <v>9280.846485515387</v>
      </c>
      <c r="R56" s="12">
        <f t="shared" si="35"/>
        <v>13270.257466876268</v>
      </c>
      <c r="S56" s="12">
        <f t="shared" si="35"/>
        <v>18115.592701549525</v>
      </c>
      <c r="T56" s="12">
        <f t="shared" si="35"/>
        <v>23853.12847518528</v>
      </c>
      <c r="U56" s="12">
        <f t="shared" si="35"/>
        <v>30512.27799236471</v>
      </c>
      <c r="V56" s="12">
        <f t="shared" si="35"/>
        <v>38117.552256905474</v>
      </c>
      <c r="W56" s="12">
        <f t="shared" si="35"/>
        <v>46688.560071861684</v>
      </c>
      <c r="X56" s="12">
        <f t="shared" si="35"/>
        <v>56240.008039523935</v>
      </c>
      <c r="Y56" s="12">
        <f t="shared" si="35"/>
        <v>66771.896159892232</v>
      </c>
      <c r="Z56" s="12">
        <f t="shared" si="35"/>
        <v>78284.22443296657</v>
      </c>
      <c r="AA56" s="12">
        <f t="shared" si="35"/>
        <v>90776.992858746948</v>
      </c>
      <c r="AB56" s="12">
        <f t="shared" si="35"/>
        <v>104250.20143723337</v>
      </c>
      <c r="AC56" s="12">
        <f t="shared" si="35"/>
        <v>118703.85016842582</v>
      </c>
      <c r="AD56" s="12">
        <f t="shared" si="35"/>
        <v>134137.93905232433</v>
      </c>
      <c r="AE56" s="12">
        <f t="shared" si="35"/>
        <v>150552.46808892887</v>
      </c>
      <c r="AF56" s="12">
        <f t="shared" si="35"/>
        <v>167947.43727823946</v>
      </c>
      <c r="AG56" s="12">
        <f t="shared" si="35"/>
        <v>186322.84662025608</v>
      </c>
      <c r="AH56" s="12">
        <f t="shared" si="35"/>
        <v>205678.69611497875</v>
      </c>
      <c r="AI56" s="12">
        <f t="shared" si="35"/>
        <v>226014.98576240745</v>
      </c>
      <c r="AJ56" s="12">
        <f t="shared" si="35"/>
        <v>247331.7155625422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" si="37">G60-13</f>
        <v>-13</v>
      </c>
      <c r="I60">
        <f>H60*($K$15*(-1))</f>
        <v>0</v>
      </c>
      <c r="J60" s="32">
        <f>$K$11+($K$11*I60)</f>
        <v>973.77049180327867</v>
      </c>
      <c r="K60" s="33">
        <f>$J60*AH25</f>
        <v>973.77049180327867</v>
      </c>
      <c r="L60" s="14">
        <f>$J60*AI25</f>
        <v>973.77049180327867</v>
      </c>
      <c r="M60" s="14">
        <f t="shared" ref="M60:AJ60" si="38">$J60*AJ25</f>
        <v>973.77049180327867</v>
      </c>
      <c r="N60" s="14">
        <f t="shared" si="38"/>
        <v>973.77049180327867</v>
      </c>
      <c r="O60" s="14">
        <f t="shared" si="38"/>
        <v>973.77049180327867</v>
      </c>
      <c r="P60" s="14">
        <f t="shared" si="38"/>
        <v>973.77049180327867</v>
      </c>
      <c r="Q60" s="14">
        <f t="shared" si="38"/>
        <v>973.77049180327867</v>
      </c>
      <c r="R60" s="14">
        <f t="shared" si="38"/>
        <v>959.1639344262295</v>
      </c>
      <c r="S60" s="14">
        <f t="shared" si="38"/>
        <v>939.68852459016387</v>
      </c>
      <c r="T60" s="14">
        <f t="shared" si="38"/>
        <v>905.60655737704906</v>
      </c>
      <c r="U60" s="14">
        <f t="shared" si="38"/>
        <v>871.52459016393436</v>
      </c>
      <c r="V60" s="14">
        <f t="shared" si="38"/>
        <v>837.44262295081955</v>
      </c>
      <c r="W60" s="14">
        <f t="shared" si="38"/>
        <v>803.36065573770475</v>
      </c>
      <c r="X60" s="14">
        <f t="shared" si="38"/>
        <v>769.27868852458994</v>
      </c>
      <c r="Y60" s="14">
        <f t="shared" si="38"/>
        <v>735.19672131147513</v>
      </c>
      <c r="Z60" s="14">
        <f t="shared" si="38"/>
        <v>701.11475409836044</v>
      </c>
      <c r="AA60" s="14">
        <f t="shared" si="38"/>
        <v>667.03278688524563</v>
      </c>
      <c r="AB60" s="14">
        <f t="shared" si="38"/>
        <v>632.95081967213082</v>
      </c>
      <c r="AC60" s="14">
        <f t="shared" si="38"/>
        <v>598.86885245901601</v>
      </c>
      <c r="AD60" s="14">
        <f t="shared" si="38"/>
        <v>564.78688524590132</v>
      </c>
      <c r="AE60" s="14">
        <f t="shared" si="38"/>
        <v>530.70491803278651</v>
      </c>
      <c r="AF60" s="14">
        <f t="shared" si="38"/>
        <v>496.6229508196717</v>
      </c>
      <c r="AG60" s="14">
        <f t="shared" si="38"/>
        <v>462.54098360655689</v>
      </c>
      <c r="AH60" s="14">
        <f t="shared" si="38"/>
        <v>428.45901639344214</v>
      </c>
      <c r="AI60" s="14">
        <f t="shared" si="38"/>
        <v>394.37704918032733</v>
      </c>
      <c r="AJ60" s="14">
        <f t="shared" si="38"/>
        <v>360.29508196721258</v>
      </c>
    </row>
    <row r="61" spans="6:36" ht="21" customHeight="1" thickBot="1">
      <c r="F61" t="s">
        <v>81</v>
      </c>
      <c r="G61">
        <v>1</v>
      </c>
      <c r="H61">
        <f t="shared" ref="H61" si="39">G61-13</f>
        <v>-12</v>
      </c>
      <c r="I61">
        <f t="shared" ref="I61:I85" si="40">H61*($K$15*(-1))</f>
        <v>0</v>
      </c>
      <c r="J61" s="32">
        <f t="shared" ref="J61:J85" si="41">$K$11+($K$11*I61)</f>
        <v>973.77049180327867</v>
      </c>
      <c r="K61">
        <v>0</v>
      </c>
      <c r="L61" s="33">
        <f>$J61*AH25</f>
        <v>973.77049180327867</v>
      </c>
      <c r="M61" s="14">
        <f>$J61*AI25</f>
        <v>973.77049180327867</v>
      </c>
      <c r="N61" s="14">
        <f t="shared" ref="N61:AJ61" si="42">$J61*AJ25</f>
        <v>973.77049180327867</v>
      </c>
      <c r="O61" s="14">
        <f t="shared" si="42"/>
        <v>973.77049180327867</v>
      </c>
      <c r="P61" s="14">
        <f t="shared" si="42"/>
        <v>973.77049180327867</v>
      </c>
      <c r="Q61" s="14">
        <f t="shared" si="42"/>
        <v>973.77049180327867</v>
      </c>
      <c r="R61" s="14">
        <f t="shared" si="42"/>
        <v>973.77049180327867</v>
      </c>
      <c r="S61" s="14">
        <f t="shared" si="42"/>
        <v>959.1639344262295</v>
      </c>
      <c r="T61" s="14">
        <f t="shared" si="42"/>
        <v>939.68852459016387</v>
      </c>
      <c r="U61" s="14">
        <f t="shared" si="42"/>
        <v>905.60655737704906</v>
      </c>
      <c r="V61" s="14">
        <f t="shared" si="42"/>
        <v>871.52459016393436</v>
      </c>
      <c r="W61" s="14">
        <f t="shared" si="42"/>
        <v>837.44262295081955</v>
      </c>
      <c r="X61" s="14">
        <f t="shared" si="42"/>
        <v>803.36065573770475</v>
      </c>
      <c r="Y61" s="14">
        <f t="shared" si="42"/>
        <v>769.27868852458994</v>
      </c>
      <c r="Z61" s="14">
        <f t="shared" si="42"/>
        <v>735.19672131147513</v>
      </c>
      <c r="AA61" s="14">
        <f t="shared" si="42"/>
        <v>701.11475409836044</v>
      </c>
      <c r="AB61" s="14">
        <f t="shared" si="42"/>
        <v>667.03278688524563</v>
      </c>
      <c r="AC61" s="14">
        <f t="shared" si="42"/>
        <v>632.95081967213082</v>
      </c>
      <c r="AD61" s="14">
        <f t="shared" si="42"/>
        <v>598.86885245901601</v>
      </c>
      <c r="AE61" s="14">
        <f t="shared" si="42"/>
        <v>564.78688524590132</v>
      </c>
      <c r="AF61" s="14">
        <f t="shared" si="42"/>
        <v>530.70491803278651</v>
      </c>
      <c r="AG61" s="14">
        <f t="shared" si="42"/>
        <v>496.6229508196717</v>
      </c>
      <c r="AH61" s="14">
        <f t="shared" si="42"/>
        <v>462.54098360655689</v>
      </c>
      <c r="AI61" s="14">
        <f t="shared" si="42"/>
        <v>428.45901639344214</v>
      </c>
      <c r="AJ61" s="14">
        <f t="shared" si="42"/>
        <v>394.37704918032733</v>
      </c>
    </row>
    <row r="62" spans="6:36" ht="21" customHeight="1" thickBot="1">
      <c r="F62" t="s">
        <v>82</v>
      </c>
      <c r="G62">
        <f>G61+1</f>
        <v>2</v>
      </c>
      <c r="H62">
        <f t="shared" ref="H62" si="43">G62-13</f>
        <v>-11</v>
      </c>
      <c r="I62">
        <f t="shared" si="40"/>
        <v>0</v>
      </c>
      <c r="J62" s="32">
        <f t="shared" si="41"/>
        <v>973.77049180327867</v>
      </c>
      <c r="K62">
        <v>0</v>
      </c>
      <c r="L62">
        <v>0</v>
      </c>
      <c r="M62" s="33">
        <f>$J62*AH25</f>
        <v>973.77049180327867</v>
      </c>
      <c r="N62" s="14">
        <f>$J62*AI25</f>
        <v>973.77049180327867</v>
      </c>
      <c r="O62" s="14">
        <f t="shared" ref="O62:AJ62" si="44">$J62*AJ25</f>
        <v>973.77049180327867</v>
      </c>
      <c r="P62" s="14">
        <f t="shared" si="44"/>
        <v>973.77049180327867</v>
      </c>
      <c r="Q62" s="14">
        <f t="shared" si="44"/>
        <v>973.77049180327867</v>
      </c>
      <c r="R62" s="14">
        <f t="shared" si="44"/>
        <v>973.77049180327867</v>
      </c>
      <c r="S62" s="14">
        <f t="shared" si="44"/>
        <v>973.77049180327867</v>
      </c>
      <c r="T62" s="14">
        <f t="shared" si="44"/>
        <v>959.1639344262295</v>
      </c>
      <c r="U62" s="14">
        <f t="shared" si="44"/>
        <v>939.68852459016387</v>
      </c>
      <c r="V62" s="14">
        <f t="shared" si="44"/>
        <v>905.60655737704906</v>
      </c>
      <c r="W62" s="14">
        <f t="shared" si="44"/>
        <v>871.52459016393436</v>
      </c>
      <c r="X62" s="14">
        <f t="shared" si="44"/>
        <v>837.44262295081955</v>
      </c>
      <c r="Y62" s="14">
        <f t="shared" si="44"/>
        <v>803.36065573770475</v>
      </c>
      <c r="Z62" s="14">
        <f t="shared" si="44"/>
        <v>769.27868852458994</v>
      </c>
      <c r="AA62" s="14">
        <f t="shared" si="44"/>
        <v>735.19672131147513</v>
      </c>
      <c r="AB62" s="14">
        <f t="shared" si="44"/>
        <v>701.11475409836044</v>
      </c>
      <c r="AC62" s="14">
        <f t="shared" si="44"/>
        <v>667.03278688524563</v>
      </c>
      <c r="AD62" s="14">
        <f t="shared" si="44"/>
        <v>632.95081967213082</v>
      </c>
      <c r="AE62" s="14">
        <f t="shared" si="44"/>
        <v>598.86885245901601</v>
      </c>
      <c r="AF62" s="14">
        <f t="shared" si="44"/>
        <v>564.78688524590132</v>
      </c>
      <c r="AG62" s="14">
        <f t="shared" si="44"/>
        <v>530.70491803278651</v>
      </c>
      <c r="AH62" s="14">
        <f t="shared" si="44"/>
        <v>496.6229508196717</v>
      </c>
      <c r="AI62" s="14">
        <f t="shared" si="44"/>
        <v>462.54098360655689</v>
      </c>
      <c r="AJ62" s="14">
        <f t="shared" si="44"/>
        <v>428.45901639344214</v>
      </c>
    </row>
    <row r="63" spans="6:36" ht="21" customHeight="1" thickBot="1">
      <c r="F63" t="s">
        <v>83</v>
      </c>
      <c r="G63">
        <f t="shared" ref="G63:G85" si="45">G62+1</f>
        <v>3</v>
      </c>
      <c r="H63">
        <f t="shared" ref="H63" si="46">G63-13</f>
        <v>-10</v>
      </c>
      <c r="I63">
        <f t="shared" si="40"/>
        <v>0</v>
      </c>
      <c r="J63" s="32">
        <f t="shared" si="41"/>
        <v>973.77049180327867</v>
      </c>
      <c r="K63">
        <v>0</v>
      </c>
      <c r="L63">
        <v>0</v>
      </c>
      <c r="M63">
        <v>0</v>
      </c>
      <c r="N63" s="33">
        <f>$J63*AH25</f>
        <v>973.77049180327867</v>
      </c>
      <c r="O63" s="14">
        <f>$J63*AI25</f>
        <v>973.77049180327867</v>
      </c>
      <c r="P63" s="14">
        <f t="shared" ref="P63:AJ63" si="47">$J63*AJ25</f>
        <v>973.77049180327867</v>
      </c>
      <c r="Q63" s="14">
        <f t="shared" si="47"/>
        <v>973.77049180327867</v>
      </c>
      <c r="R63" s="14">
        <f t="shared" si="47"/>
        <v>973.77049180327867</v>
      </c>
      <c r="S63" s="14">
        <f t="shared" si="47"/>
        <v>973.77049180327867</v>
      </c>
      <c r="T63" s="14">
        <f t="shared" si="47"/>
        <v>973.77049180327867</v>
      </c>
      <c r="U63" s="14">
        <f t="shared" si="47"/>
        <v>959.1639344262295</v>
      </c>
      <c r="V63" s="14">
        <f t="shared" si="47"/>
        <v>939.68852459016387</v>
      </c>
      <c r="W63" s="14">
        <f t="shared" si="47"/>
        <v>905.60655737704906</v>
      </c>
      <c r="X63" s="14">
        <f t="shared" si="47"/>
        <v>871.52459016393436</v>
      </c>
      <c r="Y63" s="14">
        <f t="shared" si="47"/>
        <v>837.44262295081955</v>
      </c>
      <c r="Z63" s="14">
        <f t="shared" si="47"/>
        <v>803.36065573770475</v>
      </c>
      <c r="AA63" s="14">
        <f t="shared" si="47"/>
        <v>769.27868852458994</v>
      </c>
      <c r="AB63" s="14">
        <f t="shared" si="47"/>
        <v>735.19672131147513</v>
      </c>
      <c r="AC63" s="14">
        <f t="shared" si="47"/>
        <v>701.11475409836044</v>
      </c>
      <c r="AD63" s="14">
        <f t="shared" si="47"/>
        <v>667.03278688524563</v>
      </c>
      <c r="AE63" s="14">
        <f t="shared" si="47"/>
        <v>632.95081967213082</v>
      </c>
      <c r="AF63" s="14">
        <f t="shared" si="47"/>
        <v>598.86885245901601</v>
      </c>
      <c r="AG63" s="14">
        <f t="shared" si="47"/>
        <v>564.78688524590132</v>
      </c>
      <c r="AH63" s="14">
        <f t="shared" si="47"/>
        <v>530.70491803278651</v>
      </c>
      <c r="AI63" s="14">
        <f t="shared" si="47"/>
        <v>496.6229508196717</v>
      </c>
      <c r="AJ63" s="14">
        <f t="shared" si="47"/>
        <v>462.54098360655689</v>
      </c>
    </row>
    <row r="64" spans="6:36" ht="21" customHeight="1" thickBot="1">
      <c r="F64" t="s">
        <v>84</v>
      </c>
      <c r="G64">
        <f t="shared" si="45"/>
        <v>4</v>
      </c>
      <c r="H64">
        <f t="shared" ref="H64" si="48">G64-13</f>
        <v>-9</v>
      </c>
      <c r="I64">
        <f t="shared" si="40"/>
        <v>0</v>
      </c>
      <c r="J64" s="32">
        <f t="shared" si="41"/>
        <v>973.77049180327867</v>
      </c>
      <c r="K64">
        <v>0</v>
      </c>
      <c r="L64">
        <v>0</v>
      </c>
      <c r="M64">
        <v>0</v>
      </c>
      <c r="N64">
        <v>0</v>
      </c>
      <c r="O64" s="33">
        <f>$J64*AH25</f>
        <v>973.77049180327867</v>
      </c>
      <c r="P64" s="14">
        <f>$J64*AI25</f>
        <v>973.77049180327867</v>
      </c>
      <c r="Q64" s="14">
        <f t="shared" ref="Q64:AJ64" si="49">$J64*AJ25</f>
        <v>973.77049180327867</v>
      </c>
      <c r="R64" s="14">
        <f t="shared" si="49"/>
        <v>973.77049180327867</v>
      </c>
      <c r="S64" s="14">
        <f t="shared" si="49"/>
        <v>973.77049180327867</v>
      </c>
      <c r="T64" s="14">
        <f t="shared" si="49"/>
        <v>973.77049180327867</v>
      </c>
      <c r="U64" s="14">
        <f t="shared" si="49"/>
        <v>973.77049180327867</v>
      </c>
      <c r="V64" s="14">
        <f t="shared" si="49"/>
        <v>959.1639344262295</v>
      </c>
      <c r="W64" s="14">
        <f t="shared" si="49"/>
        <v>939.68852459016387</v>
      </c>
      <c r="X64" s="14">
        <f t="shared" si="49"/>
        <v>905.60655737704906</v>
      </c>
      <c r="Y64" s="14">
        <f t="shared" si="49"/>
        <v>871.52459016393436</v>
      </c>
      <c r="Z64" s="14">
        <f t="shared" si="49"/>
        <v>837.44262295081955</v>
      </c>
      <c r="AA64" s="14">
        <f t="shared" si="49"/>
        <v>803.36065573770475</v>
      </c>
      <c r="AB64" s="14">
        <f t="shared" si="49"/>
        <v>769.27868852458994</v>
      </c>
      <c r="AC64" s="14">
        <f t="shared" si="49"/>
        <v>735.19672131147513</v>
      </c>
      <c r="AD64" s="14">
        <f t="shared" si="49"/>
        <v>701.11475409836044</v>
      </c>
      <c r="AE64" s="14">
        <f t="shared" si="49"/>
        <v>667.03278688524563</v>
      </c>
      <c r="AF64" s="14">
        <f t="shared" si="49"/>
        <v>632.95081967213082</v>
      </c>
      <c r="AG64" s="14">
        <f t="shared" si="49"/>
        <v>598.86885245901601</v>
      </c>
      <c r="AH64" s="14">
        <f t="shared" si="49"/>
        <v>564.78688524590132</v>
      </c>
      <c r="AI64" s="14">
        <f t="shared" si="49"/>
        <v>530.70491803278651</v>
      </c>
      <c r="AJ64" s="14">
        <f t="shared" si="49"/>
        <v>496.6229508196717</v>
      </c>
    </row>
    <row r="65" spans="6:36" ht="21" customHeight="1" thickBot="1">
      <c r="F65" t="s">
        <v>85</v>
      </c>
      <c r="G65">
        <f t="shared" si="45"/>
        <v>5</v>
      </c>
      <c r="H65">
        <f t="shared" ref="H65" si="50">G65-13</f>
        <v>-8</v>
      </c>
      <c r="I65">
        <f t="shared" si="40"/>
        <v>0</v>
      </c>
      <c r="J65" s="32">
        <f t="shared" si="41"/>
        <v>973.77049180327867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973.77049180327867</v>
      </c>
      <c r="Q65" s="14">
        <f>$J65*AI25</f>
        <v>973.77049180327867</v>
      </c>
      <c r="R65" s="14">
        <f t="shared" ref="R65:AJ65" si="51">$J65*AJ25</f>
        <v>973.77049180327867</v>
      </c>
      <c r="S65" s="14">
        <f t="shared" si="51"/>
        <v>973.77049180327867</v>
      </c>
      <c r="T65" s="14">
        <f t="shared" si="51"/>
        <v>973.77049180327867</v>
      </c>
      <c r="U65" s="14">
        <f t="shared" si="51"/>
        <v>973.77049180327867</v>
      </c>
      <c r="V65" s="14">
        <f t="shared" si="51"/>
        <v>973.77049180327867</v>
      </c>
      <c r="W65" s="14">
        <f t="shared" si="51"/>
        <v>959.1639344262295</v>
      </c>
      <c r="X65" s="14">
        <f t="shared" si="51"/>
        <v>939.68852459016387</v>
      </c>
      <c r="Y65" s="14">
        <f t="shared" si="51"/>
        <v>905.60655737704906</v>
      </c>
      <c r="Z65" s="14">
        <f t="shared" si="51"/>
        <v>871.52459016393436</v>
      </c>
      <c r="AA65" s="14">
        <f t="shared" si="51"/>
        <v>837.44262295081955</v>
      </c>
      <c r="AB65" s="14">
        <f t="shared" si="51"/>
        <v>803.36065573770475</v>
      </c>
      <c r="AC65" s="14">
        <f t="shared" si="51"/>
        <v>769.27868852458994</v>
      </c>
      <c r="AD65" s="14">
        <f t="shared" si="51"/>
        <v>735.19672131147513</v>
      </c>
      <c r="AE65" s="14">
        <f t="shared" si="51"/>
        <v>701.11475409836044</v>
      </c>
      <c r="AF65" s="14">
        <f t="shared" si="51"/>
        <v>667.03278688524563</v>
      </c>
      <c r="AG65" s="14">
        <f t="shared" si="51"/>
        <v>632.95081967213082</v>
      </c>
      <c r="AH65" s="14">
        <f t="shared" si="51"/>
        <v>598.86885245901601</v>
      </c>
      <c r="AI65" s="14">
        <f t="shared" si="51"/>
        <v>564.78688524590132</v>
      </c>
      <c r="AJ65" s="14">
        <f t="shared" si="51"/>
        <v>530.70491803278651</v>
      </c>
    </row>
    <row r="66" spans="6:36" ht="21" customHeight="1" thickBot="1">
      <c r="F66" t="s">
        <v>86</v>
      </c>
      <c r="G66">
        <f t="shared" si="45"/>
        <v>6</v>
      </c>
      <c r="H66">
        <f t="shared" ref="H66" si="52">G66-13</f>
        <v>-7</v>
      </c>
      <c r="I66">
        <f t="shared" si="40"/>
        <v>0</v>
      </c>
      <c r="J66" s="32">
        <f t="shared" si="41"/>
        <v>973.77049180327867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973.77049180327867</v>
      </c>
      <c r="R66" s="14">
        <f>$J66*AI25</f>
        <v>973.77049180327867</v>
      </c>
      <c r="S66" s="14">
        <f t="shared" ref="S66:AJ66" si="53">$J66*AJ25</f>
        <v>973.77049180327867</v>
      </c>
      <c r="T66" s="14">
        <f t="shared" si="53"/>
        <v>973.77049180327867</v>
      </c>
      <c r="U66" s="14">
        <f t="shared" si="53"/>
        <v>973.77049180327867</v>
      </c>
      <c r="V66" s="14">
        <f t="shared" si="53"/>
        <v>973.77049180327867</v>
      </c>
      <c r="W66" s="14">
        <f t="shared" si="53"/>
        <v>973.77049180327867</v>
      </c>
      <c r="X66" s="14">
        <f t="shared" si="53"/>
        <v>959.1639344262295</v>
      </c>
      <c r="Y66" s="14">
        <f t="shared" si="53"/>
        <v>939.68852459016387</v>
      </c>
      <c r="Z66" s="14">
        <f t="shared" si="53"/>
        <v>905.60655737704906</v>
      </c>
      <c r="AA66" s="14">
        <f t="shared" si="53"/>
        <v>871.52459016393436</v>
      </c>
      <c r="AB66" s="14">
        <f t="shared" si="53"/>
        <v>837.44262295081955</v>
      </c>
      <c r="AC66" s="14">
        <f t="shared" si="53"/>
        <v>803.36065573770475</v>
      </c>
      <c r="AD66" s="14">
        <f t="shared" si="53"/>
        <v>769.27868852458994</v>
      </c>
      <c r="AE66" s="14">
        <f t="shared" si="53"/>
        <v>735.19672131147513</v>
      </c>
      <c r="AF66" s="14">
        <f t="shared" si="53"/>
        <v>701.11475409836044</v>
      </c>
      <c r="AG66" s="14">
        <f t="shared" si="53"/>
        <v>667.03278688524563</v>
      </c>
      <c r="AH66" s="14">
        <f t="shared" si="53"/>
        <v>632.95081967213082</v>
      </c>
      <c r="AI66" s="14">
        <f t="shared" si="53"/>
        <v>598.86885245901601</v>
      </c>
      <c r="AJ66" s="14">
        <f t="shared" si="53"/>
        <v>564.78688524590132</v>
      </c>
    </row>
    <row r="67" spans="6:36" ht="21" customHeight="1" thickBot="1">
      <c r="F67" t="s">
        <v>87</v>
      </c>
      <c r="G67">
        <f t="shared" si="45"/>
        <v>7</v>
      </c>
      <c r="H67">
        <f t="shared" ref="H67" si="54">G67-13</f>
        <v>-6</v>
      </c>
      <c r="I67">
        <f t="shared" si="40"/>
        <v>0</v>
      </c>
      <c r="J67" s="32">
        <f t="shared" si="41"/>
        <v>973.77049180327867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973.77049180327867</v>
      </c>
      <c r="S67" s="14">
        <f>$J67*AI25</f>
        <v>973.77049180327867</v>
      </c>
      <c r="T67" s="14">
        <f t="shared" ref="T67:AJ67" si="55">$J67*AJ25</f>
        <v>973.77049180327867</v>
      </c>
      <c r="U67" s="14">
        <f t="shared" si="55"/>
        <v>973.77049180327867</v>
      </c>
      <c r="V67" s="14">
        <f t="shared" si="55"/>
        <v>973.77049180327867</v>
      </c>
      <c r="W67" s="14">
        <f t="shared" si="55"/>
        <v>973.77049180327867</v>
      </c>
      <c r="X67" s="14">
        <f t="shared" si="55"/>
        <v>973.77049180327867</v>
      </c>
      <c r="Y67" s="14">
        <f t="shared" si="55"/>
        <v>959.1639344262295</v>
      </c>
      <c r="Z67" s="14">
        <f t="shared" si="55"/>
        <v>939.68852459016387</v>
      </c>
      <c r="AA67" s="14">
        <f t="shared" si="55"/>
        <v>905.60655737704906</v>
      </c>
      <c r="AB67" s="14">
        <f t="shared" si="55"/>
        <v>871.52459016393436</v>
      </c>
      <c r="AC67" s="14">
        <f t="shared" si="55"/>
        <v>837.44262295081955</v>
      </c>
      <c r="AD67" s="14">
        <f t="shared" si="55"/>
        <v>803.36065573770475</v>
      </c>
      <c r="AE67" s="14">
        <f t="shared" si="55"/>
        <v>769.27868852458994</v>
      </c>
      <c r="AF67" s="14">
        <f t="shared" si="55"/>
        <v>735.19672131147513</v>
      </c>
      <c r="AG67" s="14">
        <f t="shared" si="55"/>
        <v>701.11475409836044</v>
      </c>
      <c r="AH67" s="14">
        <f t="shared" si="55"/>
        <v>667.03278688524563</v>
      </c>
      <c r="AI67" s="14">
        <f t="shared" si="55"/>
        <v>632.95081967213082</v>
      </c>
      <c r="AJ67" s="14">
        <f t="shared" si="55"/>
        <v>598.86885245901601</v>
      </c>
    </row>
    <row r="68" spans="6:36" ht="21" customHeight="1" thickBot="1">
      <c r="F68" t="s">
        <v>88</v>
      </c>
      <c r="G68">
        <f t="shared" si="45"/>
        <v>8</v>
      </c>
      <c r="H68">
        <f t="shared" ref="H68" si="56">G68-13</f>
        <v>-5</v>
      </c>
      <c r="I68">
        <f t="shared" si="40"/>
        <v>0</v>
      </c>
      <c r="J68" s="32">
        <f t="shared" si="41"/>
        <v>973.77049180327867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973.77049180327867</v>
      </c>
      <c r="T68" s="14">
        <f>$J68*AI25</f>
        <v>973.77049180327867</v>
      </c>
      <c r="U68" s="14">
        <f t="shared" ref="U68:AJ68" si="57">$J68*AJ25</f>
        <v>973.77049180327867</v>
      </c>
      <c r="V68" s="14">
        <f t="shared" si="57"/>
        <v>973.77049180327867</v>
      </c>
      <c r="W68" s="14">
        <f t="shared" si="57"/>
        <v>973.77049180327867</v>
      </c>
      <c r="X68" s="14">
        <f t="shared" si="57"/>
        <v>973.77049180327867</v>
      </c>
      <c r="Y68" s="14">
        <f t="shared" si="57"/>
        <v>973.77049180327867</v>
      </c>
      <c r="Z68" s="14">
        <f t="shared" si="57"/>
        <v>959.1639344262295</v>
      </c>
      <c r="AA68" s="14">
        <f t="shared" si="57"/>
        <v>939.68852459016387</v>
      </c>
      <c r="AB68" s="14">
        <f t="shared" si="57"/>
        <v>905.60655737704906</v>
      </c>
      <c r="AC68" s="14">
        <f t="shared" si="57"/>
        <v>871.52459016393436</v>
      </c>
      <c r="AD68" s="14">
        <f t="shared" si="57"/>
        <v>837.44262295081955</v>
      </c>
      <c r="AE68" s="14">
        <f t="shared" si="57"/>
        <v>803.36065573770475</v>
      </c>
      <c r="AF68" s="14">
        <f t="shared" si="57"/>
        <v>769.27868852458994</v>
      </c>
      <c r="AG68" s="14">
        <f t="shared" si="57"/>
        <v>735.19672131147513</v>
      </c>
      <c r="AH68" s="14">
        <f t="shared" si="57"/>
        <v>701.11475409836044</v>
      </c>
      <c r="AI68" s="14">
        <f t="shared" si="57"/>
        <v>667.03278688524563</v>
      </c>
      <c r="AJ68" s="14">
        <f t="shared" si="57"/>
        <v>632.95081967213082</v>
      </c>
    </row>
    <row r="69" spans="6:36" ht="21" customHeight="1" thickBot="1">
      <c r="F69" t="s">
        <v>89</v>
      </c>
      <c r="G69">
        <f t="shared" si="45"/>
        <v>9</v>
      </c>
      <c r="H69">
        <f t="shared" ref="H69" si="58">G69-13</f>
        <v>-4</v>
      </c>
      <c r="I69">
        <f t="shared" si="40"/>
        <v>0</v>
      </c>
      <c r="J69" s="32">
        <f t="shared" si="41"/>
        <v>973.77049180327867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973.77049180327867</v>
      </c>
      <c r="U69" s="14">
        <f>$J69*AI25</f>
        <v>973.77049180327867</v>
      </c>
      <c r="V69" s="14">
        <f t="shared" ref="V69:AJ69" si="59">$J69*AJ25</f>
        <v>973.77049180327867</v>
      </c>
      <c r="W69" s="14">
        <f t="shared" si="59"/>
        <v>973.77049180327867</v>
      </c>
      <c r="X69" s="14">
        <f t="shared" si="59"/>
        <v>973.77049180327867</v>
      </c>
      <c r="Y69" s="14">
        <f t="shared" si="59"/>
        <v>973.77049180327867</v>
      </c>
      <c r="Z69" s="14">
        <f t="shared" si="59"/>
        <v>973.77049180327867</v>
      </c>
      <c r="AA69" s="14">
        <f t="shared" si="59"/>
        <v>959.1639344262295</v>
      </c>
      <c r="AB69" s="14">
        <f t="shared" si="59"/>
        <v>939.68852459016387</v>
      </c>
      <c r="AC69" s="14">
        <f t="shared" si="59"/>
        <v>905.60655737704906</v>
      </c>
      <c r="AD69" s="14">
        <f t="shared" si="59"/>
        <v>871.52459016393436</v>
      </c>
      <c r="AE69" s="14">
        <f t="shared" si="59"/>
        <v>837.44262295081955</v>
      </c>
      <c r="AF69" s="14">
        <f t="shared" si="59"/>
        <v>803.36065573770475</v>
      </c>
      <c r="AG69" s="14">
        <f t="shared" si="59"/>
        <v>769.27868852458994</v>
      </c>
      <c r="AH69" s="14">
        <f t="shared" si="59"/>
        <v>735.19672131147513</v>
      </c>
      <c r="AI69" s="14">
        <f t="shared" si="59"/>
        <v>701.11475409836044</v>
      </c>
      <c r="AJ69" s="14">
        <f t="shared" si="59"/>
        <v>667.03278688524563</v>
      </c>
    </row>
    <row r="70" spans="6:36" ht="21" customHeight="1" thickBot="1">
      <c r="F70" t="s">
        <v>90</v>
      </c>
      <c r="G70">
        <f t="shared" si="45"/>
        <v>10</v>
      </c>
      <c r="H70">
        <f t="shared" ref="H70" si="60">G70-13</f>
        <v>-3</v>
      </c>
      <c r="I70">
        <f t="shared" si="40"/>
        <v>0</v>
      </c>
      <c r="J70" s="32">
        <f t="shared" si="41"/>
        <v>973.77049180327867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973.77049180327867</v>
      </c>
      <c r="V70" s="14">
        <f>$J70*AI25</f>
        <v>973.77049180327867</v>
      </c>
      <c r="W70" s="14">
        <f t="shared" ref="W70:AJ70" si="61">$J70*AJ25</f>
        <v>973.77049180327867</v>
      </c>
      <c r="X70" s="14">
        <f t="shared" si="61"/>
        <v>973.77049180327867</v>
      </c>
      <c r="Y70" s="14">
        <f t="shared" si="61"/>
        <v>973.77049180327867</v>
      </c>
      <c r="Z70" s="14">
        <f t="shared" si="61"/>
        <v>973.77049180327867</v>
      </c>
      <c r="AA70" s="14">
        <f t="shared" si="61"/>
        <v>973.77049180327867</v>
      </c>
      <c r="AB70" s="14">
        <f t="shared" si="61"/>
        <v>959.1639344262295</v>
      </c>
      <c r="AC70" s="14">
        <f t="shared" si="61"/>
        <v>939.68852459016387</v>
      </c>
      <c r="AD70" s="14">
        <f t="shared" si="61"/>
        <v>905.60655737704906</v>
      </c>
      <c r="AE70" s="14">
        <f t="shared" si="61"/>
        <v>871.52459016393436</v>
      </c>
      <c r="AF70" s="14">
        <f t="shared" si="61"/>
        <v>837.44262295081955</v>
      </c>
      <c r="AG70" s="14">
        <f t="shared" si="61"/>
        <v>803.36065573770475</v>
      </c>
      <c r="AH70" s="14">
        <f t="shared" si="61"/>
        <v>769.27868852458994</v>
      </c>
      <c r="AI70" s="14">
        <f t="shared" si="61"/>
        <v>735.19672131147513</v>
      </c>
      <c r="AJ70" s="14">
        <f t="shared" si="61"/>
        <v>701.11475409836044</v>
      </c>
    </row>
    <row r="71" spans="6:36" ht="21" customHeight="1" thickBot="1">
      <c r="F71" t="s">
        <v>91</v>
      </c>
      <c r="G71">
        <f t="shared" si="45"/>
        <v>11</v>
      </c>
      <c r="H71">
        <f t="shared" ref="H71" si="62">G71-13</f>
        <v>-2</v>
      </c>
      <c r="I71">
        <f t="shared" si="40"/>
        <v>0</v>
      </c>
      <c r="J71" s="32">
        <f t="shared" si="41"/>
        <v>973.77049180327867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973.77049180327867</v>
      </c>
      <c r="W71" s="14">
        <f>$J71*AI25</f>
        <v>973.77049180327867</v>
      </c>
      <c r="X71" s="14">
        <f t="shared" ref="X71:AJ71" si="63">$J71*AJ25</f>
        <v>973.77049180327867</v>
      </c>
      <c r="Y71" s="14">
        <f t="shared" si="63"/>
        <v>973.77049180327867</v>
      </c>
      <c r="Z71" s="14">
        <f t="shared" si="63"/>
        <v>973.77049180327867</v>
      </c>
      <c r="AA71" s="14">
        <f t="shared" si="63"/>
        <v>973.77049180327867</v>
      </c>
      <c r="AB71" s="14">
        <f t="shared" si="63"/>
        <v>973.77049180327867</v>
      </c>
      <c r="AC71" s="14">
        <f t="shared" si="63"/>
        <v>959.1639344262295</v>
      </c>
      <c r="AD71" s="14">
        <f t="shared" si="63"/>
        <v>939.68852459016387</v>
      </c>
      <c r="AE71" s="14">
        <f t="shared" si="63"/>
        <v>905.60655737704906</v>
      </c>
      <c r="AF71" s="14">
        <f t="shared" si="63"/>
        <v>871.52459016393436</v>
      </c>
      <c r="AG71" s="14">
        <f t="shared" si="63"/>
        <v>837.44262295081955</v>
      </c>
      <c r="AH71" s="14">
        <f t="shared" si="63"/>
        <v>803.36065573770475</v>
      </c>
      <c r="AI71" s="14">
        <f t="shared" si="63"/>
        <v>769.27868852458994</v>
      </c>
      <c r="AJ71" s="14">
        <f t="shared" si="63"/>
        <v>735.19672131147513</v>
      </c>
    </row>
    <row r="72" spans="6:36" ht="21" customHeight="1" thickBot="1">
      <c r="F72" t="s">
        <v>92</v>
      </c>
      <c r="G72">
        <f t="shared" si="45"/>
        <v>12</v>
      </c>
      <c r="H72">
        <f t="shared" ref="H72" si="64">G72-13</f>
        <v>-1</v>
      </c>
      <c r="I72">
        <f t="shared" si="40"/>
        <v>0</v>
      </c>
      <c r="J72" s="32">
        <f t="shared" si="41"/>
        <v>973.77049180327867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973.77049180327867</v>
      </c>
      <c r="X72" s="14">
        <f>$J72*AI25</f>
        <v>973.77049180327867</v>
      </c>
      <c r="Y72" s="14">
        <f t="shared" ref="Y72:AJ72" si="65">$J72*AJ25</f>
        <v>973.77049180327867</v>
      </c>
      <c r="Z72" s="14">
        <f t="shared" si="65"/>
        <v>973.77049180327867</v>
      </c>
      <c r="AA72" s="14">
        <f t="shared" si="65"/>
        <v>973.77049180327867</v>
      </c>
      <c r="AB72" s="14">
        <f t="shared" si="65"/>
        <v>973.77049180327867</v>
      </c>
      <c r="AC72" s="14">
        <f t="shared" si="65"/>
        <v>973.77049180327867</v>
      </c>
      <c r="AD72" s="14">
        <f t="shared" si="65"/>
        <v>959.1639344262295</v>
      </c>
      <c r="AE72" s="14">
        <f t="shared" si="65"/>
        <v>939.68852459016387</v>
      </c>
      <c r="AF72" s="14">
        <f t="shared" si="65"/>
        <v>905.60655737704906</v>
      </c>
      <c r="AG72" s="14">
        <f t="shared" si="65"/>
        <v>871.52459016393436</v>
      </c>
      <c r="AH72" s="14">
        <f t="shared" si="65"/>
        <v>837.44262295081955</v>
      </c>
      <c r="AI72" s="14">
        <f t="shared" si="65"/>
        <v>803.36065573770475</v>
      </c>
      <c r="AJ72" s="14">
        <f t="shared" si="65"/>
        <v>769.27868852458994</v>
      </c>
    </row>
    <row r="73" spans="6:36" ht="21" customHeight="1" thickBot="1">
      <c r="F73" t="s">
        <v>93</v>
      </c>
      <c r="G73">
        <f t="shared" si="45"/>
        <v>13</v>
      </c>
      <c r="H73">
        <f>G73-13</f>
        <v>0</v>
      </c>
      <c r="I73">
        <f t="shared" si="40"/>
        <v>0</v>
      </c>
      <c r="J73" s="32">
        <f t="shared" si="41"/>
        <v>973.77049180327867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973.77049180327867</v>
      </c>
      <c r="Y73" s="14">
        <f>$J73*AI25</f>
        <v>973.77049180327867</v>
      </c>
      <c r="Z73" s="14">
        <f t="shared" ref="Z73:AJ73" si="66">$J73*AJ25</f>
        <v>973.77049180327867</v>
      </c>
      <c r="AA73" s="14">
        <f t="shared" si="66"/>
        <v>973.77049180327867</v>
      </c>
      <c r="AB73" s="14">
        <f t="shared" si="66"/>
        <v>973.77049180327867</v>
      </c>
      <c r="AC73" s="14">
        <f t="shared" si="66"/>
        <v>973.77049180327867</v>
      </c>
      <c r="AD73" s="14">
        <f t="shared" si="66"/>
        <v>973.77049180327867</v>
      </c>
      <c r="AE73" s="14">
        <f t="shared" si="66"/>
        <v>959.1639344262295</v>
      </c>
      <c r="AF73" s="14">
        <f t="shared" si="66"/>
        <v>939.68852459016387</v>
      </c>
      <c r="AG73" s="14">
        <f t="shared" si="66"/>
        <v>905.60655737704906</v>
      </c>
      <c r="AH73" s="14">
        <f t="shared" si="66"/>
        <v>871.52459016393436</v>
      </c>
      <c r="AI73" s="14">
        <f t="shared" si="66"/>
        <v>837.44262295081955</v>
      </c>
      <c r="AJ73" s="14">
        <f t="shared" si="66"/>
        <v>803.36065573770475</v>
      </c>
    </row>
    <row r="74" spans="6:36" ht="21" customHeight="1" thickBot="1">
      <c r="F74" t="s">
        <v>94</v>
      </c>
      <c r="G74">
        <f t="shared" si="45"/>
        <v>14</v>
      </c>
      <c r="H74">
        <f t="shared" ref="H74" si="67">G74-13</f>
        <v>1</v>
      </c>
      <c r="I74">
        <f t="shared" si="40"/>
        <v>0</v>
      </c>
      <c r="J74" s="32">
        <f t="shared" si="41"/>
        <v>973.77049180327867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973.77049180327867</v>
      </c>
      <c r="Z74" s="14">
        <f>$J74*AI25</f>
        <v>973.77049180327867</v>
      </c>
      <c r="AA74" s="14">
        <f t="shared" ref="AA74:AJ74" si="68">$J74*AJ25</f>
        <v>973.77049180327867</v>
      </c>
      <c r="AB74" s="14">
        <f t="shared" si="68"/>
        <v>973.77049180327867</v>
      </c>
      <c r="AC74" s="14">
        <f t="shared" si="68"/>
        <v>973.77049180327867</v>
      </c>
      <c r="AD74" s="14">
        <f t="shared" si="68"/>
        <v>973.77049180327867</v>
      </c>
      <c r="AE74" s="14">
        <f t="shared" si="68"/>
        <v>973.77049180327867</v>
      </c>
      <c r="AF74" s="14">
        <f t="shared" si="68"/>
        <v>959.1639344262295</v>
      </c>
      <c r="AG74" s="14">
        <f t="shared" si="68"/>
        <v>939.68852459016387</v>
      </c>
      <c r="AH74" s="14">
        <f t="shared" si="68"/>
        <v>905.60655737704906</v>
      </c>
      <c r="AI74" s="14">
        <f t="shared" si="68"/>
        <v>871.52459016393436</v>
      </c>
      <c r="AJ74" s="14">
        <f t="shared" si="68"/>
        <v>837.44262295081955</v>
      </c>
    </row>
    <row r="75" spans="6:36" ht="21" customHeight="1" thickBot="1">
      <c r="F75" t="s">
        <v>95</v>
      </c>
      <c r="G75">
        <f t="shared" si="45"/>
        <v>15</v>
      </c>
      <c r="H75">
        <f t="shared" ref="H75" si="69">G75-13</f>
        <v>2</v>
      </c>
      <c r="I75">
        <f t="shared" si="40"/>
        <v>0</v>
      </c>
      <c r="J75" s="32">
        <f t="shared" si="41"/>
        <v>973.77049180327867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973.77049180327867</v>
      </c>
      <c r="AA75" s="14">
        <f>$J75*AI25</f>
        <v>973.77049180327867</v>
      </c>
      <c r="AB75" s="14">
        <f t="shared" ref="AB75:AJ75" si="70">$J75*AJ25</f>
        <v>973.77049180327867</v>
      </c>
      <c r="AC75" s="14">
        <f t="shared" si="70"/>
        <v>973.77049180327867</v>
      </c>
      <c r="AD75" s="14">
        <f t="shared" si="70"/>
        <v>973.77049180327867</v>
      </c>
      <c r="AE75" s="14">
        <f t="shared" si="70"/>
        <v>973.77049180327867</v>
      </c>
      <c r="AF75" s="14">
        <f t="shared" si="70"/>
        <v>973.77049180327867</v>
      </c>
      <c r="AG75" s="14">
        <f t="shared" si="70"/>
        <v>959.1639344262295</v>
      </c>
      <c r="AH75" s="14">
        <f t="shared" si="70"/>
        <v>939.68852459016387</v>
      </c>
      <c r="AI75" s="14">
        <f t="shared" si="70"/>
        <v>905.60655737704906</v>
      </c>
      <c r="AJ75" s="14">
        <f t="shared" si="70"/>
        <v>871.52459016393436</v>
      </c>
    </row>
    <row r="76" spans="6:36" ht="21" customHeight="1" thickBot="1">
      <c r="F76" t="s">
        <v>96</v>
      </c>
      <c r="G76">
        <f t="shared" si="45"/>
        <v>16</v>
      </c>
      <c r="H76">
        <f t="shared" ref="H76" si="71">G76-13</f>
        <v>3</v>
      </c>
      <c r="I76">
        <f t="shared" si="40"/>
        <v>0</v>
      </c>
      <c r="J76" s="32">
        <f t="shared" si="41"/>
        <v>973.77049180327867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973.77049180327867</v>
      </c>
      <c r="AB76" s="14">
        <f>$J76*AI25</f>
        <v>973.77049180327867</v>
      </c>
      <c r="AC76" s="14">
        <f t="shared" ref="AC76:AJ76" si="72">$J76*AJ25</f>
        <v>973.77049180327867</v>
      </c>
      <c r="AD76" s="14">
        <f t="shared" si="72"/>
        <v>973.77049180327867</v>
      </c>
      <c r="AE76" s="14">
        <f t="shared" si="72"/>
        <v>973.77049180327867</v>
      </c>
      <c r="AF76" s="14">
        <f t="shared" si="72"/>
        <v>973.77049180327867</v>
      </c>
      <c r="AG76" s="14">
        <f t="shared" si="72"/>
        <v>973.77049180327867</v>
      </c>
      <c r="AH76" s="14">
        <f t="shared" si="72"/>
        <v>959.1639344262295</v>
      </c>
      <c r="AI76" s="14">
        <f t="shared" si="72"/>
        <v>939.68852459016387</v>
      </c>
      <c r="AJ76" s="14">
        <f t="shared" si="72"/>
        <v>905.60655737704906</v>
      </c>
    </row>
    <row r="77" spans="6:36" ht="21" customHeight="1" thickBot="1">
      <c r="F77" t="s">
        <v>97</v>
      </c>
      <c r="G77">
        <f t="shared" si="45"/>
        <v>17</v>
      </c>
      <c r="H77">
        <f t="shared" ref="H77" si="73">G77-13</f>
        <v>4</v>
      </c>
      <c r="I77">
        <f t="shared" si="40"/>
        <v>0</v>
      </c>
      <c r="J77" s="32">
        <f t="shared" si="41"/>
        <v>973.77049180327867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973.77049180327867</v>
      </c>
      <c r="AC77" s="14">
        <f>$J77*AI25</f>
        <v>973.77049180327867</v>
      </c>
      <c r="AD77" s="14">
        <f t="shared" ref="AD77:AJ77" si="74">$J77*AJ25</f>
        <v>973.77049180327867</v>
      </c>
      <c r="AE77" s="14">
        <f t="shared" si="74"/>
        <v>973.77049180327867</v>
      </c>
      <c r="AF77" s="14">
        <f t="shared" si="74"/>
        <v>973.77049180327867</v>
      </c>
      <c r="AG77" s="14">
        <f t="shared" si="74"/>
        <v>973.77049180327867</v>
      </c>
      <c r="AH77" s="14">
        <f t="shared" si="74"/>
        <v>973.77049180327867</v>
      </c>
      <c r="AI77" s="14">
        <f t="shared" si="74"/>
        <v>959.1639344262295</v>
      </c>
      <c r="AJ77" s="14">
        <f t="shared" si="74"/>
        <v>939.68852459016387</v>
      </c>
    </row>
    <row r="78" spans="6:36" ht="21" customHeight="1" thickBot="1">
      <c r="F78" t="s">
        <v>98</v>
      </c>
      <c r="G78">
        <f t="shared" si="45"/>
        <v>18</v>
      </c>
      <c r="H78">
        <f t="shared" ref="H78" si="75">G78-13</f>
        <v>5</v>
      </c>
      <c r="I78">
        <f t="shared" si="40"/>
        <v>0</v>
      </c>
      <c r="J78" s="32">
        <f t="shared" si="41"/>
        <v>973.77049180327867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973.77049180327867</v>
      </c>
      <c r="AD78" s="14">
        <f>$J78*AI25</f>
        <v>973.77049180327867</v>
      </c>
      <c r="AE78" s="14">
        <f t="shared" ref="AE78:AJ78" si="76">$J78*AJ25</f>
        <v>973.77049180327867</v>
      </c>
      <c r="AF78" s="14">
        <f t="shared" si="76"/>
        <v>973.77049180327867</v>
      </c>
      <c r="AG78" s="14">
        <f t="shared" si="76"/>
        <v>973.77049180327867</v>
      </c>
      <c r="AH78" s="14">
        <f t="shared" si="76"/>
        <v>973.77049180327867</v>
      </c>
      <c r="AI78" s="14">
        <f t="shared" si="76"/>
        <v>973.77049180327867</v>
      </c>
      <c r="AJ78" s="14">
        <f t="shared" si="76"/>
        <v>959.1639344262295</v>
      </c>
    </row>
    <row r="79" spans="6:36" ht="21" customHeight="1" thickBot="1">
      <c r="F79" t="s">
        <v>99</v>
      </c>
      <c r="G79">
        <f t="shared" si="45"/>
        <v>19</v>
      </c>
      <c r="H79">
        <f t="shared" ref="H79" si="77">G79-13</f>
        <v>6</v>
      </c>
      <c r="I79">
        <f t="shared" si="40"/>
        <v>0</v>
      </c>
      <c r="J79" s="32">
        <f t="shared" si="41"/>
        <v>973.77049180327867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973.77049180327867</v>
      </c>
      <c r="AE79" s="14">
        <f>$J79*AI25</f>
        <v>973.77049180327867</v>
      </c>
      <c r="AF79" s="14">
        <f t="shared" ref="AF79:AJ79" si="78">$J79*AJ25</f>
        <v>973.77049180327867</v>
      </c>
      <c r="AG79" s="14">
        <f t="shared" si="78"/>
        <v>973.77049180327867</v>
      </c>
      <c r="AH79" s="14">
        <f t="shared" si="78"/>
        <v>973.77049180327867</v>
      </c>
      <c r="AI79" s="14">
        <f t="shared" si="78"/>
        <v>973.77049180327867</v>
      </c>
      <c r="AJ79" s="14">
        <f t="shared" si="78"/>
        <v>973.77049180327867</v>
      </c>
    </row>
    <row r="80" spans="6:36" ht="21" customHeight="1" thickBot="1">
      <c r="F80" t="s">
        <v>100</v>
      </c>
      <c r="G80">
        <f t="shared" si="45"/>
        <v>20</v>
      </c>
      <c r="H80">
        <f t="shared" ref="H80" si="79">G80-13</f>
        <v>7</v>
      </c>
      <c r="I80">
        <f t="shared" si="40"/>
        <v>0</v>
      </c>
      <c r="J80" s="32">
        <f t="shared" si="41"/>
        <v>973.77049180327867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973.77049180327867</v>
      </c>
      <c r="AF80" s="14">
        <f>$J80*AI25</f>
        <v>973.77049180327867</v>
      </c>
      <c r="AG80" s="14">
        <f t="shared" ref="AG80:AJ80" si="80">$J80*AJ25</f>
        <v>973.77049180327867</v>
      </c>
      <c r="AH80" s="14">
        <f t="shared" si="80"/>
        <v>973.77049180327867</v>
      </c>
      <c r="AI80" s="14">
        <f t="shared" si="80"/>
        <v>973.77049180327867</v>
      </c>
      <c r="AJ80" s="14">
        <f t="shared" si="80"/>
        <v>973.77049180327867</v>
      </c>
    </row>
    <row r="81" spans="6:36" ht="21" customHeight="1" thickBot="1">
      <c r="F81" t="s">
        <v>101</v>
      </c>
      <c r="G81">
        <f t="shared" si="45"/>
        <v>21</v>
      </c>
      <c r="H81">
        <f t="shared" ref="H81" si="81">G81-13</f>
        <v>8</v>
      </c>
      <c r="I81">
        <f t="shared" si="40"/>
        <v>0</v>
      </c>
      <c r="J81" s="32">
        <f t="shared" si="41"/>
        <v>973.77049180327867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973.77049180327867</v>
      </c>
      <c r="AG81" s="14">
        <f>$J81*AI25</f>
        <v>973.77049180327867</v>
      </c>
      <c r="AH81" s="14">
        <f t="shared" ref="AH81:AJ81" si="82">$J81*AJ25</f>
        <v>973.77049180327867</v>
      </c>
      <c r="AI81" s="14">
        <f t="shared" si="82"/>
        <v>973.77049180327867</v>
      </c>
      <c r="AJ81" s="14">
        <f t="shared" si="82"/>
        <v>973.77049180327867</v>
      </c>
    </row>
    <row r="82" spans="6:36" ht="21" customHeight="1" thickBot="1">
      <c r="F82" t="s">
        <v>102</v>
      </c>
      <c r="G82">
        <f t="shared" si="45"/>
        <v>22</v>
      </c>
      <c r="H82">
        <f t="shared" ref="H82" si="83">G82-13</f>
        <v>9</v>
      </c>
      <c r="I82">
        <f t="shared" si="40"/>
        <v>0</v>
      </c>
      <c r="J82" s="32">
        <f t="shared" si="41"/>
        <v>973.77049180327867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973.77049180327867</v>
      </c>
      <c r="AH82" s="14">
        <f>$J82*AI25</f>
        <v>973.77049180327867</v>
      </c>
      <c r="AI82" s="14">
        <f t="shared" ref="AI82:AJ82" si="84">$J82*AJ25</f>
        <v>973.77049180327867</v>
      </c>
      <c r="AJ82" s="14">
        <f t="shared" si="84"/>
        <v>973.77049180327867</v>
      </c>
    </row>
    <row r="83" spans="6:36" ht="21" customHeight="1" thickBot="1">
      <c r="F83" t="s">
        <v>103</v>
      </c>
      <c r="G83">
        <f t="shared" si="45"/>
        <v>23</v>
      </c>
      <c r="H83">
        <f t="shared" ref="H83" si="85">G83-13</f>
        <v>10</v>
      </c>
      <c r="I83">
        <f t="shared" si="40"/>
        <v>0</v>
      </c>
      <c r="J83" s="32">
        <f t="shared" si="41"/>
        <v>973.77049180327867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973.77049180327867</v>
      </c>
      <c r="AI83" s="14">
        <f>$J83*AI25</f>
        <v>973.77049180327867</v>
      </c>
      <c r="AJ83" s="14">
        <f>$J83*AJ25</f>
        <v>973.77049180327867</v>
      </c>
    </row>
    <row r="84" spans="6:36" ht="21" customHeight="1" thickBot="1">
      <c r="F84" t="s">
        <v>104</v>
      </c>
      <c r="G84">
        <f t="shared" si="45"/>
        <v>24</v>
      </c>
      <c r="H84">
        <f t="shared" ref="H84" si="86">G84-13</f>
        <v>11</v>
      </c>
      <c r="I84">
        <f t="shared" si="40"/>
        <v>0</v>
      </c>
      <c r="J84" s="32">
        <f t="shared" si="41"/>
        <v>973.77049180327867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973.77049180327867</v>
      </c>
      <c r="AJ84" s="14">
        <f>$J84*AI25</f>
        <v>973.77049180327867</v>
      </c>
    </row>
    <row r="85" spans="6:36" ht="21" customHeight="1" thickBot="1">
      <c r="F85" t="s">
        <v>105</v>
      </c>
      <c r="G85">
        <f t="shared" si="45"/>
        <v>25</v>
      </c>
      <c r="H85">
        <f t="shared" ref="H85" si="87">G85-13</f>
        <v>12</v>
      </c>
      <c r="I85">
        <f t="shared" si="40"/>
        <v>0</v>
      </c>
      <c r="J85" s="32">
        <f t="shared" si="41"/>
        <v>973.77049180327867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973.77049180327867</v>
      </c>
    </row>
    <row r="86" spans="6:36" s="1" customFormat="1" ht="34" customHeight="1">
      <c r="J86" s="27" t="s">
        <v>106</v>
      </c>
      <c r="K86" s="12">
        <f>SUM(K60:K85)</f>
        <v>973.77049180327867</v>
      </c>
      <c r="L86" s="12">
        <f t="shared" ref="L86" si="88">SUM(L60:L85)</f>
        <v>1947.5409836065573</v>
      </c>
      <c r="M86" s="12">
        <f t="shared" ref="M86" si="89">SUM(M60:M85)</f>
        <v>2921.311475409836</v>
      </c>
      <c r="N86" s="12">
        <f t="shared" ref="N86" si="90">SUM(N60:N85)</f>
        <v>3895.0819672131147</v>
      </c>
      <c r="O86" s="12">
        <f t="shared" ref="O86" si="91">SUM(O60:O85)</f>
        <v>4868.8524590163934</v>
      </c>
      <c r="P86" s="12">
        <f t="shared" ref="P86" si="92">SUM(P60:P85)</f>
        <v>5842.622950819672</v>
      </c>
      <c r="Q86" s="12">
        <f t="shared" ref="Q86" si="93">SUM(Q60:Q85)</f>
        <v>6816.3934426229507</v>
      </c>
      <c r="R86" s="12">
        <f t="shared" ref="R86" si="94">SUM(R60:R85)</f>
        <v>7775.5573770491801</v>
      </c>
      <c r="S86" s="12">
        <f t="shared" ref="S86" si="95">SUM(S60:S85)</f>
        <v>8715.2459016393441</v>
      </c>
      <c r="T86" s="12">
        <f t="shared" ref="T86" si="96">SUM(T60:T85)</f>
        <v>9620.8524590163943</v>
      </c>
      <c r="U86" s="12">
        <f t="shared" ref="U86" si="97">SUM(U60:U85)</f>
        <v>10492.37704918033</v>
      </c>
      <c r="V86" s="12">
        <f t="shared" ref="V86" si="98">SUM(V60:V85)</f>
        <v>11329.819672131151</v>
      </c>
      <c r="W86" s="12">
        <f t="shared" ref="W86" si="99">SUM(W60:W85)</f>
        <v>12133.180327868857</v>
      </c>
      <c r="X86" s="12">
        <f t="shared" ref="X86" si="100">SUM(X60:X85)</f>
        <v>12902.459016393444</v>
      </c>
      <c r="Y86" s="12">
        <f t="shared" ref="Y86" si="101">SUM(Y60:Y85)</f>
        <v>13637.655737704921</v>
      </c>
      <c r="Z86" s="12">
        <f t="shared" ref="Z86" si="102">SUM(Z60:Z85)</f>
        <v>14338.770491803283</v>
      </c>
      <c r="AA86" s="12">
        <f t="shared" ref="AA86" si="103">SUM(AA60:AA85)</f>
        <v>15005.803278688531</v>
      </c>
      <c r="AB86" s="12">
        <f t="shared" ref="AB86" si="104">SUM(AB60:AB85)</f>
        <v>15638.75409836066</v>
      </c>
      <c r="AC86" s="12">
        <f t="shared" ref="AC86" si="105">SUM(AC60:AC85)</f>
        <v>16237.622950819674</v>
      </c>
      <c r="AD86" s="12">
        <f t="shared" ref="AD86" si="106">SUM(AD60:AD85)</f>
        <v>16802.409836065577</v>
      </c>
      <c r="AE86" s="12">
        <f t="shared" ref="AE86" si="107">SUM(AE60:AE85)</f>
        <v>17333.114754098362</v>
      </c>
      <c r="AF86" s="12">
        <f t="shared" ref="AF86" si="108">SUM(AF60:AF85)</f>
        <v>17829.737704918032</v>
      </c>
      <c r="AG86" s="12">
        <f t="shared" ref="AG86" si="109">SUM(AG60:AG85)</f>
        <v>18292.278688524591</v>
      </c>
      <c r="AH86" s="12">
        <f t="shared" ref="AH86" si="110">SUM(AH60:AH85)</f>
        <v>18720.737704918029</v>
      </c>
      <c r="AI86" s="12">
        <f t="shared" ref="AI86" si="111">SUM(AI60:AI85)</f>
        <v>19115.114754098358</v>
      </c>
      <c r="AJ86" s="12">
        <f t="shared" ref="AJ86" si="112">SUM(AJ60:AJ85)</f>
        <v>19475.40983606557</v>
      </c>
    </row>
    <row r="87" spans="6:36" s="1" customFormat="1" ht="34" customHeight="1">
      <c r="J87" s="10" t="s">
        <v>107</v>
      </c>
      <c r="K87" s="12">
        <f>K86</f>
        <v>973.77049180327867</v>
      </c>
      <c r="L87" s="12">
        <f>K87+L86</f>
        <v>2921.311475409836</v>
      </c>
      <c r="M87" s="12">
        <f t="shared" ref="M87" si="113">L87+M86</f>
        <v>5842.622950819672</v>
      </c>
      <c r="N87" s="12">
        <f t="shared" ref="N87" si="114">M87+N86</f>
        <v>9737.7049180327867</v>
      </c>
      <c r="O87" s="12">
        <f t="shared" ref="O87" si="115">N87+O86</f>
        <v>14606.557377049179</v>
      </c>
      <c r="P87" s="12">
        <f t="shared" ref="P87" si="116">O87+P86</f>
        <v>20449.180327868853</v>
      </c>
      <c r="Q87" s="12">
        <f t="shared" ref="Q87" si="117">P87+Q86</f>
        <v>27265.573770491803</v>
      </c>
      <c r="R87" s="12">
        <f t="shared" ref="R87" si="118">Q87+R86</f>
        <v>35041.131147540982</v>
      </c>
      <c r="S87" s="12">
        <f t="shared" ref="S87" si="119">R87+S86</f>
        <v>43756.37704918033</v>
      </c>
      <c r="T87" s="12">
        <f t="shared" ref="T87" si="120">S87+T86</f>
        <v>53377.229508196724</v>
      </c>
      <c r="U87" s="12">
        <f t="shared" ref="U87" si="121">T87+U86</f>
        <v>63869.606557377054</v>
      </c>
      <c r="V87" s="12">
        <f t="shared" ref="V87" si="122">U87+V86</f>
        <v>75199.426229508201</v>
      </c>
      <c r="W87" s="12">
        <f t="shared" ref="W87" si="123">V87+W86</f>
        <v>87332.606557377061</v>
      </c>
      <c r="X87" s="12">
        <f t="shared" ref="X87" si="124">W87+X86</f>
        <v>100235.06557377051</v>
      </c>
      <c r="Y87" s="12">
        <f t="shared" ref="Y87" si="125">X87+Y86</f>
        <v>113872.72131147543</v>
      </c>
      <c r="Z87" s="12">
        <f t="shared" ref="Z87" si="126">Y87+Z86</f>
        <v>128211.49180327871</v>
      </c>
      <c r="AA87" s="12">
        <f t="shared" ref="AA87" si="127">Z87+AA86</f>
        <v>143217.29508196726</v>
      </c>
      <c r="AB87" s="12">
        <f t="shared" ref="AB87" si="128">AA87+AB86</f>
        <v>158856.04918032791</v>
      </c>
      <c r="AC87" s="12">
        <f t="shared" ref="AC87" si="129">AB87+AC86</f>
        <v>175093.67213114758</v>
      </c>
      <c r="AD87" s="12">
        <f t="shared" ref="AD87" si="130">AC87+AD86</f>
        <v>191896.08196721316</v>
      </c>
      <c r="AE87" s="12">
        <f t="shared" ref="AE87" si="131">AD87+AE86</f>
        <v>209229.19672131151</v>
      </c>
      <c r="AF87" s="12">
        <f t="shared" ref="AF87" si="132">AE87+AF86</f>
        <v>227058.93442622953</v>
      </c>
      <c r="AG87" s="12">
        <f t="shared" ref="AG87" si="133">AF87+AG86</f>
        <v>245351.21311475412</v>
      </c>
      <c r="AH87" s="12">
        <f t="shared" ref="AH87" si="134">AG87+AH86</f>
        <v>264071.95081967214</v>
      </c>
      <c r="AI87" s="12">
        <f t="shared" ref="AI87" si="135">AH87+AI86</f>
        <v>283187.06557377049</v>
      </c>
      <c r="AJ87" s="12">
        <f t="shared" ref="AJ87" si="136">AI87+AJ86</f>
        <v>302662.47540983604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honeticPr fontId="5" type="noConversion"/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B4D4F-1779-D34A-8AEC-47BF6CC56438}">
  <sheetPr>
    <tabColor theme="8" tint="0.39997558519241921"/>
  </sheetPr>
  <dimension ref="F3:BO88"/>
  <sheetViews>
    <sheetView workbookViewId="0">
      <selection activeCell="F1" sqref="F1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1400.6287895800588</v>
      </c>
    </row>
    <row r="7" spans="6:14" ht="36" customHeight="1">
      <c r="G7" s="18" t="s">
        <v>172</v>
      </c>
      <c r="N7" s="19" t="s">
        <v>173</v>
      </c>
    </row>
    <row r="9" spans="6:14">
      <c r="I9">
        <v>60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Calcs'!T17</f>
        <v>973.77049180327867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Calcs'!W17</f>
        <v>2337.0491803278692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BN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si="1"/>
        <v>-5.0000000000000044E-3</v>
      </c>
      <c r="AO23" s="31">
        <f t="shared" si="1"/>
        <v>-1.5000000000000013E-2</v>
      </c>
      <c r="AP23" s="31">
        <f t="shared" si="1"/>
        <v>0</v>
      </c>
      <c r="AQ23" s="31">
        <f t="shared" si="1"/>
        <v>0</v>
      </c>
      <c r="AR23" s="31">
        <f t="shared" si="1"/>
        <v>0</v>
      </c>
      <c r="AS23" s="31">
        <f t="shared" si="1"/>
        <v>0</v>
      </c>
      <c r="AT23" s="31">
        <f t="shared" si="1"/>
        <v>0</v>
      </c>
      <c r="AU23" s="31">
        <f t="shared" si="1"/>
        <v>0</v>
      </c>
      <c r="AV23" s="31">
        <f t="shared" si="1"/>
        <v>0</v>
      </c>
      <c r="AW23" s="31">
        <f t="shared" si="1"/>
        <v>0</v>
      </c>
      <c r="AX23" s="31">
        <f t="shared" si="1"/>
        <v>0</v>
      </c>
      <c r="AY23" s="31">
        <f t="shared" si="1"/>
        <v>0</v>
      </c>
      <c r="AZ23" s="31">
        <f t="shared" si="1"/>
        <v>0</v>
      </c>
      <c r="BA23" s="31">
        <f t="shared" si="1"/>
        <v>0</v>
      </c>
      <c r="BB23" s="31">
        <f t="shared" si="1"/>
        <v>0</v>
      </c>
      <c r="BC23" s="31">
        <f t="shared" si="1"/>
        <v>0</v>
      </c>
      <c r="BD23" s="31">
        <f t="shared" si="1"/>
        <v>0</v>
      </c>
      <c r="BE23" s="31">
        <f t="shared" si="1"/>
        <v>0</v>
      </c>
      <c r="BF23" s="31">
        <f t="shared" si="1"/>
        <v>0</v>
      </c>
      <c r="BG23" s="31">
        <f t="shared" si="1"/>
        <v>0</v>
      </c>
      <c r="BH23" s="31">
        <f t="shared" si="1"/>
        <v>0</v>
      </c>
      <c r="BI23" s="31">
        <f t="shared" si="1"/>
        <v>0</v>
      </c>
      <c r="BJ23" s="31">
        <f t="shared" si="1"/>
        <v>0</v>
      </c>
      <c r="BK23" s="31">
        <f t="shared" si="1"/>
        <v>0</v>
      </c>
      <c r="BL23" s="31">
        <f t="shared" si="1"/>
        <v>0.87500000000000067</v>
      </c>
      <c r="BM23" s="31">
        <f t="shared" si="1"/>
        <v>-0.84000000000000064</v>
      </c>
      <c r="BN23" s="31">
        <f t="shared" si="1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1"/>
        <v>-1.5000000000000013E-2</v>
      </c>
      <c r="AO24">
        <f t="shared" si="1"/>
        <v>-2.0000000000000018E-2</v>
      </c>
      <c r="AP24">
        <f t="shared" si="1"/>
        <v>-3.5000000000000031E-2</v>
      </c>
      <c r="AQ24">
        <f t="shared" si="1"/>
        <v>-3.5000000000000031E-2</v>
      </c>
      <c r="AR24">
        <f t="shared" si="1"/>
        <v>-3.5000000000000031E-2</v>
      </c>
      <c r="AS24">
        <f t="shared" si="1"/>
        <v>-3.5000000000000031E-2</v>
      </c>
      <c r="AT24">
        <f t="shared" si="1"/>
        <v>-3.5000000000000031E-2</v>
      </c>
      <c r="AU24">
        <f t="shared" si="1"/>
        <v>-3.5000000000000031E-2</v>
      </c>
      <c r="AV24">
        <f t="shared" si="1"/>
        <v>-3.5000000000000031E-2</v>
      </c>
      <c r="AW24">
        <f t="shared" si="1"/>
        <v>-3.5000000000000031E-2</v>
      </c>
      <c r="AX24">
        <f t="shared" si="1"/>
        <v>-3.5000000000000031E-2</v>
      </c>
      <c r="AY24">
        <f t="shared" si="1"/>
        <v>-3.5000000000000031E-2</v>
      </c>
      <c r="AZ24">
        <f t="shared" si="1"/>
        <v>-3.5000000000000031E-2</v>
      </c>
      <c r="BA24">
        <f t="shared" si="1"/>
        <v>-3.5000000000000031E-2</v>
      </c>
      <c r="BB24">
        <f t="shared" si="1"/>
        <v>-3.5000000000000031E-2</v>
      </c>
      <c r="BC24">
        <f t="shared" si="1"/>
        <v>-3.5000000000000031E-2</v>
      </c>
      <c r="BD24">
        <f t="shared" si="1"/>
        <v>-3.5000000000000031E-2</v>
      </c>
      <c r="BE24">
        <f t="shared" si="1"/>
        <v>-3.5000000000000031E-2</v>
      </c>
      <c r="BF24">
        <f t="shared" si="1"/>
        <v>-3.5000000000000031E-2</v>
      </c>
      <c r="BG24">
        <f t="shared" si="1"/>
        <v>-3.5000000000000031E-2</v>
      </c>
      <c r="BH24">
        <f t="shared" si="1"/>
        <v>-3.5000000000000031E-2</v>
      </c>
      <c r="BI24">
        <f t="shared" si="1"/>
        <v>-3.5000000000000031E-2</v>
      </c>
      <c r="BJ24">
        <f t="shared" si="1"/>
        <v>-3.5000000000000003E-2</v>
      </c>
      <c r="BK24">
        <f t="shared" si="1"/>
        <v>-3.5000000000000003E-2</v>
      </c>
      <c r="BL24">
        <f t="shared" si="1"/>
        <v>-3.5000000000000003E-2</v>
      </c>
      <c r="BM24">
        <f t="shared" si="1"/>
        <v>0.84000000000000064</v>
      </c>
      <c r="BN24">
        <f t="shared" si="1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2">AQ25-0.035</f>
        <v>0.89499999999999991</v>
      </c>
      <c r="AS25" s="29">
        <f t="shared" si="2"/>
        <v>0.85999999999999988</v>
      </c>
      <c r="AT25" s="29">
        <f t="shared" si="2"/>
        <v>0.82499999999999984</v>
      </c>
      <c r="AU25" s="29">
        <f t="shared" si="2"/>
        <v>0.78999999999999981</v>
      </c>
      <c r="AV25" s="29">
        <f t="shared" si="2"/>
        <v>0.75499999999999978</v>
      </c>
      <c r="AW25" s="29">
        <f t="shared" si="2"/>
        <v>0.71999999999999975</v>
      </c>
      <c r="AX25" s="29">
        <f t="shared" si="2"/>
        <v>0.68499999999999972</v>
      </c>
      <c r="AY25" s="29">
        <f t="shared" si="2"/>
        <v>0.64999999999999969</v>
      </c>
      <c r="AZ25" s="29">
        <f t="shared" si="2"/>
        <v>0.61499999999999966</v>
      </c>
      <c r="BA25" s="29">
        <f t="shared" si="2"/>
        <v>0.57999999999999963</v>
      </c>
      <c r="BB25" s="29">
        <f t="shared" si="2"/>
        <v>0.5449999999999996</v>
      </c>
      <c r="BC25" s="29">
        <f t="shared" si="2"/>
        <v>0.50999999999999956</v>
      </c>
      <c r="BD25" s="29">
        <f t="shared" si="2"/>
        <v>0.47499999999999953</v>
      </c>
      <c r="BE25" s="29">
        <f t="shared" si="2"/>
        <v>0.4399999999999995</v>
      </c>
      <c r="BF25" s="29">
        <f t="shared" si="2"/>
        <v>0.40499999999999947</v>
      </c>
      <c r="BG25" s="29">
        <f t="shared" si="2"/>
        <v>0.36999999999999944</v>
      </c>
      <c r="BH25" s="29">
        <f t="shared" si="2"/>
        <v>0.33499999999999941</v>
      </c>
      <c r="BI25" s="29">
        <f t="shared" si="2"/>
        <v>0.29999999999999938</v>
      </c>
      <c r="BJ25" s="29">
        <f t="shared" si="2"/>
        <v>0.26499999999999935</v>
      </c>
      <c r="BK25" s="29">
        <f t="shared" si="2"/>
        <v>0.22999999999999934</v>
      </c>
      <c r="BL25" s="29">
        <f t="shared" si="2"/>
        <v>0.19499999999999934</v>
      </c>
      <c r="BM25" s="29">
        <f t="shared" si="2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3">L27+1</f>
        <v>2</v>
      </c>
      <c r="N27" s="26">
        <f t="shared" si="3"/>
        <v>3</v>
      </c>
      <c r="O27" s="26">
        <f t="shared" si="3"/>
        <v>4</v>
      </c>
      <c r="P27" s="26">
        <f t="shared" si="3"/>
        <v>5</v>
      </c>
      <c r="Q27" s="26">
        <f t="shared" si="3"/>
        <v>6</v>
      </c>
      <c r="R27" s="26">
        <f t="shared" si="3"/>
        <v>7</v>
      </c>
      <c r="S27" s="26">
        <f t="shared" si="3"/>
        <v>8</v>
      </c>
      <c r="T27" s="26">
        <f t="shared" si="3"/>
        <v>9</v>
      </c>
      <c r="U27" s="26">
        <f t="shared" si="3"/>
        <v>10</v>
      </c>
      <c r="V27" s="26">
        <f t="shared" si="3"/>
        <v>11</v>
      </c>
      <c r="W27" s="26">
        <f t="shared" si="3"/>
        <v>12</v>
      </c>
      <c r="X27" s="26">
        <f t="shared" si="3"/>
        <v>13</v>
      </c>
      <c r="Y27" s="26">
        <f t="shared" si="3"/>
        <v>14</v>
      </c>
      <c r="Z27" s="26">
        <f t="shared" si="3"/>
        <v>15</v>
      </c>
      <c r="AA27" s="26">
        <f t="shared" si="3"/>
        <v>16</v>
      </c>
      <c r="AB27" s="26">
        <f t="shared" si="3"/>
        <v>17</v>
      </c>
      <c r="AC27" s="26">
        <f t="shared" si="3"/>
        <v>18</v>
      </c>
      <c r="AD27" s="26">
        <f t="shared" si="3"/>
        <v>19</v>
      </c>
      <c r="AE27" s="26">
        <f t="shared" si="3"/>
        <v>20</v>
      </c>
      <c r="AF27" s="26">
        <f t="shared" si="3"/>
        <v>21</v>
      </c>
      <c r="AG27" s="26">
        <f t="shared" si="3"/>
        <v>22</v>
      </c>
      <c r="AH27" s="26">
        <f t="shared" si="3"/>
        <v>23</v>
      </c>
      <c r="AI27" s="26">
        <f t="shared" si="3"/>
        <v>24</v>
      </c>
      <c r="AJ27" s="26">
        <f t="shared" si="3"/>
        <v>25</v>
      </c>
      <c r="AK27" s="26">
        <f t="shared" si="3"/>
        <v>26</v>
      </c>
      <c r="AL27" s="26">
        <f t="shared" si="3"/>
        <v>27</v>
      </c>
      <c r="AM27" s="26">
        <f t="shared" si="3"/>
        <v>28</v>
      </c>
      <c r="AN27" s="26">
        <f t="shared" si="3"/>
        <v>29</v>
      </c>
      <c r="AO27" s="26">
        <f t="shared" si="3"/>
        <v>30</v>
      </c>
      <c r="AP27" s="26">
        <f t="shared" si="3"/>
        <v>31</v>
      </c>
      <c r="AQ27" s="26">
        <f t="shared" si="3"/>
        <v>32</v>
      </c>
      <c r="AR27" s="26">
        <f t="shared" si="3"/>
        <v>33</v>
      </c>
      <c r="AS27" s="26">
        <f t="shared" si="3"/>
        <v>34</v>
      </c>
      <c r="AT27" s="26">
        <f t="shared" si="3"/>
        <v>35</v>
      </c>
      <c r="AU27" s="26">
        <f t="shared" si="3"/>
        <v>36</v>
      </c>
      <c r="AV27" s="26">
        <f t="shared" si="3"/>
        <v>37</v>
      </c>
      <c r="AW27" s="26">
        <f t="shared" si="3"/>
        <v>38</v>
      </c>
      <c r="AX27" s="26">
        <f t="shared" si="3"/>
        <v>39</v>
      </c>
      <c r="AY27" s="26">
        <f t="shared" si="3"/>
        <v>40</v>
      </c>
      <c r="AZ27" s="26">
        <f t="shared" si="3"/>
        <v>41</v>
      </c>
      <c r="BA27" s="26">
        <f t="shared" si="3"/>
        <v>42</v>
      </c>
      <c r="BB27" s="26">
        <f t="shared" si="3"/>
        <v>43</v>
      </c>
      <c r="BC27" s="26">
        <f t="shared" si="3"/>
        <v>44</v>
      </c>
      <c r="BD27" s="26">
        <f t="shared" si="3"/>
        <v>45</v>
      </c>
      <c r="BE27" s="26">
        <f t="shared" si="3"/>
        <v>46</v>
      </c>
      <c r="BF27" s="26">
        <f t="shared" si="3"/>
        <v>47</v>
      </c>
      <c r="BG27" s="26">
        <f t="shared" si="3"/>
        <v>48</v>
      </c>
      <c r="BH27" s="26">
        <f t="shared" si="3"/>
        <v>49</v>
      </c>
      <c r="BI27" s="26">
        <f t="shared" si="3"/>
        <v>50</v>
      </c>
      <c r="BJ27" s="26">
        <f t="shared" si="3"/>
        <v>51</v>
      </c>
      <c r="BK27" s="26">
        <f t="shared" si="3"/>
        <v>52</v>
      </c>
      <c r="BL27" s="26">
        <f t="shared" si="3"/>
        <v>53</v>
      </c>
      <c r="BM27" s="26">
        <f t="shared" si="3"/>
        <v>54</v>
      </c>
      <c r="BN27" s="26">
        <f t="shared" si="3"/>
        <v>55</v>
      </c>
      <c r="BO27" s="26">
        <f t="shared" si="3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4">G29-13</f>
        <v>-13</v>
      </c>
      <c r="I29">
        <f>H29*($K$15*(-1))</f>
        <v>0</v>
      </c>
      <c r="J29" s="32">
        <f>$J$4+($J$4*I29)</f>
        <v>1400.6287895800588</v>
      </c>
      <c r="K29" s="22">
        <v>0</v>
      </c>
      <c r="L29" s="14">
        <f>$J29*L25</f>
        <v>323.54525039299358</v>
      </c>
      <c r="M29" s="14">
        <f t="shared" ref="M29:AJ29" si="5">$J29*M25</f>
        <v>547.64585672580301</v>
      </c>
      <c r="N29" s="14">
        <f t="shared" si="5"/>
        <v>726.92634179205049</v>
      </c>
      <c r="O29" s="14">
        <f t="shared" si="5"/>
        <v>871.19110711879659</v>
      </c>
      <c r="P29" s="14">
        <f t="shared" si="5"/>
        <v>987.44329665394139</v>
      </c>
      <c r="Q29" s="14">
        <f t="shared" si="5"/>
        <v>1082.6860543453854</v>
      </c>
      <c r="R29" s="14">
        <f t="shared" si="5"/>
        <v>1159.7206377722887</v>
      </c>
      <c r="S29" s="14">
        <f t="shared" si="5"/>
        <v>1222.7489333033914</v>
      </c>
      <c r="T29" s="14">
        <f t="shared" si="5"/>
        <v>1274.5721985178536</v>
      </c>
      <c r="U29" s="14">
        <f t="shared" si="5"/>
        <v>1316.5910622052552</v>
      </c>
      <c r="V29" s="14">
        <f t="shared" si="5"/>
        <v>1351.6067819447567</v>
      </c>
      <c r="W29" s="14">
        <f t="shared" si="5"/>
        <v>1379.6193577363579</v>
      </c>
      <c r="X29" s="14">
        <f t="shared" si="5"/>
        <v>1400.6287895800588</v>
      </c>
      <c r="Y29" s="14">
        <f t="shared" si="5"/>
        <v>1400.6287895800588</v>
      </c>
      <c r="Z29" s="14">
        <f t="shared" si="5"/>
        <v>1400.6287895800588</v>
      </c>
      <c r="AA29" s="14">
        <f t="shared" si="5"/>
        <v>1400.6287895800588</v>
      </c>
      <c r="AB29" s="14">
        <f t="shared" si="5"/>
        <v>1400.6287895800588</v>
      </c>
      <c r="AC29" s="14">
        <f t="shared" si="5"/>
        <v>1400.6287895800588</v>
      </c>
      <c r="AD29" s="14">
        <f t="shared" si="5"/>
        <v>1400.6287895800588</v>
      </c>
      <c r="AE29" s="14">
        <f t="shared" si="5"/>
        <v>1400.6287895800588</v>
      </c>
      <c r="AF29" s="14">
        <f t="shared" si="5"/>
        <v>1400.6287895800588</v>
      </c>
      <c r="AG29" s="14">
        <f t="shared" si="5"/>
        <v>1400.6287895800588</v>
      </c>
      <c r="AH29" s="14">
        <f t="shared" si="5"/>
        <v>1400.6287895800588</v>
      </c>
      <c r="AI29" s="14">
        <f t="shared" si="5"/>
        <v>1400.6287895800588</v>
      </c>
      <c r="AJ29" s="14">
        <f t="shared" si="5"/>
        <v>1400.6287895800588</v>
      </c>
    </row>
    <row r="30" spans="6:67" ht="21" customHeight="1" thickBot="1">
      <c r="F30" t="s">
        <v>52</v>
      </c>
      <c r="G30">
        <v>1</v>
      </c>
      <c r="H30">
        <f t="shared" si="4"/>
        <v>-12</v>
      </c>
      <c r="I30">
        <f t="shared" ref="I30:I54" si="6">H30*($K$15*(-1))</f>
        <v>0</v>
      </c>
      <c r="J30" s="16">
        <f t="shared" ref="J30:J54" si="7">$J$4+($J$4*I30)</f>
        <v>1400.6287895800588</v>
      </c>
      <c r="K30">
        <v>0</v>
      </c>
      <c r="L30" s="22">
        <v>0</v>
      </c>
      <c r="M30" s="14">
        <f>$J30*L25</f>
        <v>323.54525039299358</v>
      </c>
      <c r="N30" s="14">
        <f t="shared" ref="N30:AJ30" si="8">$J30*M25</f>
        <v>547.64585672580301</v>
      </c>
      <c r="O30" s="14">
        <f t="shared" si="8"/>
        <v>726.92634179205049</v>
      </c>
      <c r="P30" s="14">
        <f t="shared" si="8"/>
        <v>871.19110711879659</v>
      </c>
      <c r="Q30" s="14">
        <f t="shared" si="8"/>
        <v>987.44329665394139</v>
      </c>
      <c r="R30" s="14">
        <f t="shared" si="8"/>
        <v>1082.6860543453854</v>
      </c>
      <c r="S30" s="14">
        <f t="shared" si="8"/>
        <v>1159.7206377722887</v>
      </c>
      <c r="T30" s="14">
        <f t="shared" si="8"/>
        <v>1222.7489333033914</v>
      </c>
      <c r="U30" s="14">
        <f t="shared" si="8"/>
        <v>1274.5721985178536</v>
      </c>
      <c r="V30" s="14">
        <f t="shared" si="8"/>
        <v>1316.5910622052552</v>
      </c>
      <c r="W30" s="14">
        <f t="shared" si="8"/>
        <v>1351.6067819447567</v>
      </c>
      <c r="X30" s="14">
        <f t="shared" si="8"/>
        <v>1379.6193577363579</v>
      </c>
      <c r="Y30" s="14">
        <f t="shared" si="8"/>
        <v>1400.6287895800588</v>
      </c>
      <c r="Z30" s="14">
        <f t="shared" si="8"/>
        <v>1400.6287895800588</v>
      </c>
      <c r="AA30" s="14">
        <f t="shared" si="8"/>
        <v>1400.6287895800588</v>
      </c>
      <c r="AB30" s="14">
        <f t="shared" si="8"/>
        <v>1400.6287895800588</v>
      </c>
      <c r="AC30" s="14">
        <f t="shared" si="8"/>
        <v>1400.6287895800588</v>
      </c>
      <c r="AD30" s="14">
        <f t="shared" si="8"/>
        <v>1400.6287895800588</v>
      </c>
      <c r="AE30" s="14">
        <f t="shared" si="8"/>
        <v>1400.6287895800588</v>
      </c>
      <c r="AF30" s="14">
        <f t="shared" si="8"/>
        <v>1400.6287895800588</v>
      </c>
      <c r="AG30" s="14">
        <f t="shared" si="8"/>
        <v>1400.6287895800588</v>
      </c>
      <c r="AH30" s="14">
        <f t="shared" si="8"/>
        <v>1400.6287895800588</v>
      </c>
      <c r="AI30" s="14">
        <f t="shared" si="8"/>
        <v>1400.6287895800588</v>
      </c>
      <c r="AJ30" s="14">
        <f t="shared" si="8"/>
        <v>1400.6287895800588</v>
      </c>
    </row>
    <row r="31" spans="6:67" ht="21" customHeight="1" thickBot="1">
      <c r="F31" t="s">
        <v>53</v>
      </c>
      <c r="G31">
        <f>G30+1</f>
        <v>2</v>
      </c>
      <c r="H31">
        <f t="shared" si="4"/>
        <v>-11</v>
      </c>
      <c r="I31">
        <f t="shared" si="6"/>
        <v>0</v>
      </c>
      <c r="J31" s="16">
        <f t="shared" si="7"/>
        <v>1400.6287895800588</v>
      </c>
      <c r="K31">
        <v>0</v>
      </c>
      <c r="L31">
        <v>0</v>
      </c>
      <c r="M31" s="22">
        <v>0</v>
      </c>
      <c r="N31" s="14">
        <f>$J31*L25</f>
        <v>323.54525039299358</v>
      </c>
      <c r="O31" s="14">
        <f t="shared" ref="O31:AJ31" si="9">$J31*M25</f>
        <v>547.64585672580301</v>
      </c>
      <c r="P31" s="14">
        <f t="shared" si="9"/>
        <v>726.92634179205049</v>
      </c>
      <c r="Q31" s="14">
        <f t="shared" si="9"/>
        <v>871.19110711879659</v>
      </c>
      <c r="R31" s="14">
        <f t="shared" si="9"/>
        <v>987.44329665394139</v>
      </c>
      <c r="S31" s="14">
        <f t="shared" si="9"/>
        <v>1082.6860543453854</v>
      </c>
      <c r="T31" s="14">
        <f t="shared" si="9"/>
        <v>1159.7206377722887</v>
      </c>
      <c r="U31" s="14">
        <f t="shared" si="9"/>
        <v>1222.7489333033914</v>
      </c>
      <c r="V31" s="14">
        <f t="shared" si="9"/>
        <v>1274.5721985178536</v>
      </c>
      <c r="W31" s="14">
        <f t="shared" si="9"/>
        <v>1316.5910622052552</v>
      </c>
      <c r="X31" s="14">
        <f t="shared" si="9"/>
        <v>1351.6067819447567</v>
      </c>
      <c r="Y31" s="14">
        <f t="shared" si="9"/>
        <v>1379.6193577363579</v>
      </c>
      <c r="Z31" s="14">
        <f t="shared" si="9"/>
        <v>1400.6287895800588</v>
      </c>
      <c r="AA31" s="14">
        <f t="shared" si="9"/>
        <v>1400.6287895800588</v>
      </c>
      <c r="AB31" s="14">
        <f t="shared" si="9"/>
        <v>1400.6287895800588</v>
      </c>
      <c r="AC31" s="14">
        <f t="shared" si="9"/>
        <v>1400.6287895800588</v>
      </c>
      <c r="AD31" s="14">
        <f t="shared" si="9"/>
        <v>1400.6287895800588</v>
      </c>
      <c r="AE31" s="14">
        <f t="shared" si="9"/>
        <v>1400.6287895800588</v>
      </c>
      <c r="AF31" s="14">
        <f t="shared" si="9"/>
        <v>1400.6287895800588</v>
      </c>
      <c r="AG31" s="14">
        <f t="shared" si="9"/>
        <v>1400.6287895800588</v>
      </c>
      <c r="AH31" s="14">
        <f t="shared" si="9"/>
        <v>1400.6287895800588</v>
      </c>
      <c r="AI31" s="14">
        <f t="shared" si="9"/>
        <v>1400.6287895800588</v>
      </c>
      <c r="AJ31" s="14">
        <f t="shared" si="9"/>
        <v>1400.6287895800588</v>
      </c>
    </row>
    <row r="32" spans="6:67" ht="21" customHeight="1" thickBot="1">
      <c r="F32" t="s">
        <v>54</v>
      </c>
      <c r="G32">
        <f t="shared" ref="G32:G54" si="10">G31+1</f>
        <v>3</v>
      </c>
      <c r="H32">
        <f t="shared" si="4"/>
        <v>-10</v>
      </c>
      <c r="I32">
        <f t="shared" si="6"/>
        <v>0</v>
      </c>
      <c r="J32" s="16">
        <f t="shared" si="7"/>
        <v>1400.6287895800588</v>
      </c>
      <c r="K32">
        <v>0</v>
      </c>
      <c r="L32">
        <v>0</v>
      </c>
      <c r="M32">
        <v>0</v>
      </c>
      <c r="N32" s="22">
        <v>0</v>
      </c>
      <c r="O32" s="14">
        <f>$J32*L25</f>
        <v>323.54525039299358</v>
      </c>
      <c r="P32" s="14">
        <f t="shared" ref="P32:AJ32" si="11">$J32*M25</f>
        <v>547.64585672580301</v>
      </c>
      <c r="Q32" s="14">
        <f t="shared" si="11"/>
        <v>726.92634179205049</v>
      </c>
      <c r="R32" s="14">
        <f t="shared" si="11"/>
        <v>871.19110711879659</v>
      </c>
      <c r="S32" s="14">
        <f t="shared" si="11"/>
        <v>987.44329665394139</v>
      </c>
      <c r="T32" s="14">
        <f t="shared" si="11"/>
        <v>1082.6860543453854</v>
      </c>
      <c r="U32" s="14">
        <f t="shared" si="11"/>
        <v>1159.7206377722887</v>
      </c>
      <c r="V32" s="14">
        <f t="shared" si="11"/>
        <v>1222.7489333033914</v>
      </c>
      <c r="W32" s="14">
        <f t="shared" si="11"/>
        <v>1274.5721985178536</v>
      </c>
      <c r="X32" s="14">
        <f t="shared" si="11"/>
        <v>1316.5910622052552</v>
      </c>
      <c r="Y32" s="14">
        <f t="shared" si="11"/>
        <v>1351.6067819447567</v>
      </c>
      <c r="Z32" s="14">
        <f t="shared" si="11"/>
        <v>1379.6193577363579</v>
      </c>
      <c r="AA32" s="14">
        <f t="shared" si="11"/>
        <v>1400.6287895800588</v>
      </c>
      <c r="AB32" s="14">
        <f t="shared" si="11"/>
        <v>1400.6287895800588</v>
      </c>
      <c r="AC32" s="14">
        <f t="shared" si="11"/>
        <v>1400.6287895800588</v>
      </c>
      <c r="AD32" s="14">
        <f t="shared" si="11"/>
        <v>1400.6287895800588</v>
      </c>
      <c r="AE32" s="14">
        <f t="shared" si="11"/>
        <v>1400.6287895800588</v>
      </c>
      <c r="AF32" s="14">
        <f t="shared" si="11"/>
        <v>1400.6287895800588</v>
      </c>
      <c r="AG32" s="14">
        <f t="shared" si="11"/>
        <v>1400.6287895800588</v>
      </c>
      <c r="AH32" s="14">
        <f t="shared" si="11"/>
        <v>1400.6287895800588</v>
      </c>
      <c r="AI32" s="14">
        <f t="shared" si="11"/>
        <v>1400.6287895800588</v>
      </c>
      <c r="AJ32" s="14">
        <f t="shared" si="11"/>
        <v>1400.6287895800588</v>
      </c>
    </row>
    <row r="33" spans="6:36" ht="21" customHeight="1" thickBot="1">
      <c r="F33" t="s">
        <v>55</v>
      </c>
      <c r="G33">
        <f t="shared" si="10"/>
        <v>4</v>
      </c>
      <c r="H33">
        <f t="shared" si="4"/>
        <v>-9</v>
      </c>
      <c r="I33">
        <f t="shared" si="6"/>
        <v>0</v>
      </c>
      <c r="J33" s="16">
        <f t="shared" si="7"/>
        <v>1400.6287895800588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323.54525039299358</v>
      </c>
      <c r="Q33" s="14">
        <f t="shared" ref="Q33:AJ33" si="12">$J33*M25</f>
        <v>547.64585672580301</v>
      </c>
      <c r="R33" s="14">
        <f t="shared" si="12"/>
        <v>726.92634179205049</v>
      </c>
      <c r="S33" s="14">
        <f t="shared" si="12"/>
        <v>871.19110711879659</v>
      </c>
      <c r="T33" s="14">
        <f t="shared" si="12"/>
        <v>987.44329665394139</v>
      </c>
      <c r="U33" s="14">
        <f t="shared" si="12"/>
        <v>1082.6860543453854</v>
      </c>
      <c r="V33" s="14">
        <f t="shared" si="12"/>
        <v>1159.7206377722887</v>
      </c>
      <c r="W33" s="14">
        <f t="shared" si="12"/>
        <v>1222.7489333033914</v>
      </c>
      <c r="X33" s="14">
        <f t="shared" si="12"/>
        <v>1274.5721985178536</v>
      </c>
      <c r="Y33" s="14">
        <f t="shared" si="12"/>
        <v>1316.5910622052552</v>
      </c>
      <c r="Z33" s="14">
        <f t="shared" si="12"/>
        <v>1351.6067819447567</v>
      </c>
      <c r="AA33" s="14">
        <f t="shared" si="12"/>
        <v>1379.6193577363579</v>
      </c>
      <c r="AB33" s="14">
        <f t="shared" si="12"/>
        <v>1400.6287895800588</v>
      </c>
      <c r="AC33" s="14">
        <f t="shared" si="12"/>
        <v>1400.6287895800588</v>
      </c>
      <c r="AD33" s="14">
        <f t="shared" si="12"/>
        <v>1400.6287895800588</v>
      </c>
      <c r="AE33" s="14">
        <f t="shared" si="12"/>
        <v>1400.6287895800588</v>
      </c>
      <c r="AF33" s="14">
        <f t="shared" si="12"/>
        <v>1400.6287895800588</v>
      </c>
      <c r="AG33" s="14">
        <f t="shared" si="12"/>
        <v>1400.6287895800588</v>
      </c>
      <c r="AH33" s="14">
        <f t="shared" si="12"/>
        <v>1400.6287895800588</v>
      </c>
      <c r="AI33" s="14">
        <f t="shared" si="12"/>
        <v>1400.6287895800588</v>
      </c>
      <c r="AJ33" s="14">
        <f t="shared" si="12"/>
        <v>1400.6287895800588</v>
      </c>
    </row>
    <row r="34" spans="6:36" ht="21" customHeight="1" thickBot="1">
      <c r="F34" t="s">
        <v>56</v>
      </c>
      <c r="G34">
        <f t="shared" si="10"/>
        <v>5</v>
      </c>
      <c r="H34">
        <f t="shared" si="4"/>
        <v>-8</v>
      </c>
      <c r="I34">
        <f t="shared" si="6"/>
        <v>0</v>
      </c>
      <c r="J34" s="16">
        <f t="shared" si="7"/>
        <v>1400.6287895800588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323.54525039299358</v>
      </c>
      <c r="R34" s="14">
        <f t="shared" ref="R34:AJ34" si="13">$J34*M25</f>
        <v>547.64585672580301</v>
      </c>
      <c r="S34" s="14">
        <f t="shared" si="13"/>
        <v>726.92634179205049</v>
      </c>
      <c r="T34" s="14">
        <f t="shared" si="13"/>
        <v>871.19110711879659</v>
      </c>
      <c r="U34" s="14">
        <f t="shared" si="13"/>
        <v>987.44329665394139</v>
      </c>
      <c r="V34" s="14">
        <f t="shared" si="13"/>
        <v>1082.6860543453854</v>
      </c>
      <c r="W34" s="14">
        <f t="shared" si="13"/>
        <v>1159.7206377722887</v>
      </c>
      <c r="X34" s="14">
        <f t="shared" si="13"/>
        <v>1222.7489333033914</v>
      </c>
      <c r="Y34" s="14">
        <f t="shared" si="13"/>
        <v>1274.5721985178536</v>
      </c>
      <c r="Z34" s="14">
        <f t="shared" si="13"/>
        <v>1316.5910622052552</v>
      </c>
      <c r="AA34" s="14">
        <f t="shared" si="13"/>
        <v>1351.6067819447567</v>
      </c>
      <c r="AB34" s="14">
        <f t="shared" si="13"/>
        <v>1379.6193577363579</v>
      </c>
      <c r="AC34" s="14">
        <f t="shared" si="13"/>
        <v>1400.6287895800588</v>
      </c>
      <c r="AD34" s="14">
        <f t="shared" si="13"/>
        <v>1400.6287895800588</v>
      </c>
      <c r="AE34" s="14">
        <f t="shared" si="13"/>
        <v>1400.6287895800588</v>
      </c>
      <c r="AF34" s="14">
        <f t="shared" si="13"/>
        <v>1400.6287895800588</v>
      </c>
      <c r="AG34" s="14">
        <f t="shared" si="13"/>
        <v>1400.6287895800588</v>
      </c>
      <c r="AH34" s="14">
        <f t="shared" si="13"/>
        <v>1400.6287895800588</v>
      </c>
      <c r="AI34" s="14">
        <f t="shared" si="13"/>
        <v>1400.6287895800588</v>
      </c>
      <c r="AJ34" s="14">
        <f t="shared" si="13"/>
        <v>1400.6287895800588</v>
      </c>
    </row>
    <row r="35" spans="6:36" ht="21" customHeight="1" thickBot="1">
      <c r="F35" t="s">
        <v>57</v>
      </c>
      <c r="G35">
        <f t="shared" si="10"/>
        <v>6</v>
      </c>
      <c r="H35">
        <f t="shared" si="4"/>
        <v>-7</v>
      </c>
      <c r="I35">
        <f t="shared" si="6"/>
        <v>0</v>
      </c>
      <c r="J35" s="16">
        <f t="shared" si="7"/>
        <v>1400.6287895800588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323.54525039299358</v>
      </c>
      <c r="S35" s="14">
        <f t="shared" ref="S35:AJ35" si="14">$J35*M25</f>
        <v>547.64585672580301</v>
      </c>
      <c r="T35" s="14">
        <f t="shared" si="14"/>
        <v>726.92634179205049</v>
      </c>
      <c r="U35" s="14">
        <f t="shared" si="14"/>
        <v>871.19110711879659</v>
      </c>
      <c r="V35" s="14">
        <f t="shared" si="14"/>
        <v>987.44329665394139</v>
      </c>
      <c r="W35" s="14">
        <f t="shared" si="14"/>
        <v>1082.6860543453854</v>
      </c>
      <c r="X35" s="14">
        <f t="shared" si="14"/>
        <v>1159.7206377722887</v>
      </c>
      <c r="Y35" s="14">
        <f t="shared" si="14"/>
        <v>1222.7489333033914</v>
      </c>
      <c r="Z35" s="14">
        <f t="shared" si="14"/>
        <v>1274.5721985178536</v>
      </c>
      <c r="AA35" s="14">
        <f t="shared" si="14"/>
        <v>1316.5910622052552</v>
      </c>
      <c r="AB35" s="14">
        <f t="shared" si="14"/>
        <v>1351.6067819447567</v>
      </c>
      <c r="AC35" s="14">
        <f t="shared" si="14"/>
        <v>1379.6193577363579</v>
      </c>
      <c r="AD35" s="14">
        <f t="shared" si="14"/>
        <v>1400.6287895800588</v>
      </c>
      <c r="AE35" s="14">
        <f t="shared" si="14"/>
        <v>1400.6287895800588</v>
      </c>
      <c r="AF35" s="14">
        <f t="shared" si="14"/>
        <v>1400.6287895800588</v>
      </c>
      <c r="AG35" s="14">
        <f t="shared" si="14"/>
        <v>1400.6287895800588</v>
      </c>
      <c r="AH35" s="14">
        <f t="shared" si="14"/>
        <v>1400.6287895800588</v>
      </c>
      <c r="AI35" s="14">
        <f t="shared" si="14"/>
        <v>1400.6287895800588</v>
      </c>
      <c r="AJ35" s="14">
        <f t="shared" si="14"/>
        <v>1400.6287895800588</v>
      </c>
    </row>
    <row r="36" spans="6:36" ht="21" customHeight="1" thickBot="1">
      <c r="F36" t="s">
        <v>58</v>
      </c>
      <c r="G36">
        <f t="shared" si="10"/>
        <v>7</v>
      </c>
      <c r="H36">
        <f t="shared" si="4"/>
        <v>-6</v>
      </c>
      <c r="I36">
        <f t="shared" si="6"/>
        <v>0</v>
      </c>
      <c r="J36" s="16">
        <f t="shared" si="7"/>
        <v>1400.6287895800588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323.54525039299358</v>
      </c>
      <c r="T36" s="14">
        <f t="shared" ref="T36:AJ36" si="15">$J36*M25</f>
        <v>547.64585672580301</v>
      </c>
      <c r="U36" s="14">
        <f t="shared" si="15"/>
        <v>726.92634179205049</v>
      </c>
      <c r="V36" s="14">
        <f t="shared" si="15"/>
        <v>871.19110711879659</v>
      </c>
      <c r="W36" s="14">
        <f t="shared" si="15"/>
        <v>987.44329665394139</v>
      </c>
      <c r="X36" s="14">
        <f t="shared" si="15"/>
        <v>1082.6860543453854</v>
      </c>
      <c r="Y36" s="14">
        <f t="shared" si="15"/>
        <v>1159.7206377722887</v>
      </c>
      <c r="Z36" s="14">
        <f t="shared" si="15"/>
        <v>1222.7489333033914</v>
      </c>
      <c r="AA36" s="14">
        <f t="shared" si="15"/>
        <v>1274.5721985178536</v>
      </c>
      <c r="AB36" s="14">
        <f t="shared" si="15"/>
        <v>1316.5910622052552</v>
      </c>
      <c r="AC36" s="14">
        <f t="shared" si="15"/>
        <v>1351.6067819447567</v>
      </c>
      <c r="AD36" s="14">
        <f t="shared" si="15"/>
        <v>1379.6193577363579</v>
      </c>
      <c r="AE36" s="14">
        <f t="shared" si="15"/>
        <v>1400.6287895800588</v>
      </c>
      <c r="AF36" s="14">
        <f t="shared" si="15"/>
        <v>1400.6287895800588</v>
      </c>
      <c r="AG36" s="14">
        <f t="shared" si="15"/>
        <v>1400.6287895800588</v>
      </c>
      <c r="AH36" s="14">
        <f t="shared" si="15"/>
        <v>1400.6287895800588</v>
      </c>
      <c r="AI36" s="14">
        <f t="shared" si="15"/>
        <v>1400.6287895800588</v>
      </c>
      <c r="AJ36" s="14">
        <f t="shared" si="15"/>
        <v>1400.6287895800588</v>
      </c>
    </row>
    <row r="37" spans="6:36" ht="21" customHeight="1" thickBot="1">
      <c r="F37" t="s">
        <v>59</v>
      </c>
      <c r="G37">
        <f t="shared" si="10"/>
        <v>8</v>
      </c>
      <c r="H37">
        <f t="shared" si="4"/>
        <v>-5</v>
      </c>
      <c r="I37">
        <f t="shared" si="6"/>
        <v>0</v>
      </c>
      <c r="J37" s="16">
        <f t="shared" si="7"/>
        <v>1400.6287895800588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323.54525039299358</v>
      </c>
      <c r="U37" s="14">
        <f t="shared" ref="U37:AJ37" si="16">$J37*M25</f>
        <v>547.64585672580301</v>
      </c>
      <c r="V37" s="14">
        <f t="shared" si="16"/>
        <v>726.92634179205049</v>
      </c>
      <c r="W37" s="14">
        <f t="shared" si="16"/>
        <v>871.19110711879659</v>
      </c>
      <c r="X37" s="14">
        <f t="shared" si="16"/>
        <v>987.44329665394139</v>
      </c>
      <c r="Y37" s="14">
        <f t="shared" si="16"/>
        <v>1082.6860543453854</v>
      </c>
      <c r="Z37" s="14">
        <f t="shared" si="16"/>
        <v>1159.7206377722887</v>
      </c>
      <c r="AA37" s="14">
        <f t="shared" si="16"/>
        <v>1222.7489333033914</v>
      </c>
      <c r="AB37" s="14">
        <f t="shared" si="16"/>
        <v>1274.5721985178536</v>
      </c>
      <c r="AC37" s="14">
        <f t="shared" si="16"/>
        <v>1316.5910622052552</v>
      </c>
      <c r="AD37" s="14">
        <f t="shared" si="16"/>
        <v>1351.6067819447567</v>
      </c>
      <c r="AE37" s="14">
        <f t="shared" si="16"/>
        <v>1379.6193577363579</v>
      </c>
      <c r="AF37" s="14">
        <f t="shared" si="16"/>
        <v>1400.6287895800588</v>
      </c>
      <c r="AG37" s="14">
        <f t="shared" si="16"/>
        <v>1400.6287895800588</v>
      </c>
      <c r="AH37" s="14">
        <f t="shared" si="16"/>
        <v>1400.6287895800588</v>
      </c>
      <c r="AI37" s="14">
        <f t="shared" si="16"/>
        <v>1400.6287895800588</v>
      </c>
      <c r="AJ37" s="14">
        <f t="shared" si="16"/>
        <v>1400.6287895800588</v>
      </c>
    </row>
    <row r="38" spans="6:36" ht="21" customHeight="1" thickBot="1">
      <c r="F38" t="s">
        <v>60</v>
      </c>
      <c r="G38">
        <f t="shared" si="10"/>
        <v>9</v>
      </c>
      <c r="H38">
        <f t="shared" si="4"/>
        <v>-4</v>
      </c>
      <c r="I38">
        <f t="shared" si="6"/>
        <v>0</v>
      </c>
      <c r="J38" s="16">
        <f t="shared" si="7"/>
        <v>1400.6287895800588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323.54525039299358</v>
      </c>
      <c r="V38" s="14">
        <f t="shared" ref="V38:AJ38" si="17">$J38*M25</f>
        <v>547.64585672580301</v>
      </c>
      <c r="W38" s="14">
        <f t="shared" si="17"/>
        <v>726.92634179205049</v>
      </c>
      <c r="X38" s="14">
        <f t="shared" si="17"/>
        <v>871.19110711879659</v>
      </c>
      <c r="Y38" s="14">
        <f t="shared" si="17"/>
        <v>987.44329665394139</v>
      </c>
      <c r="Z38" s="14">
        <f t="shared" si="17"/>
        <v>1082.6860543453854</v>
      </c>
      <c r="AA38" s="14">
        <f t="shared" si="17"/>
        <v>1159.7206377722887</v>
      </c>
      <c r="AB38" s="14">
        <f t="shared" si="17"/>
        <v>1222.7489333033914</v>
      </c>
      <c r="AC38" s="14">
        <f t="shared" si="17"/>
        <v>1274.5721985178536</v>
      </c>
      <c r="AD38" s="14">
        <f t="shared" si="17"/>
        <v>1316.5910622052552</v>
      </c>
      <c r="AE38" s="14">
        <f t="shared" si="17"/>
        <v>1351.6067819447567</v>
      </c>
      <c r="AF38" s="14">
        <f t="shared" si="17"/>
        <v>1379.6193577363579</v>
      </c>
      <c r="AG38" s="14">
        <f t="shared" si="17"/>
        <v>1400.6287895800588</v>
      </c>
      <c r="AH38" s="14">
        <f t="shared" si="17"/>
        <v>1400.6287895800588</v>
      </c>
      <c r="AI38" s="14">
        <f t="shared" si="17"/>
        <v>1400.6287895800588</v>
      </c>
      <c r="AJ38" s="14">
        <f t="shared" si="17"/>
        <v>1400.6287895800588</v>
      </c>
    </row>
    <row r="39" spans="6:36" ht="21" customHeight="1" thickBot="1">
      <c r="F39" t="s">
        <v>61</v>
      </c>
      <c r="G39">
        <f t="shared" si="10"/>
        <v>10</v>
      </c>
      <c r="H39">
        <f t="shared" si="4"/>
        <v>-3</v>
      </c>
      <c r="I39">
        <f t="shared" si="6"/>
        <v>0</v>
      </c>
      <c r="J39" s="16">
        <f t="shared" si="7"/>
        <v>1400.6287895800588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323.54525039299358</v>
      </c>
      <c r="W39" s="14">
        <f t="shared" ref="W39:AJ39" si="18">$J39*M25</f>
        <v>547.64585672580301</v>
      </c>
      <c r="X39" s="14">
        <f t="shared" si="18"/>
        <v>726.92634179205049</v>
      </c>
      <c r="Y39" s="14">
        <f t="shared" si="18"/>
        <v>871.19110711879659</v>
      </c>
      <c r="Z39" s="14">
        <f t="shared" si="18"/>
        <v>987.44329665394139</v>
      </c>
      <c r="AA39" s="14">
        <f t="shared" si="18"/>
        <v>1082.6860543453854</v>
      </c>
      <c r="AB39" s="14">
        <f t="shared" si="18"/>
        <v>1159.7206377722887</v>
      </c>
      <c r="AC39" s="14">
        <f t="shared" si="18"/>
        <v>1222.7489333033914</v>
      </c>
      <c r="AD39" s="14">
        <f t="shared" si="18"/>
        <v>1274.5721985178536</v>
      </c>
      <c r="AE39" s="14">
        <f t="shared" si="18"/>
        <v>1316.5910622052552</v>
      </c>
      <c r="AF39" s="14">
        <f t="shared" si="18"/>
        <v>1351.6067819447567</v>
      </c>
      <c r="AG39" s="14">
        <f t="shared" si="18"/>
        <v>1379.6193577363579</v>
      </c>
      <c r="AH39" s="14">
        <f t="shared" si="18"/>
        <v>1400.6287895800588</v>
      </c>
      <c r="AI39" s="14">
        <f t="shared" si="18"/>
        <v>1400.6287895800588</v>
      </c>
      <c r="AJ39" s="14">
        <f t="shared" si="18"/>
        <v>1400.6287895800588</v>
      </c>
    </row>
    <row r="40" spans="6:36" ht="21" customHeight="1" thickBot="1">
      <c r="F40" t="s">
        <v>62</v>
      </c>
      <c r="G40">
        <f t="shared" si="10"/>
        <v>11</v>
      </c>
      <c r="H40">
        <f t="shared" si="4"/>
        <v>-2</v>
      </c>
      <c r="I40">
        <f t="shared" si="6"/>
        <v>0</v>
      </c>
      <c r="J40" s="16">
        <f t="shared" si="7"/>
        <v>1400.6287895800588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323.54525039299358</v>
      </c>
      <c r="X40" s="14">
        <f t="shared" ref="X40:AJ40" si="19">$J40*M25</f>
        <v>547.64585672580301</v>
      </c>
      <c r="Y40" s="14">
        <f t="shared" si="19"/>
        <v>726.92634179205049</v>
      </c>
      <c r="Z40" s="14">
        <f t="shared" si="19"/>
        <v>871.19110711879659</v>
      </c>
      <c r="AA40" s="14">
        <f t="shared" si="19"/>
        <v>987.44329665394139</v>
      </c>
      <c r="AB40" s="14">
        <f t="shared" si="19"/>
        <v>1082.6860543453854</v>
      </c>
      <c r="AC40" s="14">
        <f t="shared" si="19"/>
        <v>1159.7206377722887</v>
      </c>
      <c r="AD40" s="14">
        <f t="shared" si="19"/>
        <v>1222.7489333033914</v>
      </c>
      <c r="AE40" s="14">
        <f t="shared" si="19"/>
        <v>1274.5721985178536</v>
      </c>
      <c r="AF40" s="14">
        <f t="shared" si="19"/>
        <v>1316.5910622052552</v>
      </c>
      <c r="AG40" s="14">
        <f t="shared" si="19"/>
        <v>1351.6067819447567</v>
      </c>
      <c r="AH40" s="14">
        <f t="shared" si="19"/>
        <v>1379.6193577363579</v>
      </c>
      <c r="AI40" s="14">
        <f t="shared" si="19"/>
        <v>1400.6287895800588</v>
      </c>
      <c r="AJ40" s="14">
        <f t="shared" si="19"/>
        <v>1400.6287895800588</v>
      </c>
    </row>
    <row r="41" spans="6:36" ht="21" customHeight="1" thickBot="1">
      <c r="F41" t="s">
        <v>63</v>
      </c>
      <c r="G41">
        <f t="shared" si="10"/>
        <v>12</v>
      </c>
      <c r="H41">
        <f t="shared" si="4"/>
        <v>-1</v>
      </c>
      <c r="I41">
        <f t="shared" si="6"/>
        <v>0</v>
      </c>
      <c r="J41" s="16">
        <f t="shared" si="7"/>
        <v>1400.6287895800588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323.54525039299358</v>
      </c>
      <c r="Y41" s="14">
        <f t="shared" ref="Y41:AJ41" si="20">$J41*M25</f>
        <v>547.64585672580301</v>
      </c>
      <c r="Z41" s="14">
        <f t="shared" si="20"/>
        <v>726.92634179205049</v>
      </c>
      <c r="AA41" s="14">
        <f t="shared" si="20"/>
        <v>871.19110711879659</v>
      </c>
      <c r="AB41" s="14">
        <f t="shared" si="20"/>
        <v>987.44329665394139</v>
      </c>
      <c r="AC41" s="14">
        <f t="shared" si="20"/>
        <v>1082.6860543453854</v>
      </c>
      <c r="AD41" s="14">
        <f t="shared" si="20"/>
        <v>1159.7206377722887</v>
      </c>
      <c r="AE41" s="14">
        <f t="shared" si="20"/>
        <v>1222.7489333033914</v>
      </c>
      <c r="AF41" s="14">
        <f t="shared" si="20"/>
        <v>1274.5721985178536</v>
      </c>
      <c r="AG41" s="14">
        <f t="shared" si="20"/>
        <v>1316.5910622052552</v>
      </c>
      <c r="AH41" s="14">
        <f t="shared" si="20"/>
        <v>1351.6067819447567</v>
      </c>
      <c r="AI41" s="14">
        <f t="shared" si="20"/>
        <v>1379.6193577363579</v>
      </c>
      <c r="AJ41" s="14">
        <f t="shared" si="20"/>
        <v>1400.6287895800588</v>
      </c>
    </row>
    <row r="42" spans="6:36" ht="21" customHeight="1" thickBot="1">
      <c r="F42" t="s">
        <v>64</v>
      </c>
      <c r="G42">
        <f t="shared" si="10"/>
        <v>13</v>
      </c>
      <c r="H42">
        <f>G42-13</f>
        <v>0</v>
      </c>
      <c r="I42">
        <f t="shared" si="6"/>
        <v>0</v>
      </c>
      <c r="J42" s="16">
        <f t="shared" si="7"/>
        <v>1400.6287895800588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323.54525039299358</v>
      </c>
      <c r="Z42" s="14">
        <f t="shared" ref="Z42:AJ42" si="21">$J42*M25</f>
        <v>547.64585672580301</v>
      </c>
      <c r="AA42" s="14">
        <f t="shared" si="21"/>
        <v>726.92634179205049</v>
      </c>
      <c r="AB42" s="14">
        <f t="shared" si="21"/>
        <v>871.19110711879659</v>
      </c>
      <c r="AC42" s="14">
        <f t="shared" si="21"/>
        <v>987.44329665394139</v>
      </c>
      <c r="AD42" s="14">
        <f t="shared" si="21"/>
        <v>1082.6860543453854</v>
      </c>
      <c r="AE42" s="14">
        <f t="shared" si="21"/>
        <v>1159.7206377722887</v>
      </c>
      <c r="AF42" s="14">
        <f t="shared" si="21"/>
        <v>1222.7489333033914</v>
      </c>
      <c r="AG42" s="14">
        <f t="shared" si="21"/>
        <v>1274.5721985178536</v>
      </c>
      <c r="AH42" s="14">
        <f t="shared" si="21"/>
        <v>1316.5910622052552</v>
      </c>
      <c r="AI42" s="14">
        <f t="shared" si="21"/>
        <v>1351.6067819447567</v>
      </c>
      <c r="AJ42" s="14">
        <f t="shared" si="21"/>
        <v>1379.6193577363579</v>
      </c>
    </row>
    <row r="43" spans="6:36" ht="21" customHeight="1" thickBot="1">
      <c r="F43" t="s">
        <v>65</v>
      </c>
      <c r="G43">
        <f t="shared" si="10"/>
        <v>14</v>
      </c>
      <c r="H43">
        <f t="shared" ref="H43:H54" si="22">G43-13</f>
        <v>1</v>
      </c>
      <c r="I43">
        <f t="shared" si="6"/>
        <v>0</v>
      </c>
      <c r="J43" s="16">
        <f t="shared" si="7"/>
        <v>1400.6287895800588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323.54525039299358</v>
      </c>
      <c r="AA43" s="14">
        <f t="shared" ref="AA43:AJ43" si="23">$J43*M25</f>
        <v>547.64585672580301</v>
      </c>
      <c r="AB43" s="14">
        <f t="shared" si="23"/>
        <v>726.92634179205049</v>
      </c>
      <c r="AC43" s="14">
        <f t="shared" si="23"/>
        <v>871.19110711879659</v>
      </c>
      <c r="AD43" s="14">
        <f t="shared" si="23"/>
        <v>987.44329665394139</v>
      </c>
      <c r="AE43" s="14">
        <f t="shared" si="23"/>
        <v>1082.6860543453854</v>
      </c>
      <c r="AF43" s="14">
        <f t="shared" si="23"/>
        <v>1159.7206377722887</v>
      </c>
      <c r="AG43" s="14">
        <f t="shared" si="23"/>
        <v>1222.7489333033914</v>
      </c>
      <c r="AH43" s="14">
        <f t="shared" si="23"/>
        <v>1274.5721985178536</v>
      </c>
      <c r="AI43" s="14">
        <f t="shared" si="23"/>
        <v>1316.5910622052552</v>
      </c>
      <c r="AJ43" s="14">
        <f t="shared" si="23"/>
        <v>1351.6067819447567</v>
      </c>
    </row>
    <row r="44" spans="6:36" ht="21" customHeight="1" thickBot="1">
      <c r="F44" t="s">
        <v>66</v>
      </c>
      <c r="G44">
        <f t="shared" si="10"/>
        <v>15</v>
      </c>
      <c r="H44">
        <f t="shared" si="22"/>
        <v>2</v>
      </c>
      <c r="I44">
        <f t="shared" si="6"/>
        <v>0</v>
      </c>
      <c r="J44" s="16">
        <f t="shared" si="7"/>
        <v>1400.6287895800588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323.54525039299358</v>
      </c>
      <c r="AB44" s="14">
        <f t="shared" ref="AB44:AJ44" si="24">$J44*M25</f>
        <v>547.64585672580301</v>
      </c>
      <c r="AC44" s="14">
        <f t="shared" si="24"/>
        <v>726.92634179205049</v>
      </c>
      <c r="AD44" s="14">
        <f t="shared" si="24"/>
        <v>871.19110711879659</v>
      </c>
      <c r="AE44" s="14">
        <f t="shared" si="24"/>
        <v>987.44329665394139</v>
      </c>
      <c r="AF44" s="14">
        <f t="shared" si="24"/>
        <v>1082.6860543453854</v>
      </c>
      <c r="AG44" s="14">
        <f t="shared" si="24"/>
        <v>1159.7206377722887</v>
      </c>
      <c r="AH44" s="14">
        <f t="shared" si="24"/>
        <v>1222.7489333033914</v>
      </c>
      <c r="AI44" s="14">
        <f t="shared" si="24"/>
        <v>1274.5721985178536</v>
      </c>
      <c r="AJ44" s="14">
        <f t="shared" si="24"/>
        <v>1316.5910622052552</v>
      </c>
    </row>
    <row r="45" spans="6:36" ht="21" customHeight="1" thickBot="1">
      <c r="F45" t="s">
        <v>67</v>
      </c>
      <c r="G45">
        <f t="shared" si="10"/>
        <v>16</v>
      </c>
      <c r="H45">
        <f t="shared" si="22"/>
        <v>3</v>
      </c>
      <c r="I45">
        <f t="shared" si="6"/>
        <v>0</v>
      </c>
      <c r="J45" s="16">
        <f t="shared" si="7"/>
        <v>1400.6287895800588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323.54525039299358</v>
      </c>
      <c r="AC45" s="14">
        <f t="shared" ref="AC45:AJ45" si="25">$J45*M25</f>
        <v>547.64585672580301</v>
      </c>
      <c r="AD45" s="14">
        <f t="shared" si="25"/>
        <v>726.92634179205049</v>
      </c>
      <c r="AE45" s="14">
        <f t="shared" si="25"/>
        <v>871.19110711879659</v>
      </c>
      <c r="AF45" s="14">
        <f t="shared" si="25"/>
        <v>987.44329665394139</v>
      </c>
      <c r="AG45" s="14">
        <f t="shared" si="25"/>
        <v>1082.6860543453854</v>
      </c>
      <c r="AH45" s="14">
        <f t="shared" si="25"/>
        <v>1159.7206377722887</v>
      </c>
      <c r="AI45" s="14">
        <f t="shared" si="25"/>
        <v>1222.7489333033914</v>
      </c>
      <c r="AJ45" s="14">
        <f t="shared" si="25"/>
        <v>1274.5721985178536</v>
      </c>
    </row>
    <row r="46" spans="6:36" ht="21" customHeight="1" thickBot="1">
      <c r="F46" t="s">
        <v>68</v>
      </c>
      <c r="G46">
        <f t="shared" si="10"/>
        <v>17</v>
      </c>
      <c r="H46">
        <f t="shared" si="22"/>
        <v>4</v>
      </c>
      <c r="I46">
        <f t="shared" si="6"/>
        <v>0</v>
      </c>
      <c r="J46" s="16">
        <f t="shared" si="7"/>
        <v>1400.6287895800588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323.54525039299358</v>
      </c>
      <c r="AD46" s="14">
        <f t="shared" ref="AD46:AJ46" si="26">$J46*M25</f>
        <v>547.64585672580301</v>
      </c>
      <c r="AE46" s="14">
        <f t="shared" si="26"/>
        <v>726.92634179205049</v>
      </c>
      <c r="AF46" s="14">
        <f t="shared" si="26"/>
        <v>871.19110711879659</v>
      </c>
      <c r="AG46" s="14">
        <f t="shared" si="26"/>
        <v>987.44329665394139</v>
      </c>
      <c r="AH46" s="14">
        <f t="shared" si="26"/>
        <v>1082.6860543453854</v>
      </c>
      <c r="AI46" s="14">
        <f t="shared" si="26"/>
        <v>1159.7206377722887</v>
      </c>
      <c r="AJ46" s="14">
        <f t="shared" si="26"/>
        <v>1222.7489333033914</v>
      </c>
    </row>
    <row r="47" spans="6:36" ht="21" customHeight="1" thickBot="1">
      <c r="F47" t="s">
        <v>69</v>
      </c>
      <c r="G47">
        <f t="shared" si="10"/>
        <v>18</v>
      </c>
      <c r="H47">
        <f t="shared" si="22"/>
        <v>5</v>
      </c>
      <c r="I47">
        <f t="shared" si="6"/>
        <v>0</v>
      </c>
      <c r="J47" s="16">
        <f t="shared" si="7"/>
        <v>1400.6287895800588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323.54525039299358</v>
      </c>
      <c r="AE47" s="14">
        <f t="shared" ref="AE47:AJ47" si="27">$J47*M25</f>
        <v>547.64585672580301</v>
      </c>
      <c r="AF47" s="14">
        <f t="shared" si="27"/>
        <v>726.92634179205049</v>
      </c>
      <c r="AG47" s="14">
        <f t="shared" si="27"/>
        <v>871.19110711879659</v>
      </c>
      <c r="AH47" s="14">
        <f t="shared" si="27"/>
        <v>987.44329665394139</v>
      </c>
      <c r="AI47" s="14">
        <f t="shared" si="27"/>
        <v>1082.6860543453854</v>
      </c>
      <c r="AJ47" s="14">
        <f t="shared" si="27"/>
        <v>1159.7206377722887</v>
      </c>
    </row>
    <row r="48" spans="6:36" ht="21" customHeight="1" thickBot="1">
      <c r="F48" t="s">
        <v>70</v>
      </c>
      <c r="G48">
        <f t="shared" si="10"/>
        <v>19</v>
      </c>
      <c r="H48">
        <f t="shared" si="22"/>
        <v>6</v>
      </c>
      <c r="I48">
        <f t="shared" si="6"/>
        <v>0</v>
      </c>
      <c r="J48" s="16">
        <f t="shared" si="7"/>
        <v>1400.6287895800588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323.54525039299358</v>
      </c>
      <c r="AF48" s="14">
        <f t="shared" ref="AF48:AJ48" si="28">$J48*M25</f>
        <v>547.64585672580301</v>
      </c>
      <c r="AG48" s="14">
        <f t="shared" si="28"/>
        <v>726.92634179205049</v>
      </c>
      <c r="AH48" s="14">
        <f t="shared" si="28"/>
        <v>871.19110711879659</v>
      </c>
      <c r="AI48" s="14">
        <f t="shared" si="28"/>
        <v>987.44329665394139</v>
      </c>
      <c r="AJ48" s="14">
        <f t="shared" si="28"/>
        <v>1082.6860543453854</v>
      </c>
    </row>
    <row r="49" spans="6:36" ht="21" customHeight="1" thickBot="1">
      <c r="F49" t="s">
        <v>71</v>
      </c>
      <c r="G49">
        <f t="shared" si="10"/>
        <v>20</v>
      </c>
      <c r="H49">
        <f t="shared" si="22"/>
        <v>7</v>
      </c>
      <c r="I49">
        <f t="shared" si="6"/>
        <v>0</v>
      </c>
      <c r="J49" s="16">
        <f t="shared" si="7"/>
        <v>1400.6287895800588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323.54525039299358</v>
      </c>
      <c r="AG49" s="14">
        <f t="shared" ref="AG49:AJ49" si="29">$J49*M25</f>
        <v>547.64585672580301</v>
      </c>
      <c r="AH49" s="14">
        <f t="shared" si="29"/>
        <v>726.92634179205049</v>
      </c>
      <c r="AI49" s="14">
        <f t="shared" si="29"/>
        <v>871.19110711879659</v>
      </c>
      <c r="AJ49" s="14">
        <f t="shared" si="29"/>
        <v>987.44329665394139</v>
      </c>
    </row>
    <row r="50" spans="6:36" ht="21" customHeight="1" thickBot="1">
      <c r="F50" t="s">
        <v>72</v>
      </c>
      <c r="G50">
        <f t="shared" si="10"/>
        <v>21</v>
      </c>
      <c r="H50">
        <f t="shared" si="22"/>
        <v>8</v>
      </c>
      <c r="I50">
        <f t="shared" si="6"/>
        <v>0</v>
      </c>
      <c r="J50" s="16">
        <f t="shared" si="7"/>
        <v>1400.6287895800588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323.54525039299358</v>
      </c>
      <c r="AH50" s="14">
        <f t="shared" ref="AH50:AJ50" si="30">$J50*M25</f>
        <v>547.64585672580301</v>
      </c>
      <c r="AI50" s="14">
        <f t="shared" si="30"/>
        <v>726.92634179205049</v>
      </c>
      <c r="AJ50" s="14">
        <f t="shared" si="30"/>
        <v>871.19110711879659</v>
      </c>
    </row>
    <row r="51" spans="6:36" ht="21" customHeight="1" thickBot="1">
      <c r="F51" t="s">
        <v>73</v>
      </c>
      <c r="G51">
        <f t="shared" si="10"/>
        <v>22</v>
      </c>
      <c r="H51">
        <f t="shared" si="22"/>
        <v>9</v>
      </c>
      <c r="I51">
        <f t="shared" si="6"/>
        <v>0</v>
      </c>
      <c r="J51" s="16">
        <f t="shared" si="7"/>
        <v>1400.6287895800588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323.54525039299358</v>
      </c>
      <c r="AI51" s="14">
        <f t="shared" ref="AI51:AJ51" si="31">$J51*M25</f>
        <v>547.64585672580301</v>
      </c>
      <c r="AJ51" s="14">
        <f t="shared" si="31"/>
        <v>726.92634179205049</v>
      </c>
    </row>
    <row r="52" spans="6:36" ht="21" customHeight="1" thickBot="1">
      <c r="F52" t="s">
        <v>74</v>
      </c>
      <c r="G52">
        <f t="shared" si="10"/>
        <v>23</v>
      </c>
      <c r="H52">
        <f t="shared" si="22"/>
        <v>10</v>
      </c>
      <c r="I52">
        <f t="shared" si="6"/>
        <v>0</v>
      </c>
      <c r="J52" s="16">
        <f t="shared" si="7"/>
        <v>1400.6287895800588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323.54525039299358</v>
      </c>
      <c r="AJ52" s="14">
        <f>$J52*M25</f>
        <v>547.64585672580301</v>
      </c>
    </row>
    <row r="53" spans="6:36" ht="21" customHeight="1" thickBot="1">
      <c r="F53" t="s">
        <v>75</v>
      </c>
      <c r="G53">
        <f t="shared" si="10"/>
        <v>24</v>
      </c>
      <c r="H53">
        <f t="shared" si="22"/>
        <v>11</v>
      </c>
      <c r="I53">
        <f t="shared" si="6"/>
        <v>0</v>
      </c>
      <c r="J53" s="16">
        <f t="shared" si="7"/>
        <v>1400.6287895800588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323.54525039299358</v>
      </c>
    </row>
    <row r="54" spans="6:36" ht="21" customHeight="1" thickBot="1">
      <c r="F54" t="s">
        <v>76</v>
      </c>
      <c r="G54">
        <f t="shared" si="10"/>
        <v>25</v>
      </c>
      <c r="H54">
        <f t="shared" si="22"/>
        <v>12</v>
      </c>
      <c r="I54">
        <f t="shared" si="6"/>
        <v>0</v>
      </c>
      <c r="J54" s="16">
        <f t="shared" si="7"/>
        <v>1400.6287895800588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2">SUM(L29:L54)</f>
        <v>323.54525039299358</v>
      </c>
      <c r="M55" s="12">
        <f t="shared" si="32"/>
        <v>871.19110711879659</v>
      </c>
      <c r="N55" s="12">
        <f t="shared" si="32"/>
        <v>1598.1174489108471</v>
      </c>
      <c r="O55" s="12">
        <f t="shared" si="32"/>
        <v>2469.308556029644</v>
      </c>
      <c r="P55" s="12">
        <f t="shared" si="32"/>
        <v>3456.7518526835856</v>
      </c>
      <c r="Q55" s="12">
        <f t="shared" si="32"/>
        <v>4539.4379070289706</v>
      </c>
      <c r="R55" s="12">
        <f t="shared" si="32"/>
        <v>5699.1585448012593</v>
      </c>
      <c r="S55" s="12">
        <f t="shared" si="32"/>
        <v>6921.9074781046511</v>
      </c>
      <c r="T55" s="12">
        <f t="shared" si="32"/>
        <v>8196.4796766225045</v>
      </c>
      <c r="U55" s="12">
        <f t="shared" si="32"/>
        <v>9513.0707388277606</v>
      </c>
      <c r="V55" s="12">
        <f t="shared" si="32"/>
        <v>10864.677520772517</v>
      </c>
      <c r="W55" s="12">
        <f t="shared" si="32"/>
        <v>12244.296878508874</v>
      </c>
      <c r="X55" s="12">
        <f t="shared" si="32"/>
        <v>13644.925668088932</v>
      </c>
      <c r="Y55" s="12">
        <f t="shared" si="32"/>
        <v>15045.55445766899</v>
      </c>
      <c r="Z55" s="12">
        <f t="shared" si="32"/>
        <v>16446.18324724905</v>
      </c>
      <c r="AA55" s="12">
        <f t="shared" si="32"/>
        <v>17846.812036829106</v>
      </c>
      <c r="AB55" s="12">
        <f t="shared" si="32"/>
        <v>19247.440826409169</v>
      </c>
      <c r="AC55" s="12">
        <f t="shared" si="32"/>
        <v>20648.069615989225</v>
      </c>
      <c r="AD55" s="12">
        <f t="shared" si="32"/>
        <v>22048.698405569285</v>
      </c>
      <c r="AE55" s="12">
        <f t="shared" si="32"/>
        <v>23449.327195149341</v>
      </c>
      <c r="AF55" s="12">
        <f t="shared" si="32"/>
        <v>24849.955984729404</v>
      </c>
      <c r="AG55" s="12">
        <f t="shared" si="32"/>
        <v>26250.58477430946</v>
      </c>
      <c r="AH55" s="12">
        <f t="shared" si="32"/>
        <v>27651.213563889523</v>
      </c>
      <c r="AI55" s="12">
        <f t="shared" si="32"/>
        <v>29051.842353469579</v>
      </c>
      <c r="AJ55" s="12">
        <f t="shared" si="32"/>
        <v>30452.471143049643</v>
      </c>
    </row>
    <row r="56" spans="6:36" s="1" customFormat="1" ht="34" customHeight="1">
      <c r="J56" s="10" t="s">
        <v>78</v>
      </c>
      <c r="K56" s="12">
        <v>0</v>
      </c>
      <c r="L56" s="12">
        <f>K56+L55</f>
        <v>323.54525039299358</v>
      </c>
      <c r="M56" s="12">
        <f t="shared" ref="M56:AJ56" si="33">L56+M55</f>
        <v>1194.7363575117902</v>
      </c>
      <c r="N56" s="12">
        <f t="shared" si="33"/>
        <v>2792.8538064226373</v>
      </c>
      <c r="O56" s="12">
        <f t="shared" si="33"/>
        <v>5262.1623624522817</v>
      </c>
      <c r="P56" s="12">
        <f t="shared" si="33"/>
        <v>8718.9142151358683</v>
      </c>
      <c r="Q56" s="12">
        <f t="shared" si="33"/>
        <v>13258.352122164839</v>
      </c>
      <c r="R56" s="12">
        <f t="shared" si="33"/>
        <v>18957.510666966096</v>
      </c>
      <c r="S56" s="12">
        <f t="shared" si="33"/>
        <v>25879.418145070747</v>
      </c>
      <c r="T56" s="12">
        <f t="shared" si="33"/>
        <v>34075.897821693252</v>
      </c>
      <c r="U56" s="12">
        <f t="shared" si="33"/>
        <v>43588.968560521011</v>
      </c>
      <c r="V56" s="12">
        <f t="shared" si="33"/>
        <v>54453.646081293526</v>
      </c>
      <c r="W56" s="12">
        <f t="shared" si="33"/>
        <v>66697.9429598024</v>
      </c>
      <c r="X56" s="12">
        <f t="shared" si="33"/>
        <v>80342.868627891337</v>
      </c>
      <c r="Y56" s="12">
        <f t="shared" si="33"/>
        <v>95388.423085560324</v>
      </c>
      <c r="Z56" s="12">
        <f t="shared" si="33"/>
        <v>111834.60633280937</v>
      </c>
      <c r="AA56" s="12">
        <f t="shared" si="33"/>
        <v>129681.41836963847</v>
      </c>
      <c r="AB56" s="12">
        <f t="shared" si="33"/>
        <v>148928.85919604765</v>
      </c>
      <c r="AC56" s="12">
        <f t="shared" si="33"/>
        <v>169576.92881203687</v>
      </c>
      <c r="AD56" s="12">
        <f t="shared" si="33"/>
        <v>191625.62721760615</v>
      </c>
      <c r="AE56" s="12">
        <f t="shared" si="33"/>
        <v>215074.9544127555</v>
      </c>
      <c r="AF56" s="12">
        <f t="shared" si="33"/>
        <v>239924.9103974849</v>
      </c>
      <c r="AG56" s="12">
        <f t="shared" si="33"/>
        <v>266175.49517179438</v>
      </c>
      <c r="AH56" s="12">
        <f t="shared" si="33"/>
        <v>293826.70873568387</v>
      </c>
      <c r="AI56" s="12">
        <f t="shared" si="33"/>
        <v>322878.55108915345</v>
      </c>
      <c r="AJ56" s="12">
        <f t="shared" si="33"/>
        <v>353331.0222322031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4">L58+1</f>
        <v>2</v>
      </c>
      <c r="N58" s="26">
        <f t="shared" si="34"/>
        <v>3</v>
      </c>
      <c r="O58" s="26">
        <f t="shared" si="34"/>
        <v>4</v>
      </c>
      <c r="P58" s="26">
        <f t="shared" si="34"/>
        <v>5</v>
      </c>
      <c r="Q58" s="26">
        <f t="shared" si="34"/>
        <v>6</v>
      </c>
      <c r="R58" s="26">
        <f t="shared" si="34"/>
        <v>7</v>
      </c>
      <c r="S58" s="26">
        <f t="shared" si="34"/>
        <v>8</v>
      </c>
      <c r="T58" s="26">
        <f t="shared" si="34"/>
        <v>9</v>
      </c>
      <c r="U58" s="26">
        <f t="shared" si="34"/>
        <v>10</v>
      </c>
      <c r="V58" s="26">
        <f t="shared" si="34"/>
        <v>11</v>
      </c>
      <c r="W58" s="26">
        <f t="shared" si="34"/>
        <v>12</v>
      </c>
      <c r="X58" s="26">
        <f t="shared" si="34"/>
        <v>13</v>
      </c>
      <c r="Y58" s="26">
        <f t="shared" si="34"/>
        <v>14</v>
      </c>
      <c r="Z58" s="26">
        <f t="shared" si="34"/>
        <v>15</v>
      </c>
      <c r="AA58" s="26">
        <f t="shared" si="34"/>
        <v>16</v>
      </c>
      <c r="AB58" s="26">
        <f t="shared" si="34"/>
        <v>17</v>
      </c>
      <c r="AC58" s="26">
        <f t="shared" si="34"/>
        <v>18</v>
      </c>
      <c r="AD58" s="26">
        <f t="shared" si="34"/>
        <v>19</v>
      </c>
      <c r="AE58" s="26">
        <f t="shared" si="34"/>
        <v>20</v>
      </c>
      <c r="AF58" s="26">
        <f t="shared" si="34"/>
        <v>21</v>
      </c>
      <c r="AG58" s="26">
        <f t="shared" si="34"/>
        <v>22</v>
      </c>
      <c r="AH58" s="26">
        <f t="shared" si="34"/>
        <v>23</v>
      </c>
      <c r="AI58" s="26">
        <f t="shared" si="34"/>
        <v>24</v>
      </c>
      <c r="AJ58" s="26">
        <f t="shared" si="34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5">G60-13</f>
        <v>-13</v>
      </c>
      <c r="I60">
        <f>H60*($K$15*(-1))</f>
        <v>0</v>
      </c>
      <c r="J60" s="32">
        <f>$K$11+($K$11*I60)</f>
        <v>973.77049180327867</v>
      </c>
      <c r="K60" s="33">
        <f>$J60*AH25</f>
        <v>973.77049180327867</v>
      </c>
      <c r="L60" s="14">
        <f>$J60*AI25</f>
        <v>973.77049180327867</v>
      </c>
      <c r="M60" s="14">
        <f t="shared" ref="M60:AJ60" si="36">$J60*AJ25</f>
        <v>973.77049180327867</v>
      </c>
      <c r="N60" s="14">
        <f t="shared" si="36"/>
        <v>973.77049180327867</v>
      </c>
      <c r="O60" s="14">
        <f t="shared" si="36"/>
        <v>973.77049180327867</v>
      </c>
      <c r="P60" s="14">
        <f t="shared" si="36"/>
        <v>973.77049180327867</v>
      </c>
      <c r="Q60" s="14">
        <f t="shared" si="36"/>
        <v>973.77049180327867</v>
      </c>
      <c r="R60" s="14">
        <f t="shared" si="36"/>
        <v>959.1639344262295</v>
      </c>
      <c r="S60" s="14">
        <f t="shared" si="36"/>
        <v>939.68852459016387</v>
      </c>
      <c r="T60" s="14">
        <f t="shared" si="36"/>
        <v>905.60655737704906</v>
      </c>
      <c r="U60" s="14">
        <f t="shared" si="36"/>
        <v>871.52459016393436</v>
      </c>
      <c r="V60" s="14">
        <f t="shared" si="36"/>
        <v>837.44262295081955</v>
      </c>
      <c r="W60" s="14">
        <f t="shared" si="36"/>
        <v>803.36065573770475</v>
      </c>
      <c r="X60" s="14">
        <f t="shared" si="36"/>
        <v>769.27868852458994</v>
      </c>
      <c r="Y60" s="14">
        <f t="shared" si="36"/>
        <v>735.19672131147513</v>
      </c>
      <c r="Z60" s="14">
        <f t="shared" si="36"/>
        <v>701.11475409836044</v>
      </c>
      <c r="AA60" s="14">
        <f t="shared" si="36"/>
        <v>667.03278688524563</v>
      </c>
      <c r="AB60" s="14">
        <f t="shared" si="36"/>
        <v>632.95081967213082</v>
      </c>
      <c r="AC60" s="14">
        <f t="shared" si="36"/>
        <v>598.86885245901601</v>
      </c>
      <c r="AD60" s="14">
        <f t="shared" si="36"/>
        <v>564.78688524590132</v>
      </c>
      <c r="AE60" s="14">
        <f t="shared" si="36"/>
        <v>530.70491803278651</v>
      </c>
      <c r="AF60" s="14">
        <f t="shared" si="36"/>
        <v>496.6229508196717</v>
      </c>
      <c r="AG60" s="14">
        <f t="shared" si="36"/>
        <v>462.54098360655689</v>
      </c>
      <c r="AH60" s="14">
        <f t="shared" si="36"/>
        <v>428.45901639344214</v>
      </c>
      <c r="AI60" s="14">
        <f t="shared" si="36"/>
        <v>394.37704918032733</v>
      </c>
      <c r="AJ60" s="14">
        <f t="shared" si="36"/>
        <v>360.29508196721258</v>
      </c>
    </row>
    <row r="61" spans="6:36" ht="21" customHeight="1" thickBot="1">
      <c r="F61" t="s">
        <v>81</v>
      </c>
      <c r="G61">
        <v>1</v>
      </c>
      <c r="H61">
        <f t="shared" si="35"/>
        <v>-12</v>
      </c>
      <c r="I61">
        <f t="shared" ref="I61:I85" si="37">H61*($K$15*(-1))</f>
        <v>0</v>
      </c>
      <c r="J61" s="32">
        <f t="shared" ref="J61:J85" si="38">$K$11+($K$11*I61)</f>
        <v>973.77049180327867</v>
      </c>
      <c r="K61">
        <v>0</v>
      </c>
      <c r="L61" s="33">
        <f>$J61*AH25</f>
        <v>973.77049180327867</v>
      </c>
      <c r="M61" s="14">
        <f>$J61*AI25</f>
        <v>973.77049180327867</v>
      </c>
      <c r="N61" s="14">
        <f t="shared" ref="N61:AJ61" si="39">$J61*AJ25</f>
        <v>973.77049180327867</v>
      </c>
      <c r="O61" s="14">
        <f t="shared" si="39"/>
        <v>973.77049180327867</v>
      </c>
      <c r="P61" s="14">
        <f t="shared" si="39"/>
        <v>973.77049180327867</v>
      </c>
      <c r="Q61" s="14">
        <f t="shared" si="39"/>
        <v>973.77049180327867</v>
      </c>
      <c r="R61" s="14">
        <f t="shared" si="39"/>
        <v>973.77049180327867</v>
      </c>
      <c r="S61" s="14">
        <f t="shared" si="39"/>
        <v>959.1639344262295</v>
      </c>
      <c r="T61" s="14">
        <f t="shared" si="39"/>
        <v>939.68852459016387</v>
      </c>
      <c r="U61" s="14">
        <f t="shared" si="39"/>
        <v>905.60655737704906</v>
      </c>
      <c r="V61" s="14">
        <f t="shared" si="39"/>
        <v>871.52459016393436</v>
      </c>
      <c r="W61" s="14">
        <f t="shared" si="39"/>
        <v>837.44262295081955</v>
      </c>
      <c r="X61" s="14">
        <f t="shared" si="39"/>
        <v>803.36065573770475</v>
      </c>
      <c r="Y61" s="14">
        <f t="shared" si="39"/>
        <v>769.27868852458994</v>
      </c>
      <c r="Z61" s="14">
        <f t="shared" si="39"/>
        <v>735.19672131147513</v>
      </c>
      <c r="AA61" s="14">
        <f t="shared" si="39"/>
        <v>701.11475409836044</v>
      </c>
      <c r="AB61" s="14">
        <f t="shared" si="39"/>
        <v>667.03278688524563</v>
      </c>
      <c r="AC61" s="14">
        <f t="shared" si="39"/>
        <v>632.95081967213082</v>
      </c>
      <c r="AD61" s="14">
        <f t="shared" si="39"/>
        <v>598.86885245901601</v>
      </c>
      <c r="AE61" s="14">
        <f t="shared" si="39"/>
        <v>564.78688524590132</v>
      </c>
      <c r="AF61" s="14">
        <f t="shared" si="39"/>
        <v>530.70491803278651</v>
      </c>
      <c r="AG61" s="14">
        <f t="shared" si="39"/>
        <v>496.6229508196717</v>
      </c>
      <c r="AH61" s="14">
        <f t="shared" si="39"/>
        <v>462.54098360655689</v>
      </c>
      <c r="AI61" s="14">
        <f t="shared" si="39"/>
        <v>428.45901639344214</v>
      </c>
      <c r="AJ61" s="14">
        <f t="shared" si="39"/>
        <v>394.37704918032733</v>
      </c>
    </row>
    <row r="62" spans="6:36" ht="21" customHeight="1" thickBot="1">
      <c r="F62" t="s">
        <v>82</v>
      </c>
      <c r="G62">
        <f>G61+1</f>
        <v>2</v>
      </c>
      <c r="H62">
        <f t="shared" si="35"/>
        <v>-11</v>
      </c>
      <c r="I62">
        <f t="shared" si="37"/>
        <v>0</v>
      </c>
      <c r="J62" s="32">
        <f t="shared" si="38"/>
        <v>973.77049180327867</v>
      </c>
      <c r="K62">
        <v>0</v>
      </c>
      <c r="L62">
        <v>0</v>
      </c>
      <c r="M62" s="33">
        <f>$J62*AH25</f>
        <v>973.77049180327867</v>
      </c>
      <c r="N62" s="14">
        <f>$J62*AI25</f>
        <v>973.77049180327867</v>
      </c>
      <c r="O62" s="14">
        <f t="shared" ref="O62:AJ62" si="40">$J62*AJ25</f>
        <v>973.77049180327867</v>
      </c>
      <c r="P62" s="14">
        <f t="shared" si="40"/>
        <v>973.77049180327867</v>
      </c>
      <c r="Q62" s="14">
        <f t="shared" si="40"/>
        <v>973.77049180327867</v>
      </c>
      <c r="R62" s="14">
        <f t="shared" si="40"/>
        <v>973.77049180327867</v>
      </c>
      <c r="S62" s="14">
        <f t="shared" si="40"/>
        <v>973.77049180327867</v>
      </c>
      <c r="T62" s="14">
        <f t="shared" si="40"/>
        <v>959.1639344262295</v>
      </c>
      <c r="U62" s="14">
        <f t="shared" si="40"/>
        <v>939.68852459016387</v>
      </c>
      <c r="V62" s="14">
        <f t="shared" si="40"/>
        <v>905.60655737704906</v>
      </c>
      <c r="W62" s="14">
        <f t="shared" si="40"/>
        <v>871.52459016393436</v>
      </c>
      <c r="X62" s="14">
        <f t="shared" si="40"/>
        <v>837.44262295081955</v>
      </c>
      <c r="Y62" s="14">
        <f t="shared" si="40"/>
        <v>803.36065573770475</v>
      </c>
      <c r="Z62" s="14">
        <f t="shared" si="40"/>
        <v>769.27868852458994</v>
      </c>
      <c r="AA62" s="14">
        <f t="shared" si="40"/>
        <v>735.19672131147513</v>
      </c>
      <c r="AB62" s="14">
        <f t="shared" si="40"/>
        <v>701.11475409836044</v>
      </c>
      <c r="AC62" s="14">
        <f t="shared" si="40"/>
        <v>667.03278688524563</v>
      </c>
      <c r="AD62" s="14">
        <f t="shared" si="40"/>
        <v>632.95081967213082</v>
      </c>
      <c r="AE62" s="14">
        <f t="shared" si="40"/>
        <v>598.86885245901601</v>
      </c>
      <c r="AF62" s="14">
        <f t="shared" si="40"/>
        <v>564.78688524590132</v>
      </c>
      <c r="AG62" s="14">
        <f t="shared" si="40"/>
        <v>530.70491803278651</v>
      </c>
      <c r="AH62" s="14">
        <f t="shared" si="40"/>
        <v>496.6229508196717</v>
      </c>
      <c r="AI62" s="14">
        <f t="shared" si="40"/>
        <v>462.54098360655689</v>
      </c>
      <c r="AJ62" s="14">
        <f t="shared" si="40"/>
        <v>428.45901639344214</v>
      </c>
    </row>
    <row r="63" spans="6:36" ht="21" customHeight="1" thickBot="1">
      <c r="F63" t="s">
        <v>83</v>
      </c>
      <c r="G63">
        <f t="shared" ref="G63:G85" si="41">G62+1</f>
        <v>3</v>
      </c>
      <c r="H63">
        <f t="shared" si="35"/>
        <v>-10</v>
      </c>
      <c r="I63">
        <f t="shared" si="37"/>
        <v>0</v>
      </c>
      <c r="J63" s="32">
        <f t="shared" si="38"/>
        <v>973.77049180327867</v>
      </c>
      <c r="K63">
        <v>0</v>
      </c>
      <c r="L63">
        <v>0</v>
      </c>
      <c r="M63">
        <v>0</v>
      </c>
      <c r="N63" s="33">
        <f>$J63*AH25</f>
        <v>973.77049180327867</v>
      </c>
      <c r="O63" s="14">
        <f>$J63*AI25</f>
        <v>973.77049180327867</v>
      </c>
      <c r="P63" s="14">
        <f t="shared" ref="P63:AJ63" si="42">$J63*AJ25</f>
        <v>973.77049180327867</v>
      </c>
      <c r="Q63" s="14">
        <f t="shared" si="42"/>
        <v>973.77049180327867</v>
      </c>
      <c r="R63" s="14">
        <f t="shared" si="42"/>
        <v>973.77049180327867</v>
      </c>
      <c r="S63" s="14">
        <f t="shared" si="42"/>
        <v>973.77049180327867</v>
      </c>
      <c r="T63" s="14">
        <f t="shared" si="42"/>
        <v>973.77049180327867</v>
      </c>
      <c r="U63" s="14">
        <f t="shared" si="42"/>
        <v>959.1639344262295</v>
      </c>
      <c r="V63" s="14">
        <f t="shared" si="42"/>
        <v>939.68852459016387</v>
      </c>
      <c r="W63" s="14">
        <f t="shared" si="42"/>
        <v>905.60655737704906</v>
      </c>
      <c r="X63" s="14">
        <f t="shared" si="42"/>
        <v>871.52459016393436</v>
      </c>
      <c r="Y63" s="14">
        <f t="shared" si="42"/>
        <v>837.44262295081955</v>
      </c>
      <c r="Z63" s="14">
        <f t="shared" si="42"/>
        <v>803.36065573770475</v>
      </c>
      <c r="AA63" s="14">
        <f t="shared" si="42"/>
        <v>769.27868852458994</v>
      </c>
      <c r="AB63" s="14">
        <f t="shared" si="42"/>
        <v>735.19672131147513</v>
      </c>
      <c r="AC63" s="14">
        <f t="shared" si="42"/>
        <v>701.11475409836044</v>
      </c>
      <c r="AD63" s="14">
        <f t="shared" si="42"/>
        <v>667.03278688524563</v>
      </c>
      <c r="AE63" s="14">
        <f t="shared" si="42"/>
        <v>632.95081967213082</v>
      </c>
      <c r="AF63" s="14">
        <f t="shared" si="42"/>
        <v>598.86885245901601</v>
      </c>
      <c r="AG63" s="14">
        <f t="shared" si="42"/>
        <v>564.78688524590132</v>
      </c>
      <c r="AH63" s="14">
        <f t="shared" si="42"/>
        <v>530.70491803278651</v>
      </c>
      <c r="AI63" s="14">
        <f t="shared" si="42"/>
        <v>496.6229508196717</v>
      </c>
      <c r="AJ63" s="14">
        <f t="shared" si="42"/>
        <v>462.54098360655689</v>
      </c>
    </row>
    <row r="64" spans="6:36" ht="21" customHeight="1" thickBot="1">
      <c r="F64" t="s">
        <v>84</v>
      </c>
      <c r="G64">
        <f t="shared" si="41"/>
        <v>4</v>
      </c>
      <c r="H64">
        <f t="shared" si="35"/>
        <v>-9</v>
      </c>
      <c r="I64">
        <f t="shared" si="37"/>
        <v>0</v>
      </c>
      <c r="J64" s="32">
        <f t="shared" si="38"/>
        <v>973.77049180327867</v>
      </c>
      <c r="K64">
        <v>0</v>
      </c>
      <c r="L64">
        <v>0</v>
      </c>
      <c r="M64">
        <v>0</v>
      </c>
      <c r="N64">
        <v>0</v>
      </c>
      <c r="O64" s="33">
        <f>$J64*AH25</f>
        <v>973.77049180327867</v>
      </c>
      <c r="P64" s="14">
        <f>$J64*AI25</f>
        <v>973.77049180327867</v>
      </c>
      <c r="Q64" s="14">
        <f t="shared" ref="Q64:AJ64" si="43">$J64*AJ25</f>
        <v>973.77049180327867</v>
      </c>
      <c r="R64" s="14">
        <f t="shared" si="43"/>
        <v>973.77049180327867</v>
      </c>
      <c r="S64" s="14">
        <f t="shared" si="43"/>
        <v>973.77049180327867</v>
      </c>
      <c r="T64" s="14">
        <f t="shared" si="43"/>
        <v>973.77049180327867</v>
      </c>
      <c r="U64" s="14">
        <f t="shared" si="43"/>
        <v>973.77049180327867</v>
      </c>
      <c r="V64" s="14">
        <f t="shared" si="43"/>
        <v>959.1639344262295</v>
      </c>
      <c r="W64" s="14">
        <f t="shared" si="43"/>
        <v>939.68852459016387</v>
      </c>
      <c r="X64" s="14">
        <f t="shared" si="43"/>
        <v>905.60655737704906</v>
      </c>
      <c r="Y64" s="14">
        <f t="shared" si="43"/>
        <v>871.52459016393436</v>
      </c>
      <c r="Z64" s="14">
        <f t="shared" si="43"/>
        <v>837.44262295081955</v>
      </c>
      <c r="AA64" s="14">
        <f t="shared" si="43"/>
        <v>803.36065573770475</v>
      </c>
      <c r="AB64" s="14">
        <f t="shared" si="43"/>
        <v>769.27868852458994</v>
      </c>
      <c r="AC64" s="14">
        <f t="shared" si="43"/>
        <v>735.19672131147513</v>
      </c>
      <c r="AD64" s="14">
        <f t="shared" si="43"/>
        <v>701.11475409836044</v>
      </c>
      <c r="AE64" s="14">
        <f t="shared" si="43"/>
        <v>667.03278688524563</v>
      </c>
      <c r="AF64" s="14">
        <f t="shared" si="43"/>
        <v>632.95081967213082</v>
      </c>
      <c r="AG64" s="14">
        <f t="shared" si="43"/>
        <v>598.86885245901601</v>
      </c>
      <c r="AH64" s="14">
        <f t="shared" si="43"/>
        <v>564.78688524590132</v>
      </c>
      <c r="AI64" s="14">
        <f t="shared" si="43"/>
        <v>530.70491803278651</v>
      </c>
      <c r="AJ64" s="14">
        <f t="shared" si="43"/>
        <v>496.6229508196717</v>
      </c>
    </row>
    <row r="65" spans="6:36" ht="21" customHeight="1" thickBot="1">
      <c r="F65" t="s">
        <v>85</v>
      </c>
      <c r="G65">
        <f t="shared" si="41"/>
        <v>5</v>
      </c>
      <c r="H65">
        <f t="shared" si="35"/>
        <v>-8</v>
      </c>
      <c r="I65">
        <f t="shared" si="37"/>
        <v>0</v>
      </c>
      <c r="J65" s="32">
        <f t="shared" si="38"/>
        <v>973.77049180327867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973.77049180327867</v>
      </c>
      <c r="Q65" s="14">
        <f>$J65*AI25</f>
        <v>973.77049180327867</v>
      </c>
      <c r="R65" s="14">
        <f t="shared" ref="R65:AJ65" si="44">$J65*AJ25</f>
        <v>973.77049180327867</v>
      </c>
      <c r="S65" s="14">
        <f t="shared" si="44"/>
        <v>973.77049180327867</v>
      </c>
      <c r="T65" s="14">
        <f t="shared" si="44"/>
        <v>973.77049180327867</v>
      </c>
      <c r="U65" s="14">
        <f t="shared" si="44"/>
        <v>973.77049180327867</v>
      </c>
      <c r="V65" s="14">
        <f t="shared" si="44"/>
        <v>973.77049180327867</v>
      </c>
      <c r="W65" s="14">
        <f t="shared" si="44"/>
        <v>959.1639344262295</v>
      </c>
      <c r="X65" s="14">
        <f t="shared" si="44"/>
        <v>939.68852459016387</v>
      </c>
      <c r="Y65" s="14">
        <f t="shared" si="44"/>
        <v>905.60655737704906</v>
      </c>
      <c r="Z65" s="14">
        <f t="shared" si="44"/>
        <v>871.52459016393436</v>
      </c>
      <c r="AA65" s="14">
        <f t="shared" si="44"/>
        <v>837.44262295081955</v>
      </c>
      <c r="AB65" s="14">
        <f t="shared" si="44"/>
        <v>803.36065573770475</v>
      </c>
      <c r="AC65" s="14">
        <f t="shared" si="44"/>
        <v>769.27868852458994</v>
      </c>
      <c r="AD65" s="14">
        <f t="shared" si="44"/>
        <v>735.19672131147513</v>
      </c>
      <c r="AE65" s="14">
        <f t="shared" si="44"/>
        <v>701.11475409836044</v>
      </c>
      <c r="AF65" s="14">
        <f t="shared" si="44"/>
        <v>667.03278688524563</v>
      </c>
      <c r="AG65" s="14">
        <f t="shared" si="44"/>
        <v>632.95081967213082</v>
      </c>
      <c r="AH65" s="14">
        <f t="shared" si="44"/>
        <v>598.86885245901601</v>
      </c>
      <c r="AI65" s="14">
        <f t="shared" si="44"/>
        <v>564.78688524590132</v>
      </c>
      <c r="AJ65" s="14">
        <f t="shared" si="44"/>
        <v>530.70491803278651</v>
      </c>
    </row>
    <row r="66" spans="6:36" ht="21" customHeight="1" thickBot="1">
      <c r="F66" t="s">
        <v>86</v>
      </c>
      <c r="G66">
        <f t="shared" si="41"/>
        <v>6</v>
      </c>
      <c r="H66">
        <f t="shared" si="35"/>
        <v>-7</v>
      </c>
      <c r="I66">
        <f t="shared" si="37"/>
        <v>0</v>
      </c>
      <c r="J66" s="32">
        <f t="shared" si="38"/>
        <v>973.77049180327867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973.77049180327867</v>
      </c>
      <c r="R66" s="14">
        <f>$J66*AI25</f>
        <v>973.77049180327867</v>
      </c>
      <c r="S66" s="14">
        <f t="shared" ref="S66:AJ66" si="45">$J66*AJ25</f>
        <v>973.77049180327867</v>
      </c>
      <c r="T66" s="14">
        <f t="shared" si="45"/>
        <v>973.77049180327867</v>
      </c>
      <c r="U66" s="14">
        <f t="shared" si="45"/>
        <v>973.77049180327867</v>
      </c>
      <c r="V66" s="14">
        <f t="shared" si="45"/>
        <v>973.77049180327867</v>
      </c>
      <c r="W66" s="14">
        <f t="shared" si="45"/>
        <v>973.77049180327867</v>
      </c>
      <c r="X66" s="14">
        <f t="shared" si="45"/>
        <v>959.1639344262295</v>
      </c>
      <c r="Y66" s="14">
        <f t="shared" si="45"/>
        <v>939.68852459016387</v>
      </c>
      <c r="Z66" s="14">
        <f t="shared" si="45"/>
        <v>905.60655737704906</v>
      </c>
      <c r="AA66" s="14">
        <f t="shared" si="45"/>
        <v>871.52459016393436</v>
      </c>
      <c r="AB66" s="14">
        <f t="shared" si="45"/>
        <v>837.44262295081955</v>
      </c>
      <c r="AC66" s="14">
        <f t="shared" si="45"/>
        <v>803.36065573770475</v>
      </c>
      <c r="AD66" s="14">
        <f t="shared" si="45"/>
        <v>769.27868852458994</v>
      </c>
      <c r="AE66" s="14">
        <f t="shared" si="45"/>
        <v>735.19672131147513</v>
      </c>
      <c r="AF66" s="14">
        <f t="shared" si="45"/>
        <v>701.11475409836044</v>
      </c>
      <c r="AG66" s="14">
        <f t="shared" si="45"/>
        <v>667.03278688524563</v>
      </c>
      <c r="AH66" s="14">
        <f t="shared" si="45"/>
        <v>632.95081967213082</v>
      </c>
      <c r="AI66" s="14">
        <f t="shared" si="45"/>
        <v>598.86885245901601</v>
      </c>
      <c r="AJ66" s="14">
        <f t="shared" si="45"/>
        <v>564.78688524590132</v>
      </c>
    </row>
    <row r="67" spans="6:36" ht="21" customHeight="1" thickBot="1">
      <c r="F67" t="s">
        <v>87</v>
      </c>
      <c r="G67">
        <f t="shared" si="41"/>
        <v>7</v>
      </c>
      <c r="H67">
        <f t="shared" si="35"/>
        <v>-6</v>
      </c>
      <c r="I67">
        <f t="shared" si="37"/>
        <v>0</v>
      </c>
      <c r="J67" s="32">
        <f t="shared" si="38"/>
        <v>973.77049180327867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973.77049180327867</v>
      </c>
      <c r="S67" s="14">
        <f>$J67*AI25</f>
        <v>973.77049180327867</v>
      </c>
      <c r="T67" s="14">
        <f t="shared" ref="T67:AJ67" si="46">$J67*AJ25</f>
        <v>973.77049180327867</v>
      </c>
      <c r="U67" s="14">
        <f t="shared" si="46"/>
        <v>973.77049180327867</v>
      </c>
      <c r="V67" s="14">
        <f t="shared" si="46"/>
        <v>973.77049180327867</v>
      </c>
      <c r="W67" s="14">
        <f t="shared" si="46"/>
        <v>973.77049180327867</v>
      </c>
      <c r="X67" s="14">
        <f t="shared" si="46"/>
        <v>973.77049180327867</v>
      </c>
      <c r="Y67" s="14">
        <f t="shared" si="46"/>
        <v>959.1639344262295</v>
      </c>
      <c r="Z67" s="14">
        <f t="shared" si="46"/>
        <v>939.68852459016387</v>
      </c>
      <c r="AA67" s="14">
        <f t="shared" si="46"/>
        <v>905.60655737704906</v>
      </c>
      <c r="AB67" s="14">
        <f t="shared" si="46"/>
        <v>871.52459016393436</v>
      </c>
      <c r="AC67" s="14">
        <f t="shared" si="46"/>
        <v>837.44262295081955</v>
      </c>
      <c r="AD67" s="14">
        <f t="shared" si="46"/>
        <v>803.36065573770475</v>
      </c>
      <c r="AE67" s="14">
        <f t="shared" si="46"/>
        <v>769.27868852458994</v>
      </c>
      <c r="AF67" s="14">
        <f t="shared" si="46"/>
        <v>735.19672131147513</v>
      </c>
      <c r="AG67" s="14">
        <f t="shared" si="46"/>
        <v>701.11475409836044</v>
      </c>
      <c r="AH67" s="14">
        <f t="shared" si="46"/>
        <v>667.03278688524563</v>
      </c>
      <c r="AI67" s="14">
        <f t="shared" si="46"/>
        <v>632.95081967213082</v>
      </c>
      <c r="AJ67" s="14">
        <f t="shared" si="46"/>
        <v>598.86885245901601</v>
      </c>
    </row>
    <row r="68" spans="6:36" ht="21" customHeight="1" thickBot="1">
      <c r="F68" t="s">
        <v>88</v>
      </c>
      <c r="G68">
        <f t="shared" si="41"/>
        <v>8</v>
      </c>
      <c r="H68">
        <f t="shared" si="35"/>
        <v>-5</v>
      </c>
      <c r="I68">
        <f t="shared" si="37"/>
        <v>0</v>
      </c>
      <c r="J68" s="32">
        <f t="shared" si="38"/>
        <v>973.77049180327867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973.77049180327867</v>
      </c>
      <c r="T68" s="14">
        <f>$J68*AI25</f>
        <v>973.77049180327867</v>
      </c>
      <c r="U68" s="14">
        <f t="shared" ref="U68:AJ68" si="47">$J68*AJ25</f>
        <v>973.77049180327867</v>
      </c>
      <c r="V68" s="14">
        <f t="shared" si="47"/>
        <v>973.77049180327867</v>
      </c>
      <c r="W68" s="14">
        <f t="shared" si="47"/>
        <v>973.77049180327867</v>
      </c>
      <c r="X68" s="14">
        <f t="shared" si="47"/>
        <v>973.77049180327867</v>
      </c>
      <c r="Y68" s="14">
        <f t="shared" si="47"/>
        <v>973.77049180327867</v>
      </c>
      <c r="Z68" s="14">
        <f t="shared" si="47"/>
        <v>959.1639344262295</v>
      </c>
      <c r="AA68" s="14">
        <f t="shared" si="47"/>
        <v>939.68852459016387</v>
      </c>
      <c r="AB68" s="14">
        <f t="shared" si="47"/>
        <v>905.60655737704906</v>
      </c>
      <c r="AC68" s="14">
        <f t="shared" si="47"/>
        <v>871.52459016393436</v>
      </c>
      <c r="AD68" s="14">
        <f t="shared" si="47"/>
        <v>837.44262295081955</v>
      </c>
      <c r="AE68" s="14">
        <f t="shared" si="47"/>
        <v>803.36065573770475</v>
      </c>
      <c r="AF68" s="14">
        <f t="shared" si="47"/>
        <v>769.27868852458994</v>
      </c>
      <c r="AG68" s="14">
        <f t="shared" si="47"/>
        <v>735.19672131147513</v>
      </c>
      <c r="AH68" s="14">
        <f t="shared" si="47"/>
        <v>701.11475409836044</v>
      </c>
      <c r="AI68" s="14">
        <f t="shared" si="47"/>
        <v>667.03278688524563</v>
      </c>
      <c r="AJ68" s="14">
        <f t="shared" si="47"/>
        <v>632.95081967213082</v>
      </c>
    </row>
    <row r="69" spans="6:36" ht="21" customHeight="1" thickBot="1">
      <c r="F69" t="s">
        <v>89</v>
      </c>
      <c r="G69">
        <f t="shared" si="41"/>
        <v>9</v>
      </c>
      <c r="H69">
        <f t="shared" si="35"/>
        <v>-4</v>
      </c>
      <c r="I69">
        <f t="shared" si="37"/>
        <v>0</v>
      </c>
      <c r="J69" s="32">
        <f t="shared" si="38"/>
        <v>973.77049180327867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973.77049180327867</v>
      </c>
      <c r="U69" s="14">
        <f>$J69*AI25</f>
        <v>973.77049180327867</v>
      </c>
      <c r="V69" s="14">
        <f t="shared" ref="V69:AJ69" si="48">$J69*AJ25</f>
        <v>973.77049180327867</v>
      </c>
      <c r="W69" s="14">
        <f t="shared" si="48"/>
        <v>973.77049180327867</v>
      </c>
      <c r="X69" s="14">
        <f t="shared" si="48"/>
        <v>973.77049180327867</v>
      </c>
      <c r="Y69" s="14">
        <f t="shared" si="48"/>
        <v>973.77049180327867</v>
      </c>
      <c r="Z69" s="14">
        <f t="shared" si="48"/>
        <v>973.77049180327867</v>
      </c>
      <c r="AA69" s="14">
        <f t="shared" si="48"/>
        <v>959.1639344262295</v>
      </c>
      <c r="AB69" s="14">
        <f t="shared" si="48"/>
        <v>939.68852459016387</v>
      </c>
      <c r="AC69" s="14">
        <f t="shared" si="48"/>
        <v>905.60655737704906</v>
      </c>
      <c r="AD69" s="14">
        <f t="shared" si="48"/>
        <v>871.52459016393436</v>
      </c>
      <c r="AE69" s="14">
        <f t="shared" si="48"/>
        <v>837.44262295081955</v>
      </c>
      <c r="AF69" s="14">
        <f t="shared" si="48"/>
        <v>803.36065573770475</v>
      </c>
      <c r="AG69" s="14">
        <f t="shared" si="48"/>
        <v>769.27868852458994</v>
      </c>
      <c r="AH69" s="14">
        <f t="shared" si="48"/>
        <v>735.19672131147513</v>
      </c>
      <c r="AI69" s="14">
        <f t="shared" si="48"/>
        <v>701.11475409836044</v>
      </c>
      <c r="AJ69" s="14">
        <f t="shared" si="48"/>
        <v>667.03278688524563</v>
      </c>
    </row>
    <row r="70" spans="6:36" ht="21" customHeight="1" thickBot="1">
      <c r="F70" t="s">
        <v>90</v>
      </c>
      <c r="G70">
        <f t="shared" si="41"/>
        <v>10</v>
      </c>
      <c r="H70">
        <f t="shared" si="35"/>
        <v>-3</v>
      </c>
      <c r="I70">
        <f t="shared" si="37"/>
        <v>0</v>
      </c>
      <c r="J70" s="32">
        <f t="shared" si="38"/>
        <v>973.77049180327867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973.77049180327867</v>
      </c>
      <c r="V70" s="14">
        <f>$J70*AI25</f>
        <v>973.77049180327867</v>
      </c>
      <c r="W70" s="14">
        <f t="shared" ref="W70:AJ70" si="49">$J70*AJ25</f>
        <v>973.77049180327867</v>
      </c>
      <c r="X70" s="14">
        <f t="shared" si="49"/>
        <v>973.77049180327867</v>
      </c>
      <c r="Y70" s="14">
        <f t="shared" si="49"/>
        <v>973.77049180327867</v>
      </c>
      <c r="Z70" s="14">
        <f t="shared" si="49"/>
        <v>973.77049180327867</v>
      </c>
      <c r="AA70" s="14">
        <f t="shared" si="49"/>
        <v>973.77049180327867</v>
      </c>
      <c r="AB70" s="14">
        <f t="shared" si="49"/>
        <v>959.1639344262295</v>
      </c>
      <c r="AC70" s="14">
        <f t="shared" si="49"/>
        <v>939.68852459016387</v>
      </c>
      <c r="AD70" s="14">
        <f t="shared" si="49"/>
        <v>905.60655737704906</v>
      </c>
      <c r="AE70" s="14">
        <f t="shared" si="49"/>
        <v>871.52459016393436</v>
      </c>
      <c r="AF70" s="14">
        <f t="shared" si="49"/>
        <v>837.44262295081955</v>
      </c>
      <c r="AG70" s="14">
        <f t="shared" si="49"/>
        <v>803.36065573770475</v>
      </c>
      <c r="AH70" s="14">
        <f t="shared" si="49"/>
        <v>769.27868852458994</v>
      </c>
      <c r="AI70" s="14">
        <f t="shared" si="49"/>
        <v>735.19672131147513</v>
      </c>
      <c r="AJ70" s="14">
        <f t="shared" si="49"/>
        <v>701.11475409836044</v>
      </c>
    </row>
    <row r="71" spans="6:36" ht="21" customHeight="1" thickBot="1">
      <c r="F71" t="s">
        <v>91</v>
      </c>
      <c r="G71">
        <f t="shared" si="41"/>
        <v>11</v>
      </c>
      <c r="H71">
        <f t="shared" si="35"/>
        <v>-2</v>
      </c>
      <c r="I71">
        <f t="shared" si="37"/>
        <v>0</v>
      </c>
      <c r="J71" s="32">
        <f t="shared" si="38"/>
        <v>973.77049180327867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973.77049180327867</v>
      </c>
      <c r="W71" s="14">
        <f>$J71*AI25</f>
        <v>973.77049180327867</v>
      </c>
      <c r="X71" s="14">
        <f t="shared" ref="X71:AJ71" si="50">$J71*AJ25</f>
        <v>973.77049180327867</v>
      </c>
      <c r="Y71" s="14">
        <f t="shared" si="50"/>
        <v>973.77049180327867</v>
      </c>
      <c r="Z71" s="14">
        <f t="shared" si="50"/>
        <v>973.77049180327867</v>
      </c>
      <c r="AA71" s="14">
        <f t="shared" si="50"/>
        <v>973.77049180327867</v>
      </c>
      <c r="AB71" s="14">
        <f t="shared" si="50"/>
        <v>973.77049180327867</v>
      </c>
      <c r="AC71" s="14">
        <f t="shared" si="50"/>
        <v>959.1639344262295</v>
      </c>
      <c r="AD71" s="14">
        <f t="shared" si="50"/>
        <v>939.68852459016387</v>
      </c>
      <c r="AE71" s="14">
        <f t="shared" si="50"/>
        <v>905.60655737704906</v>
      </c>
      <c r="AF71" s="14">
        <f t="shared" si="50"/>
        <v>871.52459016393436</v>
      </c>
      <c r="AG71" s="14">
        <f t="shared" si="50"/>
        <v>837.44262295081955</v>
      </c>
      <c r="AH71" s="14">
        <f t="shared" si="50"/>
        <v>803.36065573770475</v>
      </c>
      <c r="AI71" s="14">
        <f t="shared" si="50"/>
        <v>769.27868852458994</v>
      </c>
      <c r="AJ71" s="14">
        <f t="shared" si="50"/>
        <v>735.19672131147513</v>
      </c>
    </row>
    <row r="72" spans="6:36" ht="21" customHeight="1" thickBot="1">
      <c r="F72" t="s">
        <v>92</v>
      </c>
      <c r="G72">
        <f t="shared" si="41"/>
        <v>12</v>
      </c>
      <c r="H72">
        <f t="shared" si="35"/>
        <v>-1</v>
      </c>
      <c r="I72">
        <f t="shared" si="37"/>
        <v>0</v>
      </c>
      <c r="J72" s="32">
        <f t="shared" si="38"/>
        <v>973.77049180327867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973.77049180327867</v>
      </c>
      <c r="X72" s="14">
        <f>$J72*AI25</f>
        <v>973.77049180327867</v>
      </c>
      <c r="Y72" s="14">
        <f t="shared" ref="Y72:AJ72" si="51">$J72*AJ25</f>
        <v>973.77049180327867</v>
      </c>
      <c r="Z72" s="14">
        <f t="shared" si="51"/>
        <v>973.77049180327867</v>
      </c>
      <c r="AA72" s="14">
        <f t="shared" si="51"/>
        <v>973.77049180327867</v>
      </c>
      <c r="AB72" s="14">
        <f t="shared" si="51"/>
        <v>973.77049180327867</v>
      </c>
      <c r="AC72" s="14">
        <f t="shared" si="51"/>
        <v>973.77049180327867</v>
      </c>
      <c r="AD72" s="14">
        <f t="shared" si="51"/>
        <v>959.1639344262295</v>
      </c>
      <c r="AE72" s="14">
        <f t="shared" si="51"/>
        <v>939.68852459016387</v>
      </c>
      <c r="AF72" s="14">
        <f t="shared" si="51"/>
        <v>905.60655737704906</v>
      </c>
      <c r="AG72" s="14">
        <f t="shared" si="51"/>
        <v>871.52459016393436</v>
      </c>
      <c r="AH72" s="14">
        <f t="shared" si="51"/>
        <v>837.44262295081955</v>
      </c>
      <c r="AI72" s="14">
        <f t="shared" si="51"/>
        <v>803.36065573770475</v>
      </c>
      <c r="AJ72" s="14">
        <f t="shared" si="51"/>
        <v>769.27868852458994</v>
      </c>
    </row>
    <row r="73" spans="6:36" ht="21" customHeight="1" thickBot="1">
      <c r="F73" t="s">
        <v>93</v>
      </c>
      <c r="G73">
        <f t="shared" si="41"/>
        <v>13</v>
      </c>
      <c r="H73">
        <f>G73-13</f>
        <v>0</v>
      </c>
      <c r="I73">
        <f t="shared" si="37"/>
        <v>0</v>
      </c>
      <c r="J73" s="32">
        <f t="shared" si="38"/>
        <v>973.77049180327867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973.77049180327867</v>
      </c>
      <c r="Y73" s="14">
        <f>$J73*AI25</f>
        <v>973.77049180327867</v>
      </c>
      <c r="Z73" s="14">
        <f t="shared" ref="Z73:AJ73" si="52">$J73*AJ25</f>
        <v>973.77049180327867</v>
      </c>
      <c r="AA73" s="14">
        <f t="shared" si="52"/>
        <v>973.77049180327867</v>
      </c>
      <c r="AB73" s="14">
        <f t="shared" si="52"/>
        <v>973.77049180327867</v>
      </c>
      <c r="AC73" s="14">
        <f t="shared" si="52"/>
        <v>973.77049180327867</v>
      </c>
      <c r="AD73" s="14">
        <f t="shared" si="52"/>
        <v>973.77049180327867</v>
      </c>
      <c r="AE73" s="14">
        <f t="shared" si="52"/>
        <v>959.1639344262295</v>
      </c>
      <c r="AF73" s="14">
        <f t="shared" si="52"/>
        <v>939.68852459016387</v>
      </c>
      <c r="AG73" s="14">
        <f t="shared" si="52"/>
        <v>905.60655737704906</v>
      </c>
      <c r="AH73" s="14">
        <f t="shared" si="52"/>
        <v>871.52459016393436</v>
      </c>
      <c r="AI73" s="14">
        <f t="shared" si="52"/>
        <v>837.44262295081955</v>
      </c>
      <c r="AJ73" s="14">
        <f t="shared" si="52"/>
        <v>803.36065573770475</v>
      </c>
    </row>
    <row r="74" spans="6:36" ht="21" customHeight="1" thickBot="1">
      <c r="F74" t="s">
        <v>94</v>
      </c>
      <c r="G74">
        <f t="shared" si="41"/>
        <v>14</v>
      </c>
      <c r="H74">
        <f t="shared" ref="H74:H85" si="53">G74-13</f>
        <v>1</v>
      </c>
      <c r="I74">
        <f t="shared" si="37"/>
        <v>0</v>
      </c>
      <c r="J74" s="32">
        <f t="shared" si="38"/>
        <v>973.77049180327867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973.77049180327867</v>
      </c>
      <c r="Z74" s="14">
        <f>$J74*AI25</f>
        <v>973.77049180327867</v>
      </c>
      <c r="AA74" s="14">
        <f t="shared" ref="AA74:AJ74" si="54">$J74*AJ25</f>
        <v>973.77049180327867</v>
      </c>
      <c r="AB74" s="14">
        <f t="shared" si="54"/>
        <v>973.77049180327867</v>
      </c>
      <c r="AC74" s="14">
        <f t="shared" si="54"/>
        <v>973.77049180327867</v>
      </c>
      <c r="AD74" s="14">
        <f t="shared" si="54"/>
        <v>973.77049180327867</v>
      </c>
      <c r="AE74" s="14">
        <f t="shared" si="54"/>
        <v>973.77049180327867</v>
      </c>
      <c r="AF74" s="14">
        <f t="shared" si="54"/>
        <v>959.1639344262295</v>
      </c>
      <c r="AG74" s="14">
        <f t="shared" si="54"/>
        <v>939.68852459016387</v>
      </c>
      <c r="AH74" s="14">
        <f t="shared" si="54"/>
        <v>905.60655737704906</v>
      </c>
      <c r="AI74" s="14">
        <f t="shared" si="54"/>
        <v>871.52459016393436</v>
      </c>
      <c r="AJ74" s="14">
        <f t="shared" si="54"/>
        <v>837.44262295081955</v>
      </c>
    </row>
    <row r="75" spans="6:36" ht="21" customHeight="1" thickBot="1">
      <c r="F75" t="s">
        <v>95</v>
      </c>
      <c r="G75">
        <f t="shared" si="41"/>
        <v>15</v>
      </c>
      <c r="H75">
        <f t="shared" si="53"/>
        <v>2</v>
      </c>
      <c r="I75">
        <f t="shared" si="37"/>
        <v>0</v>
      </c>
      <c r="J75" s="32">
        <f t="shared" si="38"/>
        <v>973.77049180327867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973.77049180327867</v>
      </c>
      <c r="AA75" s="14">
        <f>$J75*AI25</f>
        <v>973.77049180327867</v>
      </c>
      <c r="AB75" s="14">
        <f t="shared" ref="AB75:AJ75" si="55">$J75*AJ25</f>
        <v>973.77049180327867</v>
      </c>
      <c r="AC75" s="14">
        <f t="shared" si="55"/>
        <v>973.77049180327867</v>
      </c>
      <c r="AD75" s="14">
        <f t="shared" si="55"/>
        <v>973.77049180327867</v>
      </c>
      <c r="AE75" s="14">
        <f t="shared" si="55"/>
        <v>973.77049180327867</v>
      </c>
      <c r="AF75" s="14">
        <f t="shared" si="55"/>
        <v>973.77049180327867</v>
      </c>
      <c r="AG75" s="14">
        <f t="shared" si="55"/>
        <v>959.1639344262295</v>
      </c>
      <c r="AH75" s="14">
        <f t="shared" si="55"/>
        <v>939.68852459016387</v>
      </c>
      <c r="AI75" s="14">
        <f t="shared" si="55"/>
        <v>905.60655737704906</v>
      </c>
      <c r="AJ75" s="14">
        <f t="shared" si="55"/>
        <v>871.52459016393436</v>
      </c>
    </row>
    <row r="76" spans="6:36" ht="21" customHeight="1" thickBot="1">
      <c r="F76" t="s">
        <v>96</v>
      </c>
      <c r="G76">
        <f t="shared" si="41"/>
        <v>16</v>
      </c>
      <c r="H76">
        <f t="shared" si="53"/>
        <v>3</v>
      </c>
      <c r="I76">
        <f t="shared" si="37"/>
        <v>0</v>
      </c>
      <c r="J76" s="32">
        <f t="shared" si="38"/>
        <v>973.77049180327867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973.77049180327867</v>
      </c>
      <c r="AB76" s="14">
        <f>$J76*AI25</f>
        <v>973.77049180327867</v>
      </c>
      <c r="AC76" s="14">
        <f t="shared" ref="AC76:AJ76" si="56">$J76*AJ25</f>
        <v>973.77049180327867</v>
      </c>
      <c r="AD76" s="14">
        <f t="shared" si="56"/>
        <v>973.77049180327867</v>
      </c>
      <c r="AE76" s="14">
        <f t="shared" si="56"/>
        <v>973.77049180327867</v>
      </c>
      <c r="AF76" s="14">
        <f t="shared" si="56"/>
        <v>973.77049180327867</v>
      </c>
      <c r="AG76" s="14">
        <f t="shared" si="56"/>
        <v>973.77049180327867</v>
      </c>
      <c r="AH76" s="14">
        <f t="shared" si="56"/>
        <v>959.1639344262295</v>
      </c>
      <c r="AI76" s="14">
        <f t="shared" si="56"/>
        <v>939.68852459016387</v>
      </c>
      <c r="AJ76" s="14">
        <f t="shared" si="56"/>
        <v>905.60655737704906</v>
      </c>
    </row>
    <row r="77" spans="6:36" ht="21" customHeight="1" thickBot="1">
      <c r="F77" t="s">
        <v>97</v>
      </c>
      <c r="G77">
        <f t="shared" si="41"/>
        <v>17</v>
      </c>
      <c r="H77">
        <f t="shared" si="53"/>
        <v>4</v>
      </c>
      <c r="I77">
        <f t="shared" si="37"/>
        <v>0</v>
      </c>
      <c r="J77" s="32">
        <f t="shared" si="38"/>
        <v>973.77049180327867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973.77049180327867</v>
      </c>
      <c r="AC77" s="14">
        <f>$J77*AI25</f>
        <v>973.77049180327867</v>
      </c>
      <c r="AD77" s="14">
        <f t="shared" ref="AD77:AJ77" si="57">$J77*AJ25</f>
        <v>973.77049180327867</v>
      </c>
      <c r="AE77" s="14">
        <f t="shared" si="57"/>
        <v>973.77049180327867</v>
      </c>
      <c r="AF77" s="14">
        <f t="shared" si="57"/>
        <v>973.77049180327867</v>
      </c>
      <c r="AG77" s="14">
        <f t="shared" si="57"/>
        <v>973.77049180327867</v>
      </c>
      <c r="AH77" s="14">
        <f t="shared" si="57"/>
        <v>973.77049180327867</v>
      </c>
      <c r="AI77" s="14">
        <f t="shared" si="57"/>
        <v>959.1639344262295</v>
      </c>
      <c r="AJ77" s="14">
        <f t="shared" si="57"/>
        <v>939.68852459016387</v>
      </c>
    </row>
    <row r="78" spans="6:36" ht="21" customHeight="1" thickBot="1">
      <c r="F78" t="s">
        <v>98</v>
      </c>
      <c r="G78">
        <f t="shared" si="41"/>
        <v>18</v>
      </c>
      <c r="H78">
        <f t="shared" si="53"/>
        <v>5</v>
      </c>
      <c r="I78">
        <f t="shared" si="37"/>
        <v>0</v>
      </c>
      <c r="J78" s="32">
        <f t="shared" si="38"/>
        <v>973.77049180327867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973.77049180327867</v>
      </c>
      <c r="AD78" s="14">
        <f>$J78*AI25</f>
        <v>973.77049180327867</v>
      </c>
      <c r="AE78" s="14">
        <f t="shared" ref="AE78:AJ78" si="58">$J78*AJ25</f>
        <v>973.77049180327867</v>
      </c>
      <c r="AF78" s="14">
        <f t="shared" si="58"/>
        <v>973.77049180327867</v>
      </c>
      <c r="AG78" s="14">
        <f t="shared" si="58"/>
        <v>973.77049180327867</v>
      </c>
      <c r="AH78" s="14">
        <f t="shared" si="58"/>
        <v>973.77049180327867</v>
      </c>
      <c r="AI78" s="14">
        <f t="shared" si="58"/>
        <v>973.77049180327867</v>
      </c>
      <c r="AJ78" s="14">
        <f t="shared" si="58"/>
        <v>959.1639344262295</v>
      </c>
    </row>
    <row r="79" spans="6:36" ht="21" customHeight="1" thickBot="1">
      <c r="F79" t="s">
        <v>99</v>
      </c>
      <c r="G79">
        <f t="shared" si="41"/>
        <v>19</v>
      </c>
      <c r="H79">
        <f t="shared" si="53"/>
        <v>6</v>
      </c>
      <c r="I79">
        <f t="shared" si="37"/>
        <v>0</v>
      </c>
      <c r="J79" s="32">
        <f t="shared" si="38"/>
        <v>973.77049180327867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973.77049180327867</v>
      </c>
      <c r="AE79" s="14">
        <f>$J79*AI25</f>
        <v>973.77049180327867</v>
      </c>
      <c r="AF79" s="14">
        <f t="shared" ref="AF79:AJ79" si="59">$J79*AJ25</f>
        <v>973.77049180327867</v>
      </c>
      <c r="AG79" s="14">
        <f t="shared" si="59"/>
        <v>973.77049180327867</v>
      </c>
      <c r="AH79" s="14">
        <f t="shared" si="59"/>
        <v>973.77049180327867</v>
      </c>
      <c r="AI79" s="14">
        <f t="shared" si="59"/>
        <v>973.77049180327867</v>
      </c>
      <c r="AJ79" s="14">
        <f t="shared" si="59"/>
        <v>973.77049180327867</v>
      </c>
    </row>
    <row r="80" spans="6:36" ht="21" customHeight="1" thickBot="1">
      <c r="F80" t="s">
        <v>100</v>
      </c>
      <c r="G80">
        <f t="shared" si="41"/>
        <v>20</v>
      </c>
      <c r="H80">
        <f t="shared" si="53"/>
        <v>7</v>
      </c>
      <c r="I80">
        <f t="shared" si="37"/>
        <v>0</v>
      </c>
      <c r="J80" s="32">
        <f t="shared" si="38"/>
        <v>973.77049180327867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973.77049180327867</v>
      </c>
      <c r="AF80" s="14">
        <f>$J80*AI25</f>
        <v>973.77049180327867</v>
      </c>
      <c r="AG80" s="14">
        <f t="shared" ref="AG80:AJ80" si="60">$J80*AJ25</f>
        <v>973.77049180327867</v>
      </c>
      <c r="AH80" s="14">
        <f t="shared" si="60"/>
        <v>973.77049180327867</v>
      </c>
      <c r="AI80" s="14">
        <f t="shared" si="60"/>
        <v>973.77049180327867</v>
      </c>
      <c r="AJ80" s="14">
        <f t="shared" si="60"/>
        <v>973.77049180327867</v>
      </c>
    </row>
    <row r="81" spans="6:36" ht="21" customHeight="1" thickBot="1">
      <c r="F81" t="s">
        <v>101</v>
      </c>
      <c r="G81">
        <f t="shared" si="41"/>
        <v>21</v>
      </c>
      <c r="H81">
        <f t="shared" si="53"/>
        <v>8</v>
      </c>
      <c r="I81">
        <f t="shared" si="37"/>
        <v>0</v>
      </c>
      <c r="J81" s="32">
        <f t="shared" si="38"/>
        <v>973.77049180327867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973.77049180327867</v>
      </c>
      <c r="AG81" s="14">
        <f>$J81*AI25</f>
        <v>973.77049180327867</v>
      </c>
      <c r="AH81" s="14">
        <f t="shared" ref="AH81:AJ81" si="61">$J81*AJ25</f>
        <v>973.77049180327867</v>
      </c>
      <c r="AI81" s="14">
        <f t="shared" si="61"/>
        <v>973.77049180327867</v>
      </c>
      <c r="AJ81" s="14">
        <f t="shared" si="61"/>
        <v>973.77049180327867</v>
      </c>
    </row>
    <row r="82" spans="6:36" ht="21" customHeight="1" thickBot="1">
      <c r="F82" t="s">
        <v>102</v>
      </c>
      <c r="G82">
        <f t="shared" si="41"/>
        <v>22</v>
      </c>
      <c r="H82">
        <f t="shared" si="53"/>
        <v>9</v>
      </c>
      <c r="I82">
        <f t="shared" si="37"/>
        <v>0</v>
      </c>
      <c r="J82" s="32">
        <f t="shared" si="38"/>
        <v>973.77049180327867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973.77049180327867</v>
      </c>
      <c r="AH82" s="14">
        <f>$J82*AI25</f>
        <v>973.77049180327867</v>
      </c>
      <c r="AI82" s="14">
        <f t="shared" ref="AI82:AJ82" si="62">$J82*AJ25</f>
        <v>973.77049180327867</v>
      </c>
      <c r="AJ82" s="14">
        <f t="shared" si="62"/>
        <v>973.77049180327867</v>
      </c>
    </row>
    <row r="83" spans="6:36" ht="21" customHeight="1" thickBot="1">
      <c r="F83" t="s">
        <v>103</v>
      </c>
      <c r="G83">
        <f t="shared" si="41"/>
        <v>23</v>
      </c>
      <c r="H83">
        <f t="shared" si="53"/>
        <v>10</v>
      </c>
      <c r="I83">
        <f t="shared" si="37"/>
        <v>0</v>
      </c>
      <c r="J83" s="32">
        <f t="shared" si="38"/>
        <v>973.77049180327867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973.77049180327867</v>
      </c>
      <c r="AI83" s="14">
        <f>$J83*AI25</f>
        <v>973.77049180327867</v>
      </c>
      <c r="AJ83" s="14">
        <f>$J83*AJ25</f>
        <v>973.77049180327867</v>
      </c>
    </row>
    <row r="84" spans="6:36" ht="21" customHeight="1" thickBot="1">
      <c r="F84" t="s">
        <v>104</v>
      </c>
      <c r="G84">
        <f t="shared" si="41"/>
        <v>24</v>
      </c>
      <c r="H84">
        <f t="shared" si="53"/>
        <v>11</v>
      </c>
      <c r="I84">
        <f t="shared" si="37"/>
        <v>0</v>
      </c>
      <c r="J84" s="32">
        <f t="shared" si="38"/>
        <v>973.77049180327867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973.77049180327867</v>
      </c>
      <c r="AJ84" s="14">
        <f>$J84*AI25</f>
        <v>973.77049180327867</v>
      </c>
    </row>
    <row r="85" spans="6:36" ht="21" customHeight="1" thickBot="1">
      <c r="F85" t="s">
        <v>105</v>
      </c>
      <c r="G85">
        <f t="shared" si="41"/>
        <v>25</v>
      </c>
      <c r="H85">
        <f t="shared" si="53"/>
        <v>12</v>
      </c>
      <c r="I85">
        <f t="shared" si="37"/>
        <v>0</v>
      </c>
      <c r="J85" s="32">
        <f t="shared" si="38"/>
        <v>973.77049180327867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973.77049180327867</v>
      </c>
    </row>
    <row r="86" spans="6:36" s="1" customFormat="1" ht="34" customHeight="1">
      <c r="J86" s="27" t="s">
        <v>106</v>
      </c>
      <c r="K86" s="12">
        <f>SUM(K60:K85)</f>
        <v>973.77049180327867</v>
      </c>
      <c r="L86" s="12">
        <f t="shared" ref="L86:AJ86" si="63">SUM(L60:L85)</f>
        <v>1947.5409836065573</v>
      </c>
      <c r="M86" s="12">
        <f t="shared" si="63"/>
        <v>2921.311475409836</v>
      </c>
      <c r="N86" s="12">
        <f t="shared" si="63"/>
        <v>3895.0819672131147</v>
      </c>
      <c r="O86" s="12">
        <f t="shared" si="63"/>
        <v>4868.8524590163934</v>
      </c>
      <c r="P86" s="12">
        <f t="shared" si="63"/>
        <v>5842.622950819672</v>
      </c>
      <c r="Q86" s="12">
        <f t="shared" si="63"/>
        <v>6816.3934426229507</v>
      </c>
      <c r="R86" s="12">
        <f t="shared" si="63"/>
        <v>7775.5573770491801</v>
      </c>
      <c r="S86" s="12">
        <f t="shared" si="63"/>
        <v>8715.2459016393441</v>
      </c>
      <c r="T86" s="12">
        <f t="shared" si="63"/>
        <v>9620.8524590163943</v>
      </c>
      <c r="U86" s="12">
        <f t="shared" si="63"/>
        <v>10492.37704918033</v>
      </c>
      <c r="V86" s="12">
        <f t="shared" si="63"/>
        <v>11329.819672131151</v>
      </c>
      <c r="W86" s="12">
        <f t="shared" si="63"/>
        <v>12133.180327868857</v>
      </c>
      <c r="X86" s="12">
        <f t="shared" si="63"/>
        <v>12902.459016393444</v>
      </c>
      <c r="Y86" s="12">
        <f t="shared" si="63"/>
        <v>13637.655737704921</v>
      </c>
      <c r="Z86" s="12">
        <f t="shared" si="63"/>
        <v>14338.770491803283</v>
      </c>
      <c r="AA86" s="12">
        <f t="shared" si="63"/>
        <v>15005.803278688531</v>
      </c>
      <c r="AB86" s="12">
        <f t="shared" si="63"/>
        <v>15638.75409836066</v>
      </c>
      <c r="AC86" s="12">
        <f t="shared" si="63"/>
        <v>16237.622950819674</v>
      </c>
      <c r="AD86" s="12">
        <f t="shared" si="63"/>
        <v>16802.409836065577</v>
      </c>
      <c r="AE86" s="12">
        <f t="shared" si="63"/>
        <v>17333.114754098362</v>
      </c>
      <c r="AF86" s="12">
        <f t="shared" si="63"/>
        <v>17829.737704918032</v>
      </c>
      <c r="AG86" s="12">
        <f t="shared" si="63"/>
        <v>18292.278688524591</v>
      </c>
      <c r="AH86" s="12">
        <f t="shared" si="63"/>
        <v>18720.737704918029</v>
      </c>
      <c r="AI86" s="12">
        <f t="shared" si="63"/>
        <v>19115.114754098358</v>
      </c>
      <c r="AJ86" s="12">
        <f t="shared" si="63"/>
        <v>19475.40983606557</v>
      </c>
    </row>
    <row r="87" spans="6:36" s="1" customFormat="1" ht="34" customHeight="1">
      <c r="J87" s="10" t="s">
        <v>107</v>
      </c>
      <c r="K87" s="12">
        <f>K86</f>
        <v>973.77049180327867</v>
      </c>
      <c r="L87" s="12">
        <f>K87+L86</f>
        <v>2921.311475409836</v>
      </c>
      <c r="M87" s="12">
        <f t="shared" ref="M87:AJ87" si="64">L87+M86</f>
        <v>5842.622950819672</v>
      </c>
      <c r="N87" s="12">
        <f t="shared" si="64"/>
        <v>9737.7049180327867</v>
      </c>
      <c r="O87" s="12">
        <f t="shared" si="64"/>
        <v>14606.557377049179</v>
      </c>
      <c r="P87" s="12">
        <f t="shared" si="64"/>
        <v>20449.180327868853</v>
      </c>
      <c r="Q87" s="12">
        <f t="shared" si="64"/>
        <v>27265.573770491803</v>
      </c>
      <c r="R87" s="12">
        <f t="shared" si="64"/>
        <v>35041.131147540982</v>
      </c>
      <c r="S87" s="12">
        <f t="shared" si="64"/>
        <v>43756.37704918033</v>
      </c>
      <c r="T87" s="12">
        <f t="shared" si="64"/>
        <v>53377.229508196724</v>
      </c>
      <c r="U87" s="12">
        <f t="shared" si="64"/>
        <v>63869.606557377054</v>
      </c>
      <c r="V87" s="12">
        <f t="shared" si="64"/>
        <v>75199.426229508201</v>
      </c>
      <c r="W87" s="12">
        <f t="shared" si="64"/>
        <v>87332.606557377061</v>
      </c>
      <c r="X87" s="12">
        <f t="shared" si="64"/>
        <v>100235.06557377051</v>
      </c>
      <c r="Y87" s="12">
        <f t="shared" si="64"/>
        <v>113872.72131147543</v>
      </c>
      <c r="Z87" s="12">
        <f t="shared" si="64"/>
        <v>128211.49180327871</v>
      </c>
      <c r="AA87" s="12">
        <f t="shared" si="64"/>
        <v>143217.29508196726</v>
      </c>
      <c r="AB87" s="12">
        <f t="shared" si="64"/>
        <v>158856.04918032791</v>
      </c>
      <c r="AC87" s="12">
        <f t="shared" si="64"/>
        <v>175093.67213114758</v>
      </c>
      <c r="AD87" s="12">
        <f t="shared" si="64"/>
        <v>191896.08196721316</v>
      </c>
      <c r="AE87" s="12">
        <f t="shared" si="64"/>
        <v>209229.19672131151</v>
      </c>
      <c r="AF87" s="12">
        <f t="shared" si="64"/>
        <v>227058.93442622953</v>
      </c>
      <c r="AG87" s="12">
        <f t="shared" si="64"/>
        <v>245351.21311475412</v>
      </c>
      <c r="AH87" s="12">
        <f t="shared" si="64"/>
        <v>264071.95081967214</v>
      </c>
      <c r="AI87" s="12">
        <f t="shared" si="64"/>
        <v>283187.06557377049</v>
      </c>
      <c r="AJ87" s="12">
        <f t="shared" si="64"/>
        <v>302662.47540983604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4A0256-4207-494B-B736-DD8B6B1B5EAD}">
  <sheetPr>
    <tabColor theme="8" tint="-0.249977111117893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1867.5050527734118</v>
      </c>
    </row>
    <row r="7" spans="6:14" ht="36" customHeight="1">
      <c r="G7" s="18" t="s">
        <v>172</v>
      </c>
      <c r="N7" s="19" t="s">
        <v>173</v>
      </c>
    </row>
    <row r="9" spans="6:14">
      <c r="I9">
        <v>80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Calcs'!T17</f>
        <v>973.77049180327867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Calcs'!W17</f>
        <v>2337.0491803278692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1867.5050527734118</v>
      </c>
      <c r="K29" s="22">
        <v>0</v>
      </c>
      <c r="L29" s="14">
        <f>$J29*L25</f>
        <v>431.39366719065816</v>
      </c>
      <c r="M29" s="14">
        <f t="shared" ref="M29:AJ29" si="7">$J29*M25</f>
        <v>730.19447563440406</v>
      </c>
      <c r="N29" s="14">
        <f t="shared" si="7"/>
        <v>969.23512238940077</v>
      </c>
      <c r="O29" s="14">
        <f t="shared" si="7"/>
        <v>1161.5881428250621</v>
      </c>
      <c r="P29" s="14">
        <f t="shared" si="7"/>
        <v>1316.5910622052552</v>
      </c>
      <c r="Q29" s="14">
        <f t="shared" si="7"/>
        <v>1443.5814057938474</v>
      </c>
      <c r="R29" s="14">
        <f t="shared" si="7"/>
        <v>1546.2941836963848</v>
      </c>
      <c r="S29" s="14">
        <f t="shared" si="7"/>
        <v>1630.3319110711884</v>
      </c>
      <c r="T29" s="14">
        <f t="shared" si="7"/>
        <v>1699.4295980238048</v>
      </c>
      <c r="U29" s="14">
        <f t="shared" si="7"/>
        <v>1755.454749607007</v>
      </c>
      <c r="V29" s="14">
        <f t="shared" si="7"/>
        <v>1802.1423759263423</v>
      </c>
      <c r="W29" s="14">
        <f t="shared" si="7"/>
        <v>1839.4924769818106</v>
      </c>
      <c r="X29" s="14">
        <f t="shared" si="7"/>
        <v>1867.5050527734118</v>
      </c>
      <c r="Y29" s="14">
        <f t="shared" si="7"/>
        <v>1867.5050527734118</v>
      </c>
      <c r="Z29" s="14">
        <f t="shared" si="7"/>
        <v>1867.5050527734118</v>
      </c>
      <c r="AA29" s="14">
        <f t="shared" si="7"/>
        <v>1867.5050527734118</v>
      </c>
      <c r="AB29" s="14">
        <f t="shared" si="7"/>
        <v>1867.5050527734118</v>
      </c>
      <c r="AC29" s="14">
        <f t="shared" si="7"/>
        <v>1867.5050527734118</v>
      </c>
      <c r="AD29" s="14">
        <f t="shared" si="7"/>
        <v>1867.5050527734118</v>
      </c>
      <c r="AE29" s="14">
        <f t="shared" si="7"/>
        <v>1867.5050527734118</v>
      </c>
      <c r="AF29" s="14">
        <f t="shared" si="7"/>
        <v>1867.5050527734118</v>
      </c>
      <c r="AG29" s="14">
        <f t="shared" si="7"/>
        <v>1867.5050527734118</v>
      </c>
      <c r="AH29" s="14">
        <f t="shared" si="7"/>
        <v>1867.5050527734118</v>
      </c>
      <c r="AI29" s="14">
        <f t="shared" si="7"/>
        <v>1867.5050527734118</v>
      </c>
      <c r="AJ29" s="14">
        <f t="shared" si="7"/>
        <v>1867.5050527734118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1867.5050527734118</v>
      </c>
      <c r="K30">
        <v>0</v>
      </c>
      <c r="L30" s="22">
        <v>0</v>
      </c>
      <c r="M30" s="14">
        <f>$J30*L25</f>
        <v>431.39366719065816</v>
      </c>
      <c r="N30" s="14">
        <f t="shared" ref="N30:AJ30" si="10">$J30*M25</f>
        <v>730.19447563440406</v>
      </c>
      <c r="O30" s="14">
        <f t="shared" si="10"/>
        <v>969.23512238940077</v>
      </c>
      <c r="P30" s="14">
        <f t="shared" si="10"/>
        <v>1161.5881428250621</v>
      </c>
      <c r="Q30" s="14">
        <f t="shared" si="10"/>
        <v>1316.5910622052552</v>
      </c>
      <c r="R30" s="14">
        <f t="shared" si="10"/>
        <v>1443.5814057938474</v>
      </c>
      <c r="S30" s="14">
        <f t="shared" si="10"/>
        <v>1546.2941836963848</v>
      </c>
      <c r="T30" s="14">
        <f t="shared" si="10"/>
        <v>1630.3319110711884</v>
      </c>
      <c r="U30" s="14">
        <f t="shared" si="10"/>
        <v>1699.4295980238048</v>
      </c>
      <c r="V30" s="14">
        <f t="shared" si="10"/>
        <v>1755.454749607007</v>
      </c>
      <c r="W30" s="14">
        <f t="shared" si="10"/>
        <v>1802.1423759263423</v>
      </c>
      <c r="X30" s="14">
        <f t="shared" si="10"/>
        <v>1839.4924769818106</v>
      </c>
      <c r="Y30" s="14">
        <f t="shared" si="10"/>
        <v>1867.5050527734118</v>
      </c>
      <c r="Z30" s="14">
        <f t="shared" si="10"/>
        <v>1867.5050527734118</v>
      </c>
      <c r="AA30" s="14">
        <f t="shared" si="10"/>
        <v>1867.5050527734118</v>
      </c>
      <c r="AB30" s="14">
        <f t="shared" si="10"/>
        <v>1867.5050527734118</v>
      </c>
      <c r="AC30" s="14">
        <f t="shared" si="10"/>
        <v>1867.5050527734118</v>
      </c>
      <c r="AD30" s="14">
        <f t="shared" si="10"/>
        <v>1867.5050527734118</v>
      </c>
      <c r="AE30" s="14">
        <f t="shared" si="10"/>
        <v>1867.5050527734118</v>
      </c>
      <c r="AF30" s="14">
        <f t="shared" si="10"/>
        <v>1867.5050527734118</v>
      </c>
      <c r="AG30" s="14">
        <f t="shared" si="10"/>
        <v>1867.5050527734118</v>
      </c>
      <c r="AH30" s="14">
        <f t="shared" si="10"/>
        <v>1867.5050527734118</v>
      </c>
      <c r="AI30" s="14">
        <f t="shared" si="10"/>
        <v>1867.5050527734118</v>
      </c>
      <c r="AJ30" s="14">
        <f t="shared" si="10"/>
        <v>1867.5050527734118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1867.5050527734118</v>
      </c>
      <c r="K31">
        <v>0</v>
      </c>
      <c r="L31">
        <v>0</v>
      </c>
      <c r="M31" s="22">
        <v>0</v>
      </c>
      <c r="N31" s="14">
        <f>$J31*L25</f>
        <v>431.39366719065816</v>
      </c>
      <c r="O31" s="14">
        <f t="shared" ref="O31:AJ31" si="11">$J31*M25</f>
        <v>730.19447563440406</v>
      </c>
      <c r="P31" s="14">
        <f t="shared" si="11"/>
        <v>969.23512238940077</v>
      </c>
      <c r="Q31" s="14">
        <f t="shared" si="11"/>
        <v>1161.5881428250621</v>
      </c>
      <c r="R31" s="14">
        <f t="shared" si="11"/>
        <v>1316.5910622052552</v>
      </c>
      <c r="S31" s="14">
        <f t="shared" si="11"/>
        <v>1443.5814057938474</v>
      </c>
      <c r="T31" s="14">
        <f t="shared" si="11"/>
        <v>1546.2941836963848</v>
      </c>
      <c r="U31" s="14">
        <f t="shared" si="11"/>
        <v>1630.3319110711884</v>
      </c>
      <c r="V31" s="14">
        <f t="shared" si="11"/>
        <v>1699.4295980238048</v>
      </c>
      <c r="W31" s="14">
        <f t="shared" si="11"/>
        <v>1755.454749607007</v>
      </c>
      <c r="X31" s="14">
        <f t="shared" si="11"/>
        <v>1802.1423759263423</v>
      </c>
      <c r="Y31" s="14">
        <f t="shared" si="11"/>
        <v>1839.4924769818106</v>
      </c>
      <c r="Z31" s="14">
        <f t="shared" si="11"/>
        <v>1867.5050527734118</v>
      </c>
      <c r="AA31" s="14">
        <f t="shared" si="11"/>
        <v>1867.5050527734118</v>
      </c>
      <c r="AB31" s="14">
        <f t="shared" si="11"/>
        <v>1867.5050527734118</v>
      </c>
      <c r="AC31" s="14">
        <f t="shared" si="11"/>
        <v>1867.5050527734118</v>
      </c>
      <c r="AD31" s="14">
        <f t="shared" si="11"/>
        <v>1867.5050527734118</v>
      </c>
      <c r="AE31" s="14">
        <f t="shared" si="11"/>
        <v>1867.5050527734118</v>
      </c>
      <c r="AF31" s="14">
        <f t="shared" si="11"/>
        <v>1867.5050527734118</v>
      </c>
      <c r="AG31" s="14">
        <f t="shared" si="11"/>
        <v>1867.5050527734118</v>
      </c>
      <c r="AH31" s="14">
        <f t="shared" si="11"/>
        <v>1867.5050527734118</v>
      </c>
      <c r="AI31" s="14">
        <f t="shared" si="11"/>
        <v>1867.5050527734118</v>
      </c>
      <c r="AJ31" s="14">
        <f t="shared" si="11"/>
        <v>1867.5050527734118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1867.5050527734118</v>
      </c>
      <c r="K32">
        <v>0</v>
      </c>
      <c r="L32">
        <v>0</v>
      </c>
      <c r="M32">
        <v>0</v>
      </c>
      <c r="N32" s="22">
        <v>0</v>
      </c>
      <c r="O32" s="14">
        <f>$J32*L25</f>
        <v>431.39366719065816</v>
      </c>
      <c r="P32" s="14">
        <f t="shared" ref="P32:AJ32" si="13">$J32*M25</f>
        <v>730.19447563440406</v>
      </c>
      <c r="Q32" s="14">
        <f t="shared" si="13"/>
        <v>969.23512238940077</v>
      </c>
      <c r="R32" s="14">
        <f t="shared" si="13"/>
        <v>1161.5881428250621</v>
      </c>
      <c r="S32" s="14">
        <f t="shared" si="13"/>
        <v>1316.5910622052552</v>
      </c>
      <c r="T32" s="14">
        <f t="shared" si="13"/>
        <v>1443.5814057938474</v>
      </c>
      <c r="U32" s="14">
        <f t="shared" si="13"/>
        <v>1546.2941836963848</v>
      </c>
      <c r="V32" s="14">
        <f t="shared" si="13"/>
        <v>1630.3319110711884</v>
      </c>
      <c r="W32" s="14">
        <f t="shared" si="13"/>
        <v>1699.4295980238048</v>
      </c>
      <c r="X32" s="14">
        <f t="shared" si="13"/>
        <v>1755.454749607007</v>
      </c>
      <c r="Y32" s="14">
        <f t="shared" si="13"/>
        <v>1802.1423759263423</v>
      </c>
      <c r="Z32" s="14">
        <f t="shared" si="13"/>
        <v>1839.4924769818106</v>
      </c>
      <c r="AA32" s="14">
        <f t="shared" si="13"/>
        <v>1867.5050527734118</v>
      </c>
      <c r="AB32" s="14">
        <f t="shared" si="13"/>
        <v>1867.5050527734118</v>
      </c>
      <c r="AC32" s="14">
        <f t="shared" si="13"/>
        <v>1867.5050527734118</v>
      </c>
      <c r="AD32" s="14">
        <f t="shared" si="13"/>
        <v>1867.5050527734118</v>
      </c>
      <c r="AE32" s="14">
        <f t="shared" si="13"/>
        <v>1867.5050527734118</v>
      </c>
      <c r="AF32" s="14">
        <f t="shared" si="13"/>
        <v>1867.5050527734118</v>
      </c>
      <c r="AG32" s="14">
        <f t="shared" si="13"/>
        <v>1867.5050527734118</v>
      </c>
      <c r="AH32" s="14">
        <f t="shared" si="13"/>
        <v>1867.5050527734118</v>
      </c>
      <c r="AI32" s="14">
        <f t="shared" si="13"/>
        <v>1867.5050527734118</v>
      </c>
      <c r="AJ32" s="14">
        <f t="shared" si="13"/>
        <v>1867.5050527734118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1867.5050527734118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431.39366719065816</v>
      </c>
      <c r="Q33" s="14">
        <f t="shared" ref="Q33:AJ33" si="14">$J33*M25</f>
        <v>730.19447563440406</v>
      </c>
      <c r="R33" s="14">
        <f t="shared" si="14"/>
        <v>969.23512238940077</v>
      </c>
      <c r="S33" s="14">
        <f t="shared" si="14"/>
        <v>1161.5881428250621</v>
      </c>
      <c r="T33" s="14">
        <f t="shared" si="14"/>
        <v>1316.5910622052552</v>
      </c>
      <c r="U33" s="14">
        <f t="shared" si="14"/>
        <v>1443.5814057938474</v>
      </c>
      <c r="V33" s="14">
        <f t="shared" si="14"/>
        <v>1546.2941836963848</v>
      </c>
      <c r="W33" s="14">
        <f t="shared" si="14"/>
        <v>1630.3319110711884</v>
      </c>
      <c r="X33" s="14">
        <f t="shared" si="14"/>
        <v>1699.4295980238048</v>
      </c>
      <c r="Y33" s="14">
        <f t="shared" si="14"/>
        <v>1755.454749607007</v>
      </c>
      <c r="Z33" s="14">
        <f t="shared" si="14"/>
        <v>1802.1423759263423</v>
      </c>
      <c r="AA33" s="14">
        <f t="shared" si="14"/>
        <v>1839.4924769818106</v>
      </c>
      <c r="AB33" s="14">
        <f t="shared" si="14"/>
        <v>1867.5050527734118</v>
      </c>
      <c r="AC33" s="14">
        <f t="shared" si="14"/>
        <v>1867.5050527734118</v>
      </c>
      <c r="AD33" s="14">
        <f t="shared" si="14"/>
        <v>1867.5050527734118</v>
      </c>
      <c r="AE33" s="14">
        <f t="shared" si="14"/>
        <v>1867.5050527734118</v>
      </c>
      <c r="AF33" s="14">
        <f t="shared" si="14"/>
        <v>1867.5050527734118</v>
      </c>
      <c r="AG33" s="14">
        <f t="shared" si="14"/>
        <v>1867.5050527734118</v>
      </c>
      <c r="AH33" s="14">
        <f t="shared" si="14"/>
        <v>1867.5050527734118</v>
      </c>
      <c r="AI33" s="14">
        <f t="shared" si="14"/>
        <v>1867.5050527734118</v>
      </c>
      <c r="AJ33" s="14">
        <f t="shared" si="14"/>
        <v>1867.5050527734118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1867.5050527734118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431.39366719065816</v>
      </c>
      <c r="R34" s="14">
        <f t="shared" ref="R34:AJ34" si="15">$J34*M25</f>
        <v>730.19447563440406</v>
      </c>
      <c r="S34" s="14">
        <f t="shared" si="15"/>
        <v>969.23512238940077</v>
      </c>
      <c r="T34" s="14">
        <f t="shared" si="15"/>
        <v>1161.5881428250621</v>
      </c>
      <c r="U34" s="14">
        <f t="shared" si="15"/>
        <v>1316.5910622052552</v>
      </c>
      <c r="V34" s="14">
        <f t="shared" si="15"/>
        <v>1443.5814057938474</v>
      </c>
      <c r="W34" s="14">
        <f t="shared" si="15"/>
        <v>1546.2941836963848</v>
      </c>
      <c r="X34" s="14">
        <f t="shared" si="15"/>
        <v>1630.3319110711884</v>
      </c>
      <c r="Y34" s="14">
        <f t="shared" si="15"/>
        <v>1699.4295980238048</v>
      </c>
      <c r="Z34" s="14">
        <f t="shared" si="15"/>
        <v>1755.454749607007</v>
      </c>
      <c r="AA34" s="14">
        <f t="shared" si="15"/>
        <v>1802.1423759263423</v>
      </c>
      <c r="AB34" s="14">
        <f t="shared" si="15"/>
        <v>1839.4924769818106</v>
      </c>
      <c r="AC34" s="14">
        <f t="shared" si="15"/>
        <v>1867.5050527734118</v>
      </c>
      <c r="AD34" s="14">
        <f t="shared" si="15"/>
        <v>1867.5050527734118</v>
      </c>
      <c r="AE34" s="14">
        <f t="shared" si="15"/>
        <v>1867.5050527734118</v>
      </c>
      <c r="AF34" s="14">
        <f t="shared" si="15"/>
        <v>1867.5050527734118</v>
      </c>
      <c r="AG34" s="14">
        <f t="shared" si="15"/>
        <v>1867.5050527734118</v>
      </c>
      <c r="AH34" s="14">
        <f t="shared" si="15"/>
        <v>1867.5050527734118</v>
      </c>
      <c r="AI34" s="14">
        <f t="shared" si="15"/>
        <v>1867.5050527734118</v>
      </c>
      <c r="AJ34" s="14">
        <f t="shared" si="15"/>
        <v>1867.5050527734118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1867.5050527734118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431.39366719065816</v>
      </c>
      <c r="S35" s="14">
        <f t="shared" ref="S35:AJ35" si="16">$J35*M25</f>
        <v>730.19447563440406</v>
      </c>
      <c r="T35" s="14">
        <f t="shared" si="16"/>
        <v>969.23512238940077</v>
      </c>
      <c r="U35" s="14">
        <f t="shared" si="16"/>
        <v>1161.5881428250621</v>
      </c>
      <c r="V35" s="14">
        <f t="shared" si="16"/>
        <v>1316.5910622052552</v>
      </c>
      <c r="W35" s="14">
        <f t="shared" si="16"/>
        <v>1443.5814057938474</v>
      </c>
      <c r="X35" s="14">
        <f t="shared" si="16"/>
        <v>1546.2941836963848</v>
      </c>
      <c r="Y35" s="14">
        <f t="shared" si="16"/>
        <v>1630.3319110711884</v>
      </c>
      <c r="Z35" s="14">
        <f t="shared" si="16"/>
        <v>1699.4295980238048</v>
      </c>
      <c r="AA35" s="14">
        <f t="shared" si="16"/>
        <v>1755.454749607007</v>
      </c>
      <c r="AB35" s="14">
        <f t="shared" si="16"/>
        <v>1802.1423759263423</v>
      </c>
      <c r="AC35" s="14">
        <f t="shared" si="16"/>
        <v>1839.4924769818106</v>
      </c>
      <c r="AD35" s="14">
        <f t="shared" si="16"/>
        <v>1867.5050527734118</v>
      </c>
      <c r="AE35" s="14">
        <f t="shared" si="16"/>
        <v>1867.5050527734118</v>
      </c>
      <c r="AF35" s="14">
        <f t="shared" si="16"/>
        <v>1867.5050527734118</v>
      </c>
      <c r="AG35" s="14">
        <f t="shared" si="16"/>
        <v>1867.5050527734118</v>
      </c>
      <c r="AH35" s="14">
        <f t="shared" si="16"/>
        <v>1867.5050527734118</v>
      </c>
      <c r="AI35" s="14">
        <f t="shared" si="16"/>
        <v>1867.5050527734118</v>
      </c>
      <c r="AJ35" s="14">
        <f t="shared" si="16"/>
        <v>1867.5050527734118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1867.5050527734118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431.39366719065816</v>
      </c>
      <c r="T36" s="14">
        <f t="shared" ref="T36:AJ36" si="17">$J36*M25</f>
        <v>730.19447563440406</v>
      </c>
      <c r="U36" s="14">
        <f t="shared" si="17"/>
        <v>969.23512238940077</v>
      </c>
      <c r="V36" s="14">
        <f t="shared" si="17"/>
        <v>1161.5881428250621</v>
      </c>
      <c r="W36" s="14">
        <f t="shared" si="17"/>
        <v>1316.5910622052552</v>
      </c>
      <c r="X36" s="14">
        <f t="shared" si="17"/>
        <v>1443.5814057938474</v>
      </c>
      <c r="Y36" s="14">
        <f t="shared" si="17"/>
        <v>1546.2941836963848</v>
      </c>
      <c r="Z36" s="14">
        <f t="shared" si="17"/>
        <v>1630.3319110711884</v>
      </c>
      <c r="AA36" s="14">
        <f t="shared" si="17"/>
        <v>1699.4295980238048</v>
      </c>
      <c r="AB36" s="14">
        <f t="shared" si="17"/>
        <v>1755.454749607007</v>
      </c>
      <c r="AC36" s="14">
        <f t="shared" si="17"/>
        <v>1802.1423759263423</v>
      </c>
      <c r="AD36" s="14">
        <f t="shared" si="17"/>
        <v>1839.4924769818106</v>
      </c>
      <c r="AE36" s="14">
        <f t="shared" si="17"/>
        <v>1867.5050527734118</v>
      </c>
      <c r="AF36" s="14">
        <f t="shared" si="17"/>
        <v>1867.5050527734118</v>
      </c>
      <c r="AG36" s="14">
        <f t="shared" si="17"/>
        <v>1867.5050527734118</v>
      </c>
      <c r="AH36" s="14">
        <f t="shared" si="17"/>
        <v>1867.5050527734118</v>
      </c>
      <c r="AI36" s="14">
        <f t="shared" si="17"/>
        <v>1867.5050527734118</v>
      </c>
      <c r="AJ36" s="14">
        <f t="shared" si="17"/>
        <v>1867.5050527734118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1867.5050527734118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431.39366719065816</v>
      </c>
      <c r="U37" s="14">
        <f t="shared" ref="U37:AJ37" si="18">$J37*M25</f>
        <v>730.19447563440406</v>
      </c>
      <c r="V37" s="14">
        <f t="shared" si="18"/>
        <v>969.23512238940077</v>
      </c>
      <c r="W37" s="14">
        <f t="shared" si="18"/>
        <v>1161.5881428250621</v>
      </c>
      <c r="X37" s="14">
        <f t="shared" si="18"/>
        <v>1316.5910622052552</v>
      </c>
      <c r="Y37" s="14">
        <f t="shared" si="18"/>
        <v>1443.5814057938474</v>
      </c>
      <c r="Z37" s="14">
        <f t="shared" si="18"/>
        <v>1546.2941836963848</v>
      </c>
      <c r="AA37" s="14">
        <f t="shared" si="18"/>
        <v>1630.3319110711884</v>
      </c>
      <c r="AB37" s="14">
        <f t="shared" si="18"/>
        <v>1699.4295980238048</v>
      </c>
      <c r="AC37" s="14">
        <f t="shared" si="18"/>
        <v>1755.454749607007</v>
      </c>
      <c r="AD37" s="14">
        <f t="shared" si="18"/>
        <v>1802.1423759263423</v>
      </c>
      <c r="AE37" s="14">
        <f t="shared" si="18"/>
        <v>1839.4924769818106</v>
      </c>
      <c r="AF37" s="14">
        <f t="shared" si="18"/>
        <v>1867.5050527734118</v>
      </c>
      <c r="AG37" s="14">
        <f t="shared" si="18"/>
        <v>1867.5050527734118</v>
      </c>
      <c r="AH37" s="14">
        <f t="shared" si="18"/>
        <v>1867.5050527734118</v>
      </c>
      <c r="AI37" s="14">
        <f t="shared" si="18"/>
        <v>1867.5050527734118</v>
      </c>
      <c r="AJ37" s="14">
        <f t="shared" si="18"/>
        <v>1867.5050527734118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1867.5050527734118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431.39366719065816</v>
      </c>
      <c r="V38" s="14">
        <f t="shared" ref="V38:AJ38" si="19">$J38*M25</f>
        <v>730.19447563440406</v>
      </c>
      <c r="W38" s="14">
        <f t="shared" si="19"/>
        <v>969.23512238940077</v>
      </c>
      <c r="X38" s="14">
        <f t="shared" si="19"/>
        <v>1161.5881428250621</v>
      </c>
      <c r="Y38" s="14">
        <f t="shared" si="19"/>
        <v>1316.5910622052552</v>
      </c>
      <c r="Z38" s="14">
        <f t="shared" si="19"/>
        <v>1443.5814057938474</v>
      </c>
      <c r="AA38" s="14">
        <f t="shared" si="19"/>
        <v>1546.2941836963848</v>
      </c>
      <c r="AB38" s="14">
        <f t="shared" si="19"/>
        <v>1630.3319110711884</v>
      </c>
      <c r="AC38" s="14">
        <f t="shared" si="19"/>
        <v>1699.4295980238048</v>
      </c>
      <c r="AD38" s="14">
        <f t="shared" si="19"/>
        <v>1755.454749607007</v>
      </c>
      <c r="AE38" s="14">
        <f t="shared" si="19"/>
        <v>1802.1423759263423</v>
      </c>
      <c r="AF38" s="14">
        <f t="shared" si="19"/>
        <v>1839.4924769818106</v>
      </c>
      <c r="AG38" s="14">
        <f t="shared" si="19"/>
        <v>1867.5050527734118</v>
      </c>
      <c r="AH38" s="14">
        <f t="shared" si="19"/>
        <v>1867.5050527734118</v>
      </c>
      <c r="AI38" s="14">
        <f t="shared" si="19"/>
        <v>1867.5050527734118</v>
      </c>
      <c r="AJ38" s="14">
        <f t="shared" si="19"/>
        <v>1867.5050527734118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1867.5050527734118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431.39366719065816</v>
      </c>
      <c r="W39" s="14">
        <f t="shared" ref="W39:AJ39" si="20">$J39*M25</f>
        <v>730.19447563440406</v>
      </c>
      <c r="X39" s="14">
        <f t="shared" si="20"/>
        <v>969.23512238940077</v>
      </c>
      <c r="Y39" s="14">
        <f t="shared" si="20"/>
        <v>1161.5881428250621</v>
      </c>
      <c r="Z39" s="14">
        <f t="shared" si="20"/>
        <v>1316.5910622052552</v>
      </c>
      <c r="AA39" s="14">
        <f t="shared" si="20"/>
        <v>1443.5814057938474</v>
      </c>
      <c r="AB39" s="14">
        <f t="shared" si="20"/>
        <v>1546.2941836963848</v>
      </c>
      <c r="AC39" s="14">
        <f t="shared" si="20"/>
        <v>1630.3319110711884</v>
      </c>
      <c r="AD39" s="14">
        <f t="shared" si="20"/>
        <v>1699.4295980238048</v>
      </c>
      <c r="AE39" s="14">
        <f t="shared" si="20"/>
        <v>1755.454749607007</v>
      </c>
      <c r="AF39" s="14">
        <f t="shared" si="20"/>
        <v>1802.1423759263423</v>
      </c>
      <c r="AG39" s="14">
        <f t="shared" si="20"/>
        <v>1839.4924769818106</v>
      </c>
      <c r="AH39" s="14">
        <f t="shared" si="20"/>
        <v>1867.5050527734118</v>
      </c>
      <c r="AI39" s="14">
        <f t="shared" si="20"/>
        <v>1867.5050527734118</v>
      </c>
      <c r="AJ39" s="14">
        <f t="shared" si="20"/>
        <v>1867.5050527734118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1867.5050527734118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431.39366719065816</v>
      </c>
      <c r="X40" s="14">
        <f t="shared" ref="X40:AJ40" si="21">$J40*M25</f>
        <v>730.19447563440406</v>
      </c>
      <c r="Y40" s="14">
        <f t="shared" si="21"/>
        <v>969.23512238940077</v>
      </c>
      <c r="Z40" s="14">
        <f t="shared" si="21"/>
        <v>1161.5881428250621</v>
      </c>
      <c r="AA40" s="14">
        <f t="shared" si="21"/>
        <v>1316.5910622052552</v>
      </c>
      <c r="AB40" s="14">
        <f t="shared" si="21"/>
        <v>1443.5814057938474</v>
      </c>
      <c r="AC40" s="14">
        <f t="shared" si="21"/>
        <v>1546.2941836963848</v>
      </c>
      <c r="AD40" s="14">
        <f t="shared" si="21"/>
        <v>1630.3319110711884</v>
      </c>
      <c r="AE40" s="14">
        <f t="shared" si="21"/>
        <v>1699.4295980238048</v>
      </c>
      <c r="AF40" s="14">
        <f t="shared" si="21"/>
        <v>1755.454749607007</v>
      </c>
      <c r="AG40" s="14">
        <f t="shared" si="21"/>
        <v>1802.1423759263423</v>
      </c>
      <c r="AH40" s="14">
        <f t="shared" si="21"/>
        <v>1839.4924769818106</v>
      </c>
      <c r="AI40" s="14">
        <f t="shared" si="21"/>
        <v>1867.5050527734118</v>
      </c>
      <c r="AJ40" s="14">
        <f t="shared" si="21"/>
        <v>1867.5050527734118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1867.5050527734118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431.39366719065816</v>
      </c>
      <c r="Y41" s="14">
        <f t="shared" ref="Y41:AJ41" si="22">$J41*M25</f>
        <v>730.19447563440406</v>
      </c>
      <c r="Z41" s="14">
        <f t="shared" si="22"/>
        <v>969.23512238940077</v>
      </c>
      <c r="AA41" s="14">
        <f t="shared" si="22"/>
        <v>1161.5881428250621</v>
      </c>
      <c r="AB41" s="14">
        <f t="shared" si="22"/>
        <v>1316.5910622052552</v>
      </c>
      <c r="AC41" s="14">
        <f t="shared" si="22"/>
        <v>1443.5814057938474</v>
      </c>
      <c r="AD41" s="14">
        <f t="shared" si="22"/>
        <v>1546.2941836963848</v>
      </c>
      <c r="AE41" s="14">
        <f t="shared" si="22"/>
        <v>1630.3319110711884</v>
      </c>
      <c r="AF41" s="14">
        <f t="shared" si="22"/>
        <v>1699.4295980238048</v>
      </c>
      <c r="AG41" s="14">
        <f t="shared" si="22"/>
        <v>1755.454749607007</v>
      </c>
      <c r="AH41" s="14">
        <f t="shared" si="22"/>
        <v>1802.1423759263423</v>
      </c>
      <c r="AI41" s="14">
        <f t="shared" si="22"/>
        <v>1839.4924769818106</v>
      </c>
      <c r="AJ41" s="14">
        <f t="shared" si="22"/>
        <v>1867.5050527734118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1867.5050527734118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431.39366719065816</v>
      </c>
      <c r="Z42" s="14">
        <f t="shared" ref="Z42:AJ42" si="23">$J42*M25</f>
        <v>730.19447563440406</v>
      </c>
      <c r="AA42" s="14">
        <f t="shared" si="23"/>
        <v>969.23512238940077</v>
      </c>
      <c r="AB42" s="14">
        <f t="shared" si="23"/>
        <v>1161.5881428250621</v>
      </c>
      <c r="AC42" s="14">
        <f t="shared" si="23"/>
        <v>1316.5910622052552</v>
      </c>
      <c r="AD42" s="14">
        <f t="shared" si="23"/>
        <v>1443.5814057938474</v>
      </c>
      <c r="AE42" s="14">
        <f t="shared" si="23"/>
        <v>1546.2941836963848</v>
      </c>
      <c r="AF42" s="14">
        <f t="shared" si="23"/>
        <v>1630.3319110711884</v>
      </c>
      <c r="AG42" s="14">
        <f t="shared" si="23"/>
        <v>1699.4295980238048</v>
      </c>
      <c r="AH42" s="14">
        <f t="shared" si="23"/>
        <v>1755.454749607007</v>
      </c>
      <c r="AI42" s="14">
        <f t="shared" si="23"/>
        <v>1802.1423759263423</v>
      </c>
      <c r="AJ42" s="14">
        <f t="shared" si="23"/>
        <v>1839.4924769818106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1867.5050527734118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431.39366719065816</v>
      </c>
      <c r="AA43" s="14">
        <f t="shared" ref="AA43:AJ43" si="25">$J43*M25</f>
        <v>730.19447563440406</v>
      </c>
      <c r="AB43" s="14">
        <f t="shared" si="25"/>
        <v>969.23512238940077</v>
      </c>
      <c r="AC43" s="14">
        <f t="shared" si="25"/>
        <v>1161.5881428250621</v>
      </c>
      <c r="AD43" s="14">
        <f t="shared" si="25"/>
        <v>1316.5910622052552</v>
      </c>
      <c r="AE43" s="14">
        <f t="shared" si="25"/>
        <v>1443.5814057938474</v>
      </c>
      <c r="AF43" s="14">
        <f t="shared" si="25"/>
        <v>1546.2941836963848</v>
      </c>
      <c r="AG43" s="14">
        <f t="shared" si="25"/>
        <v>1630.3319110711884</v>
      </c>
      <c r="AH43" s="14">
        <f t="shared" si="25"/>
        <v>1699.4295980238048</v>
      </c>
      <c r="AI43" s="14">
        <f t="shared" si="25"/>
        <v>1755.454749607007</v>
      </c>
      <c r="AJ43" s="14">
        <f t="shared" si="25"/>
        <v>1802.1423759263423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1867.5050527734118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431.39366719065816</v>
      </c>
      <c r="AB44" s="14">
        <f t="shared" ref="AB44:AJ44" si="26">$J44*M25</f>
        <v>730.19447563440406</v>
      </c>
      <c r="AC44" s="14">
        <f t="shared" si="26"/>
        <v>969.23512238940077</v>
      </c>
      <c r="AD44" s="14">
        <f t="shared" si="26"/>
        <v>1161.5881428250621</v>
      </c>
      <c r="AE44" s="14">
        <f t="shared" si="26"/>
        <v>1316.5910622052552</v>
      </c>
      <c r="AF44" s="14">
        <f t="shared" si="26"/>
        <v>1443.5814057938474</v>
      </c>
      <c r="AG44" s="14">
        <f t="shared" si="26"/>
        <v>1546.2941836963848</v>
      </c>
      <c r="AH44" s="14">
        <f t="shared" si="26"/>
        <v>1630.3319110711884</v>
      </c>
      <c r="AI44" s="14">
        <f t="shared" si="26"/>
        <v>1699.4295980238048</v>
      </c>
      <c r="AJ44" s="14">
        <f t="shared" si="26"/>
        <v>1755.454749607007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1867.5050527734118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431.39366719065816</v>
      </c>
      <c r="AC45" s="14">
        <f t="shared" ref="AC45:AJ45" si="27">$J45*M25</f>
        <v>730.19447563440406</v>
      </c>
      <c r="AD45" s="14">
        <f t="shared" si="27"/>
        <v>969.23512238940077</v>
      </c>
      <c r="AE45" s="14">
        <f t="shared" si="27"/>
        <v>1161.5881428250621</v>
      </c>
      <c r="AF45" s="14">
        <f t="shared" si="27"/>
        <v>1316.5910622052552</v>
      </c>
      <c r="AG45" s="14">
        <f t="shared" si="27"/>
        <v>1443.5814057938474</v>
      </c>
      <c r="AH45" s="14">
        <f t="shared" si="27"/>
        <v>1546.2941836963848</v>
      </c>
      <c r="AI45" s="14">
        <f t="shared" si="27"/>
        <v>1630.3319110711884</v>
      </c>
      <c r="AJ45" s="14">
        <f t="shared" si="27"/>
        <v>1699.4295980238048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1867.5050527734118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431.39366719065816</v>
      </c>
      <c r="AD46" s="14">
        <f t="shared" ref="AD46:AJ46" si="28">$J46*M25</f>
        <v>730.19447563440406</v>
      </c>
      <c r="AE46" s="14">
        <f t="shared" si="28"/>
        <v>969.23512238940077</v>
      </c>
      <c r="AF46" s="14">
        <f t="shared" si="28"/>
        <v>1161.5881428250621</v>
      </c>
      <c r="AG46" s="14">
        <f t="shared" si="28"/>
        <v>1316.5910622052552</v>
      </c>
      <c r="AH46" s="14">
        <f t="shared" si="28"/>
        <v>1443.5814057938474</v>
      </c>
      <c r="AI46" s="14">
        <f t="shared" si="28"/>
        <v>1546.2941836963848</v>
      </c>
      <c r="AJ46" s="14">
        <f t="shared" si="28"/>
        <v>1630.3319110711884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1867.5050527734118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431.39366719065816</v>
      </c>
      <c r="AE47" s="14">
        <f t="shared" ref="AE47:AJ47" si="29">$J47*M25</f>
        <v>730.19447563440406</v>
      </c>
      <c r="AF47" s="14">
        <f t="shared" si="29"/>
        <v>969.23512238940077</v>
      </c>
      <c r="AG47" s="14">
        <f t="shared" si="29"/>
        <v>1161.5881428250621</v>
      </c>
      <c r="AH47" s="14">
        <f t="shared" si="29"/>
        <v>1316.5910622052552</v>
      </c>
      <c r="AI47" s="14">
        <f t="shared" si="29"/>
        <v>1443.5814057938474</v>
      </c>
      <c r="AJ47" s="14">
        <f t="shared" si="29"/>
        <v>1546.2941836963848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1867.5050527734118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431.39366719065816</v>
      </c>
      <c r="AF48" s="14">
        <f t="shared" ref="AF48:AJ48" si="30">$J48*M25</f>
        <v>730.19447563440406</v>
      </c>
      <c r="AG48" s="14">
        <f t="shared" si="30"/>
        <v>969.23512238940077</v>
      </c>
      <c r="AH48" s="14">
        <f t="shared" si="30"/>
        <v>1161.5881428250621</v>
      </c>
      <c r="AI48" s="14">
        <f t="shared" si="30"/>
        <v>1316.5910622052552</v>
      </c>
      <c r="AJ48" s="14">
        <f t="shared" si="30"/>
        <v>1443.5814057938474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1867.5050527734118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431.39366719065816</v>
      </c>
      <c r="AG49" s="14">
        <f t="shared" ref="AG49:AJ49" si="31">$J49*M25</f>
        <v>730.19447563440406</v>
      </c>
      <c r="AH49" s="14">
        <f t="shared" si="31"/>
        <v>969.23512238940077</v>
      </c>
      <c r="AI49" s="14">
        <f t="shared" si="31"/>
        <v>1161.5881428250621</v>
      </c>
      <c r="AJ49" s="14">
        <f t="shared" si="31"/>
        <v>1316.5910622052552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1867.5050527734118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431.39366719065816</v>
      </c>
      <c r="AH50" s="14">
        <f t="shared" ref="AH50:AJ50" si="32">$J50*M25</f>
        <v>730.19447563440406</v>
      </c>
      <c r="AI50" s="14">
        <f t="shared" si="32"/>
        <v>969.23512238940077</v>
      </c>
      <c r="AJ50" s="14">
        <f t="shared" si="32"/>
        <v>1161.5881428250621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1867.5050527734118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431.39366719065816</v>
      </c>
      <c r="AI51" s="14">
        <f t="shared" ref="AI51:AJ51" si="33">$J51*M25</f>
        <v>730.19447563440406</v>
      </c>
      <c r="AJ51" s="14">
        <f t="shared" si="33"/>
        <v>969.23512238940077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1867.5050527734118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431.39366719065816</v>
      </c>
      <c r="AJ52" s="14">
        <f>$J52*M25</f>
        <v>730.19447563440406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1867.5050527734118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431.39366719065816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1867.5050527734118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431.39366719065816</v>
      </c>
      <c r="M55" s="12">
        <f t="shared" si="34"/>
        <v>1161.5881428250623</v>
      </c>
      <c r="N55" s="12">
        <f t="shared" si="34"/>
        <v>2130.8232652144629</v>
      </c>
      <c r="O55" s="12">
        <f t="shared" si="34"/>
        <v>3292.4114080395252</v>
      </c>
      <c r="P55" s="12">
        <f t="shared" si="34"/>
        <v>4609.0024702447809</v>
      </c>
      <c r="Q55" s="12">
        <f t="shared" si="34"/>
        <v>6052.5838760386277</v>
      </c>
      <c r="R55" s="12">
        <f t="shared" si="34"/>
        <v>7598.8780597350133</v>
      </c>
      <c r="S55" s="12">
        <f t="shared" si="34"/>
        <v>9229.2099708062015</v>
      </c>
      <c r="T55" s="12">
        <f t="shared" si="34"/>
        <v>10928.639568830004</v>
      </c>
      <c r="U55" s="12">
        <f t="shared" si="34"/>
        <v>12684.094318437012</v>
      </c>
      <c r="V55" s="12">
        <f t="shared" si="34"/>
        <v>14486.236694363353</v>
      </c>
      <c r="W55" s="12">
        <f t="shared" si="34"/>
        <v>16325.729171345163</v>
      </c>
      <c r="X55" s="12">
        <f t="shared" si="34"/>
        <v>18193.23422411858</v>
      </c>
      <c r="Y55" s="12">
        <f t="shared" si="34"/>
        <v>20060.739276891993</v>
      </c>
      <c r="Z55" s="12">
        <f t="shared" si="34"/>
        <v>21928.244329665402</v>
      </c>
      <c r="AA55" s="12">
        <f t="shared" si="34"/>
        <v>23795.749382438811</v>
      </c>
      <c r="AB55" s="12">
        <f t="shared" si="34"/>
        <v>25663.254435212224</v>
      </c>
      <c r="AC55" s="12">
        <f t="shared" si="34"/>
        <v>27530.759487985637</v>
      </c>
      <c r="AD55" s="12">
        <f t="shared" si="34"/>
        <v>29398.26454075905</v>
      </c>
      <c r="AE55" s="12">
        <f t="shared" si="34"/>
        <v>31265.769593532459</v>
      </c>
      <c r="AF55" s="12">
        <f t="shared" si="34"/>
        <v>33133.274646305872</v>
      </c>
      <c r="AG55" s="12">
        <f t="shared" si="34"/>
        <v>35000.779699079278</v>
      </c>
      <c r="AH55" s="12">
        <f t="shared" si="34"/>
        <v>36868.284751852698</v>
      </c>
      <c r="AI55" s="12">
        <f t="shared" si="34"/>
        <v>38735.789804626103</v>
      </c>
      <c r="AJ55" s="12">
        <f t="shared" si="34"/>
        <v>40603.294857399524</v>
      </c>
    </row>
    <row r="56" spans="6:36" s="1" customFormat="1" ht="34" customHeight="1">
      <c r="J56" s="10" t="s">
        <v>78</v>
      </c>
      <c r="K56" s="12">
        <v>0</v>
      </c>
      <c r="L56" s="12">
        <f>K56+L55</f>
        <v>431.39366719065816</v>
      </c>
      <c r="M56" s="12">
        <f t="shared" ref="M56:AJ56" si="35">L56+M55</f>
        <v>1592.9818100157204</v>
      </c>
      <c r="N56" s="12">
        <f t="shared" si="35"/>
        <v>3723.8050752301833</v>
      </c>
      <c r="O56" s="12">
        <f t="shared" si="35"/>
        <v>7016.216483269709</v>
      </c>
      <c r="P56" s="12">
        <f t="shared" si="35"/>
        <v>11625.21895351449</v>
      </c>
      <c r="Q56" s="12">
        <f t="shared" si="35"/>
        <v>17677.802829553118</v>
      </c>
      <c r="R56" s="12">
        <f t="shared" si="35"/>
        <v>25276.680889288131</v>
      </c>
      <c r="S56" s="12">
        <f t="shared" si="35"/>
        <v>34505.890860094332</v>
      </c>
      <c r="T56" s="12">
        <f t="shared" si="35"/>
        <v>45434.530428924336</v>
      </c>
      <c r="U56" s="12">
        <f t="shared" si="35"/>
        <v>58118.624747361348</v>
      </c>
      <c r="V56" s="12">
        <f t="shared" si="35"/>
        <v>72604.861441724701</v>
      </c>
      <c r="W56" s="12">
        <f t="shared" si="35"/>
        <v>88930.590613069857</v>
      </c>
      <c r="X56" s="12">
        <f t="shared" si="35"/>
        <v>107123.82483718844</v>
      </c>
      <c r="Y56" s="12">
        <f t="shared" si="35"/>
        <v>127184.56411408044</v>
      </c>
      <c r="Z56" s="12">
        <f t="shared" si="35"/>
        <v>149112.80844374583</v>
      </c>
      <c r="AA56" s="12">
        <f t="shared" si="35"/>
        <v>172908.55782618464</v>
      </c>
      <c r="AB56" s="12">
        <f t="shared" si="35"/>
        <v>198571.81226139687</v>
      </c>
      <c r="AC56" s="12">
        <f t="shared" si="35"/>
        <v>226102.57174938251</v>
      </c>
      <c r="AD56" s="12">
        <f t="shared" si="35"/>
        <v>255500.83629014157</v>
      </c>
      <c r="AE56" s="12">
        <f t="shared" si="35"/>
        <v>286766.605883674</v>
      </c>
      <c r="AF56" s="12">
        <f t="shared" si="35"/>
        <v>319899.88052997988</v>
      </c>
      <c r="AG56" s="12">
        <f t="shared" si="35"/>
        <v>354900.66022905917</v>
      </c>
      <c r="AH56" s="12">
        <f t="shared" si="35"/>
        <v>391768.94498091185</v>
      </c>
      <c r="AI56" s="12">
        <f t="shared" si="35"/>
        <v>430504.73478553793</v>
      </c>
      <c r="AJ56" s="12">
        <f t="shared" si="35"/>
        <v>471108.02964293747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973.77049180327867</v>
      </c>
      <c r="K60" s="33">
        <f>$J60*AH25</f>
        <v>973.77049180327867</v>
      </c>
      <c r="L60" s="14">
        <f>$J60*AI25</f>
        <v>973.77049180327867</v>
      </c>
      <c r="M60" s="14">
        <f t="shared" ref="M60:AJ60" si="38">$J60*AJ25</f>
        <v>973.77049180327867</v>
      </c>
      <c r="N60" s="14">
        <f t="shared" si="38"/>
        <v>973.77049180327867</v>
      </c>
      <c r="O60" s="14">
        <f t="shared" si="38"/>
        <v>973.77049180327867</v>
      </c>
      <c r="P60" s="14">
        <f t="shared" si="38"/>
        <v>973.77049180327867</v>
      </c>
      <c r="Q60" s="14">
        <f t="shared" si="38"/>
        <v>973.77049180327867</v>
      </c>
      <c r="R60" s="14">
        <f t="shared" si="38"/>
        <v>959.1639344262295</v>
      </c>
      <c r="S60" s="14">
        <f t="shared" si="38"/>
        <v>939.68852459016387</v>
      </c>
      <c r="T60" s="14">
        <f t="shared" si="38"/>
        <v>905.60655737704906</v>
      </c>
      <c r="U60" s="14">
        <f t="shared" si="38"/>
        <v>871.52459016393436</v>
      </c>
      <c r="V60" s="14">
        <f t="shared" si="38"/>
        <v>837.44262295081955</v>
      </c>
      <c r="W60" s="14">
        <f t="shared" si="38"/>
        <v>803.36065573770475</v>
      </c>
      <c r="X60" s="14">
        <f t="shared" si="38"/>
        <v>769.27868852458994</v>
      </c>
      <c r="Y60" s="14">
        <f t="shared" si="38"/>
        <v>735.19672131147513</v>
      </c>
      <c r="Z60" s="14">
        <f t="shared" si="38"/>
        <v>701.11475409836044</v>
      </c>
      <c r="AA60" s="14">
        <f t="shared" si="38"/>
        <v>667.03278688524563</v>
      </c>
      <c r="AB60" s="14">
        <f t="shared" si="38"/>
        <v>632.95081967213082</v>
      </c>
      <c r="AC60" s="14">
        <f t="shared" si="38"/>
        <v>598.86885245901601</v>
      </c>
      <c r="AD60" s="14">
        <f t="shared" si="38"/>
        <v>564.78688524590132</v>
      </c>
      <c r="AE60" s="14">
        <f t="shared" si="38"/>
        <v>530.70491803278651</v>
      </c>
      <c r="AF60" s="14">
        <f t="shared" si="38"/>
        <v>496.6229508196717</v>
      </c>
      <c r="AG60" s="14">
        <f t="shared" si="38"/>
        <v>462.54098360655689</v>
      </c>
      <c r="AH60" s="14">
        <f t="shared" si="38"/>
        <v>428.45901639344214</v>
      </c>
      <c r="AI60" s="14">
        <f t="shared" si="38"/>
        <v>394.37704918032733</v>
      </c>
      <c r="AJ60" s="14">
        <f t="shared" si="38"/>
        <v>360.29508196721258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973.77049180327867</v>
      </c>
      <c r="K61">
        <v>0</v>
      </c>
      <c r="L61" s="33">
        <f>$J61*AH25</f>
        <v>973.77049180327867</v>
      </c>
      <c r="M61" s="14">
        <f>$J61*AI25</f>
        <v>973.77049180327867</v>
      </c>
      <c r="N61" s="14">
        <f t="shared" ref="N61:AJ61" si="41">$J61*AJ25</f>
        <v>973.77049180327867</v>
      </c>
      <c r="O61" s="14">
        <f t="shared" si="41"/>
        <v>973.77049180327867</v>
      </c>
      <c r="P61" s="14">
        <f t="shared" si="41"/>
        <v>973.77049180327867</v>
      </c>
      <c r="Q61" s="14">
        <f t="shared" si="41"/>
        <v>973.77049180327867</v>
      </c>
      <c r="R61" s="14">
        <f t="shared" si="41"/>
        <v>973.77049180327867</v>
      </c>
      <c r="S61" s="14">
        <f t="shared" si="41"/>
        <v>959.1639344262295</v>
      </c>
      <c r="T61" s="14">
        <f t="shared" si="41"/>
        <v>939.68852459016387</v>
      </c>
      <c r="U61" s="14">
        <f t="shared" si="41"/>
        <v>905.60655737704906</v>
      </c>
      <c r="V61" s="14">
        <f t="shared" si="41"/>
        <v>871.52459016393436</v>
      </c>
      <c r="W61" s="14">
        <f t="shared" si="41"/>
        <v>837.44262295081955</v>
      </c>
      <c r="X61" s="14">
        <f t="shared" si="41"/>
        <v>803.36065573770475</v>
      </c>
      <c r="Y61" s="14">
        <f t="shared" si="41"/>
        <v>769.27868852458994</v>
      </c>
      <c r="Z61" s="14">
        <f t="shared" si="41"/>
        <v>735.19672131147513</v>
      </c>
      <c r="AA61" s="14">
        <f t="shared" si="41"/>
        <v>701.11475409836044</v>
      </c>
      <c r="AB61" s="14">
        <f t="shared" si="41"/>
        <v>667.03278688524563</v>
      </c>
      <c r="AC61" s="14">
        <f t="shared" si="41"/>
        <v>632.95081967213082</v>
      </c>
      <c r="AD61" s="14">
        <f t="shared" si="41"/>
        <v>598.86885245901601</v>
      </c>
      <c r="AE61" s="14">
        <f t="shared" si="41"/>
        <v>564.78688524590132</v>
      </c>
      <c r="AF61" s="14">
        <f t="shared" si="41"/>
        <v>530.70491803278651</v>
      </c>
      <c r="AG61" s="14">
        <f t="shared" si="41"/>
        <v>496.6229508196717</v>
      </c>
      <c r="AH61" s="14">
        <f t="shared" si="41"/>
        <v>462.54098360655689</v>
      </c>
      <c r="AI61" s="14">
        <f t="shared" si="41"/>
        <v>428.45901639344214</v>
      </c>
      <c r="AJ61" s="14">
        <f t="shared" si="41"/>
        <v>394.37704918032733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973.77049180327867</v>
      </c>
      <c r="K62">
        <v>0</v>
      </c>
      <c r="L62">
        <v>0</v>
      </c>
      <c r="M62" s="33">
        <f>$J62*AH25</f>
        <v>973.77049180327867</v>
      </c>
      <c r="N62" s="14">
        <f>$J62*AI25</f>
        <v>973.77049180327867</v>
      </c>
      <c r="O62" s="14">
        <f t="shared" ref="O62:AJ62" si="42">$J62*AJ25</f>
        <v>973.77049180327867</v>
      </c>
      <c r="P62" s="14">
        <f t="shared" si="42"/>
        <v>973.77049180327867</v>
      </c>
      <c r="Q62" s="14">
        <f t="shared" si="42"/>
        <v>973.77049180327867</v>
      </c>
      <c r="R62" s="14">
        <f t="shared" si="42"/>
        <v>973.77049180327867</v>
      </c>
      <c r="S62" s="14">
        <f t="shared" si="42"/>
        <v>973.77049180327867</v>
      </c>
      <c r="T62" s="14">
        <f t="shared" si="42"/>
        <v>959.1639344262295</v>
      </c>
      <c r="U62" s="14">
        <f t="shared" si="42"/>
        <v>939.68852459016387</v>
      </c>
      <c r="V62" s="14">
        <f t="shared" si="42"/>
        <v>905.60655737704906</v>
      </c>
      <c r="W62" s="14">
        <f t="shared" si="42"/>
        <v>871.52459016393436</v>
      </c>
      <c r="X62" s="14">
        <f t="shared" si="42"/>
        <v>837.44262295081955</v>
      </c>
      <c r="Y62" s="14">
        <f t="shared" si="42"/>
        <v>803.36065573770475</v>
      </c>
      <c r="Z62" s="14">
        <f t="shared" si="42"/>
        <v>769.27868852458994</v>
      </c>
      <c r="AA62" s="14">
        <f t="shared" si="42"/>
        <v>735.19672131147513</v>
      </c>
      <c r="AB62" s="14">
        <f t="shared" si="42"/>
        <v>701.11475409836044</v>
      </c>
      <c r="AC62" s="14">
        <f t="shared" si="42"/>
        <v>667.03278688524563</v>
      </c>
      <c r="AD62" s="14">
        <f t="shared" si="42"/>
        <v>632.95081967213082</v>
      </c>
      <c r="AE62" s="14">
        <f t="shared" si="42"/>
        <v>598.86885245901601</v>
      </c>
      <c r="AF62" s="14">
        <f t="shared" si="42"/>
        <v>564.78688524590132</v>
      </c>
      <c r="AG62" s="14">
        <f t="shared" si="42"/>
        <v>530.70491803278651</v>
      </c>
      <c r="AH62" s="14">
        <f t="shared" si="42"/>
        <v>496.6229508196717</v>
      </c>
      <c r="AI62" s="14">
        <f t="shared" si="42"/>
        <v>462.54098360655689</v>
      </c>
      <c r="AJ62" s="14">
        <f t="shared" si="42"/>
        <v>428.45901639344214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973.77049180327867</v>
      </c>
      <c r="K63">
        <v>0</v>
      </c>
      <c r="L63">
        <v>0</v>
      </c>
      <c r="M63">
        <v>0</v>
      </c>
      <c r="N63" s="33">
        <f>$J63*AH25</f>
        <v>973.77049180327867</v>
      </c>
      <c r="O63" s="14">
        <f>$J63*AI25</f>
        <v>973.77049180327867</v>
      </c>
      <c r="P63" s="14">
        <f t="shared" ref="P63:AJ63" si="44">$J63*AJ25</f>
        <v>973.77049180327867</v>
      </c>
      <c r="Q63" s="14">
        <f t="shared" si="44"/>
        <v>973.77049180327867</v>
      </c>
      <c r="R63" s="14">
        <f t="shared" si="44"/>
        <v>973.77049180327867</v>
      </c>
      <c r="S63" s="14">
        <f t="shared" si="44"/>
        <v>973.77049180327867</v>
      </c>
      <c r="T63" s="14">
        <f t="shared" si="44"/>
        <v>973.77049180327867</v>
      </c>
      <c r="U63" s="14">
        <f t="shared" si="44"/>
        <v>959.1639344262295</v>
      </c>
      <c r="V63" s="14">
        <f t="shared" si="44"/>
        <v>939.68852459016387</v>
      </c>
      <c r="W63" s="14">
        <f t="shared" si="44"/>
        <v>905.60655737704906</v>
      </c>
      <c r="X63" s="14">
        <f t="shared" si="44"/>
        <v>871.52459016393436</v>
      </c>
      <c r="Y63" s="14">
        <f t="shared" si="44"/>
        <v>837.44262295081955</v>
      </c>
      <c r="Z63" s="14">
        <f t="shared" si="44"/>
        <v>803.36065573770475</v>
      </c>
      <c r="AA63" s="14">
        <f t="shared" si="44"/>
        <v>769.27868852458994</v>
      </c>
      <c r="AB63" s="14">
        <f t="shared" si="44"/>
        <v>735.19672131147513</v>
      </c>
      <c r="AC63" s="14">
        <f t="shared" si="44"/>
        <v>701.11475409836044</v>
      </c>
      <c r="AD63" s="14">
        <f t="shared" si="44"/>
        <v>667.03278688524563</v>
      </c>
      <c r="AE63" s="14">
        <f t="shared" si="44"/>
        <v>632.95081967213082</v>
      </c>
      <c r="AF63" s="14">
        <f t="shared" si="44"/>
        <v>598.86885245901601</v>
      </c>
      <c r="AG63" s="14">
        <f t="shared" si="44"/>
        <v>564.78688524590132</v>
      </c>
      <c r="AH63" s="14">
        <f t="shared" si="44"/>
        <v>530.70491803278651</v>
      </c>
      <c r="AI63" s="14">
        <f t="shared" si="44"/>
        <v>496.6229508196717</v>
      </c>
      <c r="AJ63" s="14">
        <f t="shared" si="44"/>
        <v>462.54098360655689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973.77049180327867</v>
      </c>
      <c r="K64">
        <v>0</v>
      </c>
      <c r="L64">
        <v>0</v>
      </c>
      <c r="M64">
        <v>0</v>
      </c>
      <c r="N64">
        <v>0</v>
      </c>
      <c r="O64" s="33">
        <f>$J64*AH25</f>
        <v>973.77049180327867</v>
      </c>
      <c r="P64" s="14">
        <f>$J64*AI25</f>
        <v>973.77049180327867</v>
      </c>
      <c r="Q64" s="14">
        <f t="shared" ref="Q64:AJ64" si="45">$J64*AJ25</f>
        <v>973.77049180327867</v>
      </c>
      <c r="R64" s="14">
        <f t="shared" si="45"/>
        <v>973.77049180327867</v>
      </c>
      <c r="S64" s="14">
        <f t="shared" si="45"/>
        <v>973.77049180327867</v>
      </c>
      <c r="T64" s="14">
        <f t="shared" si="45"/>
        <v>973.77049180327867</v>
      </c>
      <c r="U64" s="14">
        <f t="shared" si="45"/>
        <v>973.77049180327867</v>
      </c>
      <c r="V64" s="14">
        <f t="shared" si="45"/>
        <v>959.1639344262295</v>
      </c>
      <c r="W64" s="14">
        <f t="shared" si="45"/>
        <v>939.68852459016387</v>
      </c>
      <c r="X64" s="14">
        <f t="shared" si="45"/>
        <v>905.60655737704906</v>
      </c>
      <c r="Y64" s="14">
        <f t="shared" si="45"/>
        <v>871.52459016393436</v>
      </c>
      <c r="Z64" s="14">
        <f t="shared" si="45"/>
        <v>837.44262295081955</v>
      </c>
      <c r="AA64" s="14">
        <f t="shared" si="45"/>
        <v>803.36065573770475</v>
      </c>
      <c r="AB64" s="14">
        <f t="shared" si="45"/>
        <v>769.27868852458994</v>
      </c>
      <c r="AC64" s="14">
        <f t="shared" si="45"/>
        <v>735.19672131147513</v>
      </c>
      <c r="AD64" s="14">
        <f t="shared" si="45"/>
        <v>701.11475409836044</v>
      </c>
      <c r="AE64" s="14">
        <f t="shared" si="45"/>
        <v>667.03278688524563</v>
      </c>
      <c r="AF64" s="14">
        <f t="shared" si="45"/>
        <v>632.95081967213082</v>
      </c>
      <c r="AG64" s="14">
        <f t="shared" si="45"/>
        <v>598.86885245901601</v>
      </c>
      <c r="AH64" s="14">
        <f t="shared" si="45"/>
        <v>564.78688524590132</v>
      </c>
      <c r="AI64" s="14">
        <f t="shared" si="45"/>
        <v>530.70491803278651</v>
      </c>
      <c r="AJ64" s="14">
        <f t="shared" si="45"/>
        <v>496.6229508196717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973.77049180327867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973.77049180327867</v>
      </c>
      <c r="Q65" s="14">
        <f>$J65*AI25</f>
        <v>973.77049180327867</v>
      </c>
      <c r="R65" s="14">
        <f t="shared" ref="R65:AJ65" si="46">$J65*AJ25</f>
        <v>973.77049180327867</v>
      </c>
      <c r="S65" s="14">
        <f t="shared" si="46"/>
        <v>973.77049180327867</v>
      </c>
      <c r="T65" s="14">
        <f t="shared" si="46"/>
        <v>973.77049180327867</v>
      </c>
      <c r="U65" s="14">
        <f t="shared" si="46"/>
        <v>973.77049180327867</v>
      </c>
      <c r="V65" s="14">
        <f t="shared" si="46"/>
        <v>973.77049180327867</v>
      </c>
      <c r="W65" s="14">
        <f t="shared" si="46"/>
        <v>959.1639344262295</v>
      </c>
      <c r="X65" s="14">
        <f t="shared" si="46"/>
        <v>939.68852459016387</v>
      </c>
      <c r="Y65" s="14">
        <f t="shared" si="46"/>
        <v>905.60655737704906</v>
      </c>
      <c r="Z65" s="14">
        <f t="shared" si="46"/>
        <v>871.52459016393436</v>
      </c>
      <c r="AA65" s="14">
        <f t="shared" si="46"/>
        <v>837.44262295081955</v>
      </c>
      <c r="AB65" s="14">
        <f t="shared" si="46"/>
        <v>803.36065573770475</v>
      </c>
      <c r="AC65" s="14">
        <f t="shared" si="46"/>
        <v>769.27868852458994</v>
      </c>
      <c r="AD65" s="14">
        <f t="shared" si="46"/>
        <v>735.19672131147513</v>
      </c>
      <c r="AE65" s="14">
        <f t="shared" si="46"/>
        <v>701.11475409836044</v>
      </c>
      <c r="AF65" s="14">
        <f t="shared" si="46"/>
        <v>667.03278688524563</v>
      </c>
      <c r="AG65" s="14">
        <f t="shared" si="46"/>
        <v>632.95081967213082</v>
      </c>
      <c r="AH65" s="14">
        <f t="shared" si="46"/>
        <v>598.86885245901601</v>
      </c>
      <c r="AI65" s="14">
        <f t="shared" si="46"/>
        <v>564.78688524590132</v>
      </c>
      <c r="AJ65" s="14">
        <f t="shared" si="46"/>
        <v>530.70491803278651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973.77049180327867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973.77049180327867</v>
      </c>
      <c r="R66" s="14">
        <f>$J66*AI25</f>
        <v>973.77049180327867</v>
      </c>
      <c r="S66" s="14">
        <f t="shared" ref="S66:AJ66" si="47">$J66*AJ25</f>
        <v>973.77049180327867</v>
      </c>
      <c r="T66" s="14">
        <f t="shared" si="47"/>
        <v>973.77049180327867</v>
      </c>
      <c r="U66" s="14">
        <f t="shared" si="47"/>
        <v>973.77049180327867</v>
      </c>
      <c r="V66" s="14">
        <f t="shared" si="47"/>
        <v>973.77049180327867</v>
      </c>
      <c r="W66" s="14">
        <f t="shared" si="47"/>
        <v>973.77049180327867</v>
      </c>
      <c r="X66" s="14">
        <f t="shared" si="47"/>
        <v>959.1639344262295</v>
      </c>
      <c r="Y66" s="14">
        <f t="shared" si="47"/>
        <v>939.68852459016387</v>
      </c>
      <c r="Z66" s="14">
        <f t="shared" si="47"/>
        <v>905.60655737704906</v>
      </c>
      <c r="AA66" s="14">
        <f t="shared" si="47"/>
        <v>871.52459016393436</v>
      </c>
      <c r="AB66" s="14">
        <f t="shared" si="47"/>
        <v>837.44262295081955</v>
      </c>
      <c r="AC66" s="14">
        <f t="shared" si="47"/>
        <v>803.36065573770475</v>
      </c>
      <c r="AD66" s="14">
        <f t="shared" si="47"/>
        <v>769.27868852458994</v>
      </c>
      <c r="AE66" s="14">
        <f t="shared" si="47"/>
        <v>735.19672131147513</v>
      </c>
      <c r="AF66" s="14">
        <f t="shared" si="47"/>
        <v>701.11475409836044</v>
      </c>
      <c r="AG66" s="14">
        <f t="shared" si="47"/>
        <v>667.03278688524563</v>
      </c>
      <c r="AH66" s="14">
        <f t="shared" si="47"/>
        <v>632.95081967213082</v>
      </c>
      <c r="AI66" s="14">
        <f t="shared" si="47"/>
        <v>598.86885245901601</v>
      </c>
      <c r="AJ66" s="14">
        <f t="shared" si="47"/>
        <v>564.78688524590132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973.77049180327867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973.77049180327867</v>
      </c>
      <c r="S67" s="14">
        <f>$J67*AI25</f>
        <v>973.77049180327867</v>
      </c>
      <c r="T67" s="14">
        <f t="shared" ref="T67:AJ67" si="48">$J67*AJ25</f>
        <v>973.77049180327867</v>
      </c>
      <c r="U67" s="14">
        <f t="shared" si="48"/>
        <v>973.77049180327867</v>
      </c>
      <c r="V67" s="14">
        <f t="shared" si="48"/>
        <v>973.77049180327867</v>
      </c>
      <c r="W67" s="14">
        <f t="shared" si="48"/>
        <v>973.77049180327867</v>
      </c>
      <c r="X67" s="14">
        <f t="shared" si="48"/>
        <v>973.77049180327867</v>
      </c>
      <c r="Y67" s="14">
        <f t="shared" si="48"/>
        <v>959.1639344262295</v>
      </c>
      <c r="Z67" s="14">
        <f t="shared" si="48"/>
        <v>939.68852459016387</v>
      </c>
      <c r="AA67" s="14">
        <f t="shared" si="48"/>
        <v>905.60655737704906</v>
      </c>
      <c r="AB67" s="14">
        <f t="shared" si="48"/>
        <v>871.52459016393436</v>
      </c>
      <c r="AC67" s="14">
        <f t="shared" si="48"/>
        <v>837.44262295081955</v>
      </c>
      <c r="AD67" s="14">
        <f t="shared" si="48"/>
        <v>803.36065573770475</v>
      </c>
      <c r="AE67" s="14">
        <f t="shared" si="48"/>
        <v>769.27868852458994</v>
      </c>
      <c r="AF67" s="14">
        <f t="shared" si="48"/>
        <v>735.19672131147513</v>
      </c>
      <c r="AG67" s="14">
        <f t="shared" si="48"/>
        <v>701.11475409836044</v>
      </c>
      <c r="AH67" s="14">
        <f t="shared" si="48"/>
        <v>667.03278688524563</v>
      </c>
      <c r="AI67" s="14">
        <f t="shared" si="48"/>
        <v>632.95081967213082</v>
      </c>
      <c r="AJ67" s="14">
        <f t="shared" si="48"/>
        <v>598.86885245901601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973.77049180327867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973.77049180327867</v>
      </c>
      <c r="T68" s="14">
        <f>$J68*AI25</f>
        <v>973.77049180327867</v>
      </c>
      <c r="U68" s="14">
        <f t="shared" ref="U68:AJ68" si="49">$J68*AJ25</f>
        <v>973.77049180327867</v>
      </c>
      <c r="V68" s="14">
        <f t="shared" si="49"/>
        <v>973.77049180327867</v>
      </c>
      <c r="W68" s="14">
        <f t="shared" si="49"/>
        <v>973.77049180327867</v>
      </c>
      <c r="X68" s="14">
        <f t="shared" si="49"/>
        <v>973.77049180327867</v>
      </c>
      <c r="Y68" s="14">
        <f t="shared" si="49"/>
        <v>973.77049180327867</v>
      </c>
      <c r="Z68" s="14">
        <f t="shared" si="49"/>
        <v>959.1639344262295</v>
      </c>
      <c r="AA68" s="14">
        <f t="shared" si="49"/>
        <v>939.68852459016387</v>
      </c>
      <c r="AB68" s="14">
        <f t="shared" si="49"/>
        <v>905.60655737704906</v>
      </c>
      <c r="AC68" s="14">
        <f t="shared" si="49"/>
        <v>871.52459016393436</v>
      </c>
      <c r="AD68" s="14">
        <f t="shared" si="49"/>
        <v>837.44262295081955</v>
      </c>
      <c r="AE68" s="14">
        <f t="shared" si="49"/>
        <v>803.36065573770475</v>
      </c>
      <c r="AF68" s="14">
        <f t="shared" si="49"/>
        <v>769.27868852458994</v>
      </c>
      <c r="AG68" s="14">
        <f t="shared" si="49"/>
        <v>735.19672131147513</v>
      </c>
      <c r="AH68" s="14">
        <f t="shared" si="49"/>
        <v>701.11475409836044</v>
      </c>
      <c r="AI68" s="14">
        <f t="shared" si="49"/>
        <v>667.03278688524563</v>
      </c>
      <c r="AJ68" s="14">
        <f t="shared" si="49"/>
        <v>632.95081967213082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973.77049180327867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973.77049180327867</v>
      </c>
      <c r="U69" s="14">
        <f>$J69*AI25</f>
        <v>973.77049180327867</v>
      </c>
      <c r="V69" s="14">
        <f t="shared" ref="V69:AJ69" si="50">$J69*AJ25</f>
        <v>973.77049180327867</v>
      </c>
      <c r="W69" s="14">
        <f t="shared" si="50"/>
        <v>973.77049180327867</v>
      </c>
      <c r="X69" s="14">
        <f t="shared" si="50"/>
        <v>973.77049180327867</v>
      </c>
      <c r="Y69" s="14">
        <f t="shared" si="50"/>
        <v>973.77049180327867</v>
      </c>
      <c r="Z69" s="14">
        <f t="shared" si="50"/>
        <v>973.77049180327867</v>
      </c>
      <c r="AA69" s="14">
        <f t="shared" si="50"/>
        <v>959.1639344262295</v>
      </c>
      <c r="AB69" s="14">
        <f t="shared" si="50"/>
        <v>939.68852459016387</v>
      </c>
      <c r="AC69" s="14">
        <f t="shared" si="50"/>
        <v>905.60655737704906</v>
      </c>
      <c r="AD69" s="14">
        <f t="shared" si="50"/>
        <v>871.52459016393436</v>
      </c>
      <c r="AE69" s="14">
        <f t="shared" si="50"/>
        <v>837.44262295081955</v>
      </c>
      <c r="AF69" s="14">
        <f t="shared" si="50"/>
        <v>803.36065573770475</v>
      </c>
      <c r="AG69" s="14">
        <f t="shared" si="50"/>
        <v>769.27868852458994</v>
      </c>
      <c r="AH69" s="14">
        <f t="shared" si="50"/>
        <v>735.19672131147513</v>
      </c>
      <c r="AI69" s="14">
        <f t="shared" si="50"/>
        <v>701.11475409836044</v>
      </c>
      <c r="AJ69" s="14">
        <f t="shared" si="50"/>
        <v>667.03278688524563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973.77049180327867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973.77049180327867</v>
      </c>
      <c r="V70" s="14">
        <f>$J70*AI25</f>
        <v>973.77049180327867</v>
      </c>
      <c r="W70" s="14">
        <f t="shared" ref="W70:AJ70" si="51">$J70*AJ25</f>
        <v>973.77049180327867</v>
      </c>
      <c r="X70" s="14">
        <f t="shared" si="51"/>
        <v>973.77049180327867</v>
      </c>
      <c r="Y70" s="14">
        <f t="shared" si="51"/>
        <v>973.77049180327867</v>
      </c>
      <c r="Z70" s="14">
        <f t="shared" si="51"/>
        <v>973.77049180327867</v>
      </c>
      <c r="AA70" s="14">
        <f t="shared" si="51"/>
        <v>973.77049180327867</v>
      </c>
      <c r="AB70" s="14">
        <f t="shared" si="51"/>
        <v>959.1639344262295</v>
      </c>
      <c r="AC70" s="14">
        <f t="shared" si="51"/>
        <v>939.68852459016387</v>
      </c>
      <c r="AD70" s="14">
        <f t="shared" si="51"/>
        <v>905.60655737704906</v>
      </c>
      <c r="AE70" s="14">
        <f t="shared" si="51"/>
        <v>871.52459016393436</v>
      </c>
      <c r="AF70" s="14">
        <f t="shared" si="51"/>
        <v>837.44262295081955</v>
      </c>
      <c r="AG70" s="14">
        <f t="shared" si="51"/>
        <v>803.36065573770475</v>
      </c>
      <c r="AH70" s="14">
        <f t="shared" si="51"/>
        <v>769.27868852458994</v>
      </c>
      <c r="AI70" s="14">
        <f t="shared" si="51"/>
        <v>735.19672131147513</v>
      </c>
      <c r="AJ70" s="14">
        <f t="shared" si="51"/>
        <v>701.11475409836044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973.77049180327867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973.77049180327867</v>
      </c>
      <c r="W71" s="14">
        <f>$J71*AI25</f>
        <v>973.77049180327867</v>
      </c>
      <c r="X71" s="14">
        <f t="shared" ref="X71:AJ71" si="52">$J71*AJ25</f>
        <v>973.77049180327867</v>
      </c>
      <c r="Y71" s="14">
        <f t="shared" si="52"/>
        <v>973.77049180327867</v>
      </c>
      <c r="Z71" s="14">
        <f t="shared" si="52"/>
        <v>973.77049180327867</v>
      </c>
      <c r="AA71" s="14">
        <f t="shared" si="52"/>
        <v>973.77049180327867</v>
      </c>
      <c r="AB71" s="14">
        <f t="shared" si="52"/>
        <v>973.77049180327867</v>
      </c>
      <c r="AC71" s="14">
        <f t="shared" si="52"/>
        <v>959.1639344262295</v>
      </c>
      <c r="AD71" s="14">
        <f t="shared" si="52"/>
        <v>939.68852459016387</v>
      </c>
      <c r="AE71" s="14">
        <f t="shared" si="52"/>
        <v>905.60655737704906</v>
      </c>
      <c r="AF71" s="14">
        <f t="shared" si="52"/>
        <v>871.52459016393436</v>
      </c>
      <c r="AG71" s="14">
        <f t="shared" si="52"/>
        <v>837.44262295081955</v>
      </c>
      <c r="AH71" s="14">
        <f t="shared" si="52"/>
        <v>803.36065573770475</v>
      </c>
      <c r="AI71" s="14">
        <f t="shared" si="52"/>
        <v>769.27868852458994</v>
      </c>
      <c r="AJ71" s="14">
        <f t="shared" si="52"/>
        <v>735.19672131147513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973.77049180327867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973.77049180327867</v>
      </c>
      <c r="X72" s="14">
        <f>$J72*AI25</f>
        <v>973.77049180327867</v>
      </c>
      <c r="Y72" s="14">
        <f t="shared" ref="Y72:AJ72" si="53">$J72*AJ25</f>
        <v>973.77049180327867</v>
      </c>
      <c r="Z72" s="14">
        <f t="shared" si="53"/>
        <v>973.77049180327867</v>
      </c>
      <c r="AA72" s="14">
        <f t="shared" si="53"/>
        <v>973.77049180327867</v>
      </c>
      <c r="AB72" s="14">
        <f t="shared" si="53"/>
        <v>973.77049180327867</v>
      </c>
      <c r="AC72" s="14">
        <f t="shared" si="53"/>
        <v>973.77049180327867</v>
      </c>
      <c r="AD72" s="14">
        <f t="shared" si="53"/>
        <v>959.1639344262295</v>
      </c>
      <c r="AE72" s="14">
        <f t="shared" si="53"/>
        <v>939.68852459016387</v>
      </c>
      <c r="AF72" s="14">
        <f t="shared" si="53"/>
        <v>905.60655737704906</v>
      </c>
      <c r="AG72" s="14">
        <f t="shared" si="53"/>
        <v>871.52459016393436</v>
      </c>
      <c r="AH72" s="14">
        <f t="shared" si="53"/>
        <v>837.44262295081955</v>
      </c>
      <c r="AI72" s="14">
        <f t="shared" si="53"/>
        <v>803.36065573770475</v>
      </c>
      <c r="AJ72" s="14">
        <f t="shared" si="53"/>
        <v>769.27868852458994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973.77049180327867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973.77049180327867</v>
      </c>
      <c r="Y73" s="14">
        <f>$J73*AI25</f>
        <v>973.77049180327867</v>
      </c>
      <c r="Z73" s="14">
        <f t="shared" ref="Z73:AJ73" si="54">$J73*AJ25</f>
        <v>973.77049180327867</v>
      </c>
      <c r="AA73" s="14">
        <f t="shared" si="54"/>
        <v>973.77049180327867</v>
      </c>
      <c r="AB73" s="14">
        <f t="shared" si="54"/>
        <v>973.77049180327867</v>
      </c>
      <c r="AC73" s="14">
        <f t="shared" si="54"/>
        <v>973.77049180327867</v>
      </c>
      <c r="AD73" s="14">
        <f t="shared" si="54"/>
        <v>973.77049180327867</v>
      </c>
      <c r="AE73" s="14">
        <f t="shared" si="54"/>
        <v>959.1639344262295</v>
      </c>
      <c r="AF73" s="14">
        <f t="shared" si="54"/>
        <v>939.68852459016387</v>
      </c>
      <c r="AG73" s="14">
        <f t="shared" si="54"/>
        <v>905.60655737704906</v>
      </c>
      <c r="AH73" s="14">
        <f t="shared" si="54"/>
        <v>871.52459016393436</v>
      </c>
      <c r="AI73" s="14">
        <f t="shared" si="54"/>
        <v>837.44262295081955</v>
      </c>
      <c r="AJ73" s="14">
        <f t="shared" si="54"/>
        <v>803.36065573770475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973.77049180327867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973.77049180327867</v>
      </c>
      <c r="Z74" s="14">
        <f>$J74*AI25</f>
        <v>973.77049180327867</v>
      </c>
      <c r="AA74" s="14">
        <f t="shared" ref="AA74:AJ74" si="56">$J74*AJ25</f>
        <v>973.77049180327867</v>
      </c>
      <c r="AB74" s="14">
        <f t="shared" si="56"/>
        <v>973.77049180327867</v>
      </c>
      <c r="AC74" s="14">
        <f t="shared" si="56"/>
        <v>973.77049180327867</v>
      </c>
      <c r="AD74" s="14">
        <f t="shared" si="56"/>
        <v>973.77049180327867</v>
      </c>
      <c r="AE74" s="14">
        <f t="shared" si="56"/>
        <v>973.77049180327867</v>
      </c>
      <c r="AF74" s="14">
        <f t="shared" si="56"/>
        <v>959.1639344262295</v>
      </c>
      <c r="AG74" s="14">
        <f t="shared" si="56"/>
        <v>939.68852459016387</v>
      </c>
      <c r="AH74" s="14">
        <f t="shared" si="56"/>
        <v>905.60655737704906</v>
      </c>
      <c r="AI74" s="14">
        <f t="shared" si="56"/>
        <v>871.52459016393436</v>
      </c>
      <c r="AJ74" s="14">
        <f t="shared" si="56"/>
        <v>837.44262295081955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973.77049180327867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973.77049180327867</v>
      </c>
      <c r="AA75" s="14">
        <f>$J75*AI25</f>
        <v>973.77049180327867</v>
      </c>
      <c r="AB75" s="14">
        <f t="shared" ref="AB75:AJ75" si="57">$J75*AJ25</f>
        <v>973.77049180327867</v>
      </c>
      <c r="AC75" s="14">
        <f t="shared" si="57"/>
        <v>973.77049180327867</v>
      </c>
      <c r="AD75" s="14">
        <f t="shared" si="57"/>
        <v>973.77049180327867</v>
      </c>
      <c r="AE75" s="14">
        <f t="shared" si="57"/>
        <v>973.77049180327867</v>
      </c>
      <c r="AF75" s="14">
        <f t="shared" si="57"/>
        <v>973.77049180327867</v>
      </c>
      <c r="AG75" s="14">
        <f t="shared" si="57"/>
        <v>959.1639344262295</v>
      </c>
      <c r="AH75" s="14">
        <f t="shared" si="57"/>
        <v>939.68852459016387</v>
      </c>
      <c r="AI75" s="14">
        <f t="shared" si="57"/>
        <v>905.60655737704906</v>
      </c>
      <c r="AJ75" s="14">
        <f t="shared" si="57"/>
        <v>871.52459016393436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973.77049180327867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973.77049180327867</v>
      </c>
      <c r="AB76" s="14">
        <f>$J76*AI25</f>
        <v>973.77049180327867</v>
      </c>
      <c r="AC76" s="14">
        <f t="shared" ref="AC76:AJ76" si="58">$J76*AJ25</f>
        <v>973.77049180327867</v>
      </c>
      <c r="AD76" s="14">
        <f t="shared" si="58"/>
        <v>973.77049180327867</v>
      </c>
      <c r="AE76" s="14">
        <f t="shared" si="58"/>
        <v>973.77049180327867</v>
      </c>
      <c r="AF76" s="14">
        <f t="shared" si="58"/>
        <v>973.77049180327867</v>
      </c>
      <c r="AG76" s="14">
        <f t="shared" si="58"/>
        <v>973.77049180327867</v>
      </c>
      <c r="AH76" s="14">
        <f t="shared" si="58"/>
        <v>959.1639344262295</v>
      </c>
      <c r="AI76" s="14">
        <f t="shared" si="58"/>
        <v>939.68852459016387</v>
      </c>
      <c r="AJ76" s="14">
        <f t="shared" si="58"/>
        <v>905.60655737704906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973.77049180327867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973.77049180327867</v>
      </c>
      <c r="AC77" s="14">
        <f>$J77*AI25</f>
        <v>973.77049180327867</v>
      </c>
      <c r="AD77" s="14">
        <f t="shared" ref="AD77:AJ77" si="59">$J77*AJ25</f>
        <v>973.77049180327867</v>
      </c>
      <c r="AE77" s="14">
        <f t="shared" si="59"/>
        <v>973.77049180327867</v>
      </c>
      <c r="AF77" s="14">
        <f t="shared" si="59"/>
        <v>973.77049180327867</v>
      </c>
      <c r="AG77" s="14">
        <f t="shared" si="59"/>
        <v>973.77049180327867</v>
      </c>
      <c r="AH77" s="14">
        <f t="shared" si="59"/>
        <v>973.77049180327867</v>
      </c>
      <c r="AI77" s="14">
        <f t="shared" si="59"/>
        <v>959.1639344262295</v>
      </c>
      <c r="AJ77" s="14">
        <f t="shared" si="59"/>
        <v>939.68852459016387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973.77049180327867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973.77049180327867</v>
      </c>
      <c r="AD78" s="14">
        <f>$J78*AI25</f>
        <v>973.77049180327867</v>
      </c>
      <c r="AE78" s="14">
        <f t="shared" ref="AE78:AJ78" si="60">$J78*AJ25</f>
        <v>973.77049180327867</v>
      </c>
      <c r="AF78" s="14">
        <f t="shared" si="60"/>
        <v>973.77049180327867</v>
      </c>
      <c r="AG78" s="14">
        <f t="shared" si="60"/>
        <v>973.77049180327867</v>
      </c>
      <c r="AH78" s="14">
        <f t="shared" si="60"/>
        <v>973.77049180327867</v>
      </c>
      <c r="AI78" s="14">
        <f t="shared" si="60"/>
        <v>973.77049180327867</v>
      </c>
      <c r="AJ78" s="14">
        <f t="shared" si="60"/>
        <v>959.1639344262295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973.77049180327867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973.77049180327867</v>
      </c>
      <c r="AE79" s="14">
        <f>$J79*AI25</f>
        <v>973.77049180327867</v>
      </c>
      <c r="AF79" s="14">
        <f t="shared" ref="AF79:AJ79" si="61">$J79*AJ25</f>
        <v>973.77049180327867</v>
      </c>
      <c r="AG79" s="14">
        <f t="shared" si="61"/>
        <v>973.77049180327867</v>
      </c>
      <c r="AH79" s="14">
        <f t="shared" si="61"/>
        <v>973.77049180327867</v>
      </c>
      <c r="AI79" s="14">
        <f t="shared" si="61"/>
        <v>973.77049180327867</v>
      </c>
      <c r="AJ79" s="14">
        <f t="shared" si="61"/>
        <v>973.77049180327867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973.77049180327867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973.77049180327867</v>
      </c>
      <c r="AF80" s="14">
        <f>$J80*AI25</f>
        <v>973.77049180327867</v>
      </c>
      <c r="AG80" s="14">
        <f t="shared" ref="AG80:AJ80" si="62">$J80*AJ25</f>
        <v>973.77049180327867</v>
      </c>
      <c r="AH80" s="14">
        <f t="shared" si="62"/>
        <v>973.77049180327867</v>
      </c>
      <c r="AI80" s="14">
        <f t="shared" si="62"/>
        <v>973.77049180327867</v>
      </c>
      <c r="AJ80" s="14">
        <f t="shared" si="62"/>
        <v>973.77049180327867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973.77049180327867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973.77049180327867</v>
      </c>
      <c r="AG81" s="14">
        <f>$J81*AI25</f>
        <v>973.77049180327867</v>
      </c>
      <c r="AH81" s="14">
        <f t="shared" ref="AH81:AJ81" si="63">$J81*AJ25</f>
        <v>973.77049180327867</v>
      </c>
      <c r="AI81" s="14">
        <f t="shared" si="63"/>
        <v>973.77049180327867</v>
      </c>
      <c r="AJ81" s="14">
        <f t="shared" si="63"/>
        <v>973.77049180327867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973.77049180327867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973.77049180327867</v>
      </c>
      <c r="AH82" s="14">
        <f>$J82*AI25</f>
        <v>973.77049180327867</v>
      </c>
      <c r="AI82" s="14">
        <f t="shared" ref="AI82:AJ82" si="64">$J82*AJ25</f>
        <v>973.77049180327867</v>
      </c>
      <c r="AJ82" s="14">
        <f t="shared" si="64"/>
        <v>973.77049180327867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973.77049180327867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973.77049180327867</v>
      </c>
      <c r="AI83" s="14">
        <f>$J83*AI25</f>
        <v>973.77049180327867</v>
      </c>
      <c r="AJ83" s="14">
        <f>$J83*AJ25</f>
        <v>973.77049180327867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973.77049180327867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973.77049180327867</v>
      </c>
      <c r="AJ84" s="14">
        <f>$J84*AI25</f>
        <v>973.77049180327867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973.77049180327867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973.77049180327867</v>
      </c>
    </row>
    <row r="86" spans="6:36" s="1" customFormat="1" ht="34" customHeight="1">
      <c r="J86" s="27" t="s">
        <v>106</v>
      </c>
      <c r="K86" s="12">
        <f>SUM(K60:K85)</f>
        <v>973.77049180327867</v>
      </c>
      <c r="L86" s="12">
        <f t="shared" ref="L86:AJ86" si="65">SUM(L60:L85)</f>
        <v>1947.5409836065573</v>
      </c>
      <c r="M86" s="12">
        <f t="shared" si="65"/>
        <v>2921.311475409836</v>
      </c>
      <c r="N86" s="12">
        <f t="shared" si="65"/>
        <v>3895.0819672131147</v>
      </c>
      <c r="O86" s="12">
        <f t="shared" si="65"/>
        <v>4868.8524590163934</v>
      </c>
      <c r="P86" s="12">
        <f t="shared" si="65"/>
        <v>5842.622950819672</v>
      </c>
      <c r="Q86" s="12">
        <f t="shared" si="65"/>
        <v>6816.3934426229507</v>
      </c>
      <c r="R86" s="12">
        <f t="shared" si="65"/>
        <v>7775.5573770491801</v>
      </c>
      <c r="S86" s="12">
        <f t="shared" si="65"/>
        <v>8715.2459016393441</v>
      </c>
      <c r="T86" s="12">
        <f t="shared" si="65"/>
        <v>9620.8524590163943</v>
      </c>
      <c r="U86" s="12">
        <f t="shared" si="65"/>
        <v>10492.37704918033</v>
      </c>
      <c r="V86" s="12">
        <f t="shared" si="65"/>
        <v>11329.819672131151</v>
      </c>
      <c r="W86" s="12">
        <f t="shared" si="65"/>
        <v>12133.180327868857</v>
      </c>
      <c r="X86" s="12">
        <f t="shared" si="65"/>
        <v>12902.459016393444</v>
      </c>
      <c r="Y86" s="12">
        <f t="shared" si="65"/>
        <v>13637.655737704921</v>
      </c>
      <c r="Z86" s="12">
        <f t="shared" si="65"/>
        <v>14338.770491803283</v>
      </c>
      <c r="AA86" s="12">
        <f t="shared" si="65"/>
        <v>15005.803278688531</v>
      </c>
      <c r="AB86" s="12">
        <f t="shared" si="65"/>
        <v>15638.75409836066</v>
      </c>
      <c r="AC86" s="12">
        <f t="shared" si="65"/>
        <v>16237.622950819674</v>
      </c>
      <c r="AD86" s="12">
        <f t="shared" si="65"/>
        <v>16802.409836065577</v>
      </c>
      <c r="AE86" s="12">
        <f t="shared" si="65"/>
        <v>17333.114754098362</v>
      </c>
      <c r="AF86" s="12">
        <f t="shared" si="65"/>
        <v>17829.737704918032</v>
      </c>
      <c r="AG86" s="12">
        <f t="shared" si="65"/>
        <v>18292.278688524591</v>
      </c>
      <c r="AH86" s="12">
        <f t="shared" si="65"/>
        <v>18720.737704918029</v>
      </c>
      <c r="AI86" s="12">
        <f t="shared" si="65"/>
        <v>19115.114754098358</v>
      </c>
      <c r="AJ86" s="12">
        <f t="shared" si="65"/>
        <v>19475.40983606557</v>
      </c>
    </row>
    <row r="87" spans="6:36" s="1" customFormat="1" ht="34" customHeight="1">
      <c r="J87" s="10" t="s">
        <v>107</v>
      </c>
      <c r="K87" s="12">
        <f>K86</f>
        <v>973.77049180327867</v>
      </c>
      <c r="L87" s="12">
        <f>K87+L86</f>
        <v>2921.311475409836</v>
      </c>
      <c r="M87" s="12">
        <f t="shared" ref="M87:AJ87" si="66">L87+M86</f>
        <v>5842.622950819672</v>
      </c>
      <c r="N87" s="12">
        <f t="shared" si="66"/>
        <v>9737.7049180327867</v>
      </c>
      <c r="O87" s="12">
        <f t="shared" si="66"/>
        <v>14606.557377049179</v>
      </c>
      <c r="P87" s="12">
        <f t="shared" si="66"/>
        <v>20449.180327868853</v>
      </c>
      <c r="Q87" s="12">
        <f t="shared" si="66"/>
        <v>27265.573770491803</v>
      </c>
      <c r="R87" s="12">
        <f t="shared" si="66"/>
        <v>35041.131147540982</v>
      </c>
      <c r="S87" s="12">
        <f t="shared" si="66"/>
        <v>43756.37704918033</v>
      </c>
      <c r="T87" s="12">
        <f t="shared" si="66"/>
        <v>53377.229508196724</v>
      </c>
      <c r="U87" s="12">
        <f t="shared" si="66"/>
        <v>63869.606557377054</v>
      </c>
      <c r="V87" s="12">
        <f t="shared" si="66"/>
        <v>75199.426229508201</v>
      </c>
      <c r="W87" s="12">
        <f t="shared" si="66"/>
        <v>87332.606557377061</v>
      </c>
      <c r="X87" s="12">
        <f t="shared" si="66"/>
        <v>100235.06557377051</v>
      </c>
      <c r="Y87" s="12">
        <f t="shared" si="66"/>
        <v>113872.72131147543</v>
      </c>
      <c r="Z87" s="12">
        <f t="shared" si="66"/>
        <v>128211.49180327871</v>
      </c>
      <c r="AA87" s="12">
        <f t="shared" si="66"/>
        <v>143217.29508196726</v>
      </c>
      <c r="AB87" s="12">
        <f t="shared" si="66"/>
        <v>158856.04918032791</v>
      </c>
      <c r="AC87" s="12">
        <f t="shared" si="66"/>
        <v>175093.67213114758</v>
      </c>
      <c r="AD87" s="12">
        <f t="shared" si="66"/>
        <v>191896.08196721316</v>
      </c>
      <c r="AE87" s="12">
        <f t="shared" si="66"/>
        <v>209229.19672131151</v>
      </c>
      <c r="AF87" s="12">
        <f t="shared" si="66"/>
        <v>227058.93442622953</v>
      </c>
      <c r="AG87" s="12">
        <f t="shared" si="66"/>
        <v>245351.21311475412</v>
      </c>
      <c r="AH87" s="12">
        <f t="shared" si="66"/>
        <v>264071.95081967214</v>
      </c>
      <c r="AI87" s="12">
        <f t="shared" si="66"/>
        <v>283187.06557377049</v>
      </c>
      <c r="AJ87" s="12">
        <f t="shared" si="66"/>
        <v>302662.47540983604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2326A7-6E79-584D-80C1-5D34D77C16F8}">
  <sheetPr>
    <tabColor theme="8" tint="-0.499984740745262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2334.3813159667648</v>
      </c>
    </row>
    <row r="7" spans="6:14" ht="36" customHeight="1">
      <c r="G7" s="18" t="s">
        <v>172</v>
      </c>
      <c r="N7" s="19" t="s">
        <v>173</v>
      </c>
    </row>
    <row r="9" spans="6:14">
      <c r="I9">
        <v>100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Calcs'!T17</f>
        <v>973.77049180327867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Calcs'!W17</f>
        <v>2337.0491803278692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2334.3813159667648</v>
      </c>
      <c r="K29" s="22">
        <v>0</v>
      </c>
      <c r="L29" s="14">
        <f>$J29*L25</f>
        <v>539.24208398832263</v>
      </c>
      <c r="M29" s="14">
        <f t="shared" ref="M29:AJ29" si="7">$J29*M25</f>
        <v>912.7430945430051</v>
      </c>
      <c r="N29" s="14">
        <f t="shared" si="7"/>
        <v>1211.5439029867509</v>
      </c>
      <c r="O29" s="14">
        <f t="shared" si="7"/>
        <v>1451.9851785313276</v>
      </c>
      <c r="P29" s="14">
        <f t="shared" si="7"/>
        <v>1645.738827756569</v>
      </c>
      <c r="Q29" s="14">
        <f t="shared" si="7"/>
        <v>1804.4767572423093</v>
      </c>
      <c r="R29" s="14">
        <f t="shared" si="7"/>
        <v>1932.8677296204812</v>
      </c>
      <c r="S29" s="14">
        <f t="shared" si="7"/>
        <v>2037.9148888389857</v>
      </c>
      <c r="T29" s="14">
        <f t="shared" si="7"/>
        <v>2124.2869975297558</v>
      </c>
      <c r="U29" s="14">
        <f t="shared" si="7"/>
        <v>2194.3184370087588</v>
      </c>
      <c r="V29" s="14">
        <f t="shared" si="7"/>
        <v>2252.6779699079279</v>
      </c>
      <c r="W29" s="14">
        <f t="shared" si="7"/>
        <v>2299.3655962272633</v>
      </c>
      <c r="X29" s="14">
        <f t="shared" si="7"/>
        <v>2334.3813159667648</v>
      </c>
      <c r="Y29" s="14">
        <f t="shared" si="7"/>
        <v>2334.3813159667648</v>
      </c>
      <c r="Z29" s="14">
        <f t="shared" si="7"/>
        <v>2334.3813159667648</v>
      </c>
      <c r="AA29" s="14">
        <f t="shared" si="7"/>
        <v>2334.3813159667648</v>
      </c>
      <c r="AB29" s="14">
        <f t="shared" si="7"/>
        <v>2334.3813159667648</v>
      </c>
      <c r="AC29" s="14">
        <f t="shared" si="7"/>
        <v>2334.3813159667648</v>
      </c>
      <c r="AD29" s="14">
        <f t="shared" si="7"/>
        <v>2334.3813159667648</v>
      </c>
      <c r="AE29" s="14">
        <f t="shared" si="7"/>
        <v>2334.3813159667648</v>
      </c>
      <c r="AF29" s="14">
        <f t="shared" si="7"/>
        <v>2334.3813159667648</v>
      </c>
      <c r="AG29" s="14">
        <f t="shared" si="7"/>
        <v>2334.3813159667648</v>
      </c>
      <c r="AH29" s="14">
        <f t="shared" si="7"/>
        <v>2334.3813159667648</v>
      </c>
      <c r="AI29" s="14">
        <f t="shared" si="7"/>
        <v>2334.3813159667648</v>
      </c>
      <c r="AJ29" s="14">
        <f t="shared" si="7"/>
        <v>2334.3813159667648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2334.3813159667648</v>
      </c>
      <c r="K30">
        <v>0</v>
      </c>
      <c r="L30" s="22">
        <v>0</v>
      </c>
      <c r="M30" s="14">
        <f>$J30*L25</f>
        <v>539.24208398832263</v>
      </c>
      <c r="N30" s="14">
        <f t="shared" ref="N30:AJ30" si="10">$J30*M25</f>
        <v>912.7430945430051</v>
      </c>
      <c r="O30" s="14">
        <f t="shared" si="10"/>
        <v>1211.5439029867509</v>
      </c>
      <c r="P30" s="14">
        <f t="shared" si="10"/>
        <v>1451.9851785313276</v>
      </c>
      <c r="Q30" s="14">
        <f t="shared" si="10"/>
        <v>1645.738827756569</v>
      </c>
      <c r="R30" s="14">
        <f t="shared" si="10"/>
        <v>1804.4767572423093</v>
      </c>
      <c r="S30" s="14">
        <f t="shared" si="10"/>
        <v>1932.8677296204812</v>
      </c>
      <c r="T30" s="14">
        <f t="shared" si="10"/>
        <v>2037.9148888389857</v>
      </c>
      <c r="U30" s="14">
        <f t="shared" si="10"/>
        <v>2124.2869975297558</v>
      </c>
      <c r="V30" s="14">
        <f t="shared" si="10"/>
        <v>2194.3184370087588</v>
      </c>
      <c r="W30" s="14">
        <f t="shared" si="10"/>
        <v>2252.6779699079279</v>
      </c>
      <c r="X30" s="14">
        <f t="shared" si="10"/>
        <v>2299.3655962272633</v>
      </c>
      <c r="Y30" s="14">
        <f t="shared" si="10"/>
        <v>2334.3813159667648</v>
      </c>
      <c r="Z30" s="14">
        <f t="shared" si="10"/>
        <v>2334.3813159667648</v>
      </c>
      <c r="AA30" s="14">
        <f t="shared" si="10"/>
        <v>2334.3813159667648</v>
      </c>
      <c r="AB30" s="14">
        <f t="shared" si="10"/>
        <v>2334.3813159667648</v>
      </c>
      <c r="AC30" s="14">
        <f t="shared" si="10"/>
        <v>2334.3813159667648</v>
      </c>
      <c r="AD30" s="14">
        <f t="shared" si="10"/>
        <v>2334.3813159667648</v>
      </c>
      <c r="AE30" s="14">
        <f t="shared" si="10"/>
        <v>2334.3813159667648</v>
      </c>
      <c r="AF30" s="14">
        <f t="shared" si="10"/>
        <v>2334.3813159667648</v>
      </c>
      <c r="AG30" s="14">
        <f t="shared" si="10"/>
        <v>2334.3813159667648</v>
      </c>
      <c r="AH30" s="14">
        <f t="shared" si="10"/>
        <v>2334.3813159667648</v>
      </c>
      <c r="AI30" s="14">
        <f t="shared" si="10"/>
        <v>2334.3813159667648</v>
      </c>
      <c r="AJ30" s="14">
        <f t="shared" si="10"/>
        <v>2334.3813159667648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2334.3813159667648</v>
      </c>
      <c r="K31">
        <v>0</v>
      </c>
      <c r="L31">
        <v>0</v>
      </c>
      <c r="M31" s="22">
        <v>0</v>
      </c>
      <c r="N31" s="14">
        <f>$J31*L25</f>
        <v>539.24208398832263</v>
      </c>
      <c r="O31" s="14">
        <f t="shared" ref="O31:AJ31" si="11">$J31*M25</f>
        <v>912.7430945430051</v>
      </c>
      <c r="P31" s="14">
        <f t="shared" si="11"/>
        <v>1211.5439029867509</v>
      </c>
      <c r="Q31" s="14">
        <f t="shared" si="11"/>
        <v>1451.9851785313276</v>
      </c>
      <c r="R31" s="14">
        <f t="shared" si="11"/>
        <v>1645.738827756569</v>
      </c>
      <c r="S31" s="14">
        <f t="shared" si="11"/>
        <v>1804.4767572423093</v>
      </c>
      <c r="T31" s="14">
        <f t="shared" si="11"/>
        <v>1932.8677296204812</v>
      </c>
      <c r="U31" s="14">
        <f t="shared" si="11"/>
        <v>2037.9148888389857</v>
      </c>
      <c r="V31" s="14">
        <f t="shared" si="11"/>
        <v>2124.2869975297558</v>
      </c>
      <c r="W31" s="14">
        <f t="shared" si="11"/>
        <v>2194.3184370087588</v>
      </c>
      <c r="X31" s="14">
        <f t="shared" si="11"/>
        <v>2252.6779699079279</v>
      </c>
      <c r="Y31" s="14">
        <f t="shared" si="11"/>
        <v>2299.3655962272633</v>
      </c>
      <c r="Z31" s="14">
        <f t="shared" si="11"/>
        <v>2334.3813159667648</v>
      </c>
      <c r="AA31" s="14">
        <f t="shared" si="11"/>
        <v>2334.3813159667648</v>
      </c>
      <c r="AB31" s="14">
        <f t="shared" si="11"/>
        <v>2334.3813159667648</v>
      </c>
      <c r="AC31" s="14">
        <f t="shared" si="11"/>
        <v>2334.3813159667648</v>
      </c>
      <c r="AD31" s="14">
        <f t="shared" si="11"/>
        <v>2334.3813159667648</v>
      </c>
      <c r="AE31" s="14">
        <f t="shared" si="11"/>
        <v>2334.3813159667648</v>
      </c>
      <c r="AF31" s="14">
        <f t="shared" si="11"/>
        <v>2334.3813159667648</v>
      </c>
      <c r="AG31" s="14">
        <f t="shared" si="11"/>
        <v>2334.3813159667648</v>
      </c>
      <c r="AH31" s="14">
        <f t="shared" si="11"/>
        <v>2334.3813159667648</v>
      </c>
      <c r="AI31" s="14">
        <f t="shared" si="11"/>
        <v>2334.3813159667648</v>
      </c>
      <c r="AJ31" s="14">
        <f t="shared" si="11"/>
        <v>2334.3813159667648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2334.3813159667648</v>
      </c>
      <c r="K32">
        <v>0</v>
      </c>
      <c r="L32">
        <v>0</v>
      </c>
      <c r="M32">
        <v>0</v>
      </c>
      <c r="N32" s="22">
        <v>0</v>
      </c>
      <c r="O32" s="14">
        <f>$J32*L25</f>
        <v>539.24208398832263</v>
      </c>
      <c r="P32" s="14">
        <f t="shared" ref="P32:AJ32" si="13">$J32*M25</f>
        <v>912.7430945430051</v>
      </c>
      <c r="Q32" s="14">
        <f t="shared" si="13"/>
        <v>1211.5439029867509</v>
      </c>
      <c r="R32" s="14">
        <f t="shared" si="13"/>
        <v>1451.9851785313276</v>
      </c>
      <c r="S32" s="14">
        <f t="shared" si="13"/>
        <v>1645.738827756569</v>
      </c>
      <c r="T32" s="14">
        <f t="shared" si="13"/>
        <v>1804.4767572423093</v>
      </c>
      <c r="U32" s="14">
        <f t="shared" si="13"/>
        <v>1932.8677296204812</v>
      </c>
      <c r="V32" s="14">
        <f t="shared" si="13"/>
        <v>2037.9148888389857</v>
      </c>
      <c r="W32" s="14">
        <f t="shared" si="13"/>
        <v>2124.2869975297558</v>
      </c>
      <c r="X32" s="14">
        <f t="shared" si="13"/>
        <v>2194.3184370087588</v>
      </c>
      <c r="Y32" s="14">
        <f t="shared" si="13"/>
        <v>2252.6779699079279</v>
      </c>
      <c r="Z32" s="14">
        <f t="shared" si="13"/>
        <v>2299.3655962272633</v>
      </c>
      <c r="AA32" s="14">
        <f t="shared" si="13"/>
        <v>2334.3813159667648</v>
      </c>
      <c r="AB32" s="14">
        <f t="shared" si="13"/>
        <v>2334.3813159667648</v>
      </c>
      <c r="AC32" s="14">
        <f t="shared" si="13"/>
        <v>2334.3813159667648</v>
      </c>
      <c r="AD32" s="14">
        <f t="shared" si="13"/>
        <v>2334.3813159667648</v>
      </c>
      <c r="AE32" s="14">
        <f t="shared" si="13"/>
        <v>2334.3813159667648</v>
      </c>
      <c r="AF32" s="14">
        <f t="shared" si="13"/>
        <v>2334.3813159667648</v>
      </c>
      <c r="AG32" s="14">
        <f t="shared" si="13"/>
        <v>2334.3813159667648</v>
      </c>
      <c r="AH32" s="14">
        <f t="shared" si="13"/>
        <v>2334.3813159667648</v>
      </c>
      <c r="AI32" s="14">
        <f t="shared" si="13"/>
        <v>2334.3813159667648</v>
      </c>
      <c r="AJ32" s="14">
        <f t="shared" si="13"/>
        <v>2334.3813159667648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2334.3813159667648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539.24208398832263</v>
      </c>
      <c r="Q33" s="14">
        <f t="shared" ref="Q33:AJ33" si="14">$J33*M25</f>
        <v>912.7430945430051</v>
      </c>
      <c r="R33" s="14">
        <f t="shared" si="14"/>
        <v>1211.5439029867509</v>
      </c>
      <c r="S33" s="14">
        <f t="shared" si="14"/>
        <v>1451.9851785313276</v>
      </c>
      <c r="T33" s="14">
        <f t="shared" si="14"/>
        <v>1645.738827756569</v>
      </c>
      <c r="U33" s="14">
        <f t="shared" si="14"/>
        <v>1804.4767572423093</v>
      </c>
      <c r="V33" s="14">
        <f t="shared" si="14"/>
        <v>1932.8677296204812</v>
      </c>
      <c r="W33" s="14">
        <f t="shared" si="14"/>
        <v>2037.9148888389857</v>
      </c>
      <c r="X33" s="14">
        <f t="shared" si="14"/>
        <v>2124.2869975297558</v>
      </c>
      <c r="Y33" s="14">
        <f t="shared" si="14"/>
        <v>2194.3184370087588</v>
      </c>
      <c r="Z33" s="14">
        <f t="shared" si="14"/>
        <v>2252.6779699079279</v>
      </c>
      <c r="AA33" s="14">
        <f t="shared" si="14"/>
        <v>2299.3655962272633</v>
      </c>
      <c r="AB33" s="14">
        <f t="shared" si="14"/>
        <v>2334.3813159667648</v>
      </c>
      <c r="AC33" s="14">
        <f t="shared" si="14"/>
        <v>2334.3813159667648</v>
      </c>
      <c r="AD33" s="14">
        <f t="shared" si="14"/>
        <v>2334.3813159667648</v>
      </c>
      <c r="AE33" s="14">
        <f t="shared" si="14"/>
        <v>2334.3813159667648</v>
      </c>
      <c r="AF33" s="14">
        <f t="shared" si="14"/>
        <v>2334.3813159667648</v>
      </c>
      <c r="AG33" s="14">
        <f t="shared" si="14"/>
        <v>2334.3813159667648</v>
      </c>
      <c r="AH33" s="14">
        <f t="shared" si="14"/>
        <v>2334.3813159667648</v>
      </c>
      <c r="AI33" s="14">
        <f t="shared" si="14"/>
        <v>2334.3813159667648</v>
      </c>
      <c r="AJ33" s="14">
        <f t="shared" si="14"/>
        <v>2334.3813159667648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2334.3813159667648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539.24208398832263</v>
      </c>
      <c r="R34" s="14">
        <f t="shared" ref="R34:AJ34" si="15">$J34*M25</f>
        <v>912.7430945430051</v>
      </c>
      <c r="S34" s="14">
        <f t="shared" si="15"/>
        <v>1211.5439029867509</v>
      </c>
      <c r="T34" s="14">
        <f t="shared" si="15"/>
        <v>1451.9851785313276</v>
      </c>
      <c r="U34" s="14">
        <f t="shared" si="15"/>
        <v>1645.738827756569</v>
      </c>
      <c r="V34" s="14">
        <f t="shared" si="15"/>
        <v>1804.4767572423093</v>
      </c>
      <c r="W34" s="14">
        <f t="shared" si="15"/>
        <v>1932.8677296204812</v>
      </c>
      <c r="X34" s="14">
        <f t="shared" si="15"/>
        <v>2037.9148888389857</v>
      </c>
      <c r="Y34" s="14">
        <f t="shared" si="15"/>
        <v>2124.2869975297558</v>
      </c>
      <c r="Z34" s="14">
        <f t="shared" si="15"/>
        <v>2194.3184370087588</v>
      </c>
      <c r="AA34" s="14">
        <f t="shared" si="15"/>
        <v>2252.6779699079279</v>
      </c>
      <c r="AB34" s="14">
        <f t="shared" si="15"/>
        <v>2299.3655962272633</v>
      </c>
      <c r="AC34" s="14">
        <f t="shared" si="15"/>
        <v>2334.3813159667648</v>
      </c>
      <c r="AD34" s="14">
        <f t="shared" si="15"/>
        <v>2334.3813159667648</v>
      </c>
      <c r="AE34" s="14">
        <f t="shared" si="15"/>
        <v>2334.3813159667648</v>
      </c>
      <c r="AF34" s="14">
        <f t="shared" si="15"/>
        <v>2334.3813159667648</v>
      </c>
      <c r="AG34" s="14">
        <f t="shared" si="15"/>
        <v>2334.3813159667648</v>
      </c>
      <c r="AH34" s="14">
        <f t="shared" si="15"/>
        <v>2334.3813159667648</v>
      </c>
      <c r="AI34" s="14">
        <f t="shared" si="15"/>
        <v>2334.3813159667648</v>
      </c>
      <c r="AJ34" s="14">
        <f t="shared" si="15"/>
        <v>2334.3813159667648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2334.3813159667648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539.24208398832263</v>
      </c>
      <c r="S35" s="14">
        <f t="shared" ref="S35:AJ35" si="16">$J35*M25</f>
        <v>912.7430945430051</v>
      </c>
      <c r="T35" s="14">
        <f t="shared" si="16"/>
        <v>1211.5439029867509</v>
      </c>
      <c r="U35" s="14">
        <f t="shared" si="16"/>
        <v>1451.9851785313276</v>
      </c>
      <c r="V35" s="14">
        <f t="shared" si="16"/>
        <v>1645.738827756569</v>
      </c>
      <c r="W35" s="14">
        <f t="shared" si="16"/>
        <v>1804.4767572423093</v>
      </c>
      <c r="X35" s="14">
        <f t="shared" si="16"/>
        <v>1932.8677296204812</v>
      </c>
      <c r="Y35" s="14">
        <f t="shared" si="16"/>
        <v>2037.9148888389857</v>
      </c>
      <c r="Z35" s="14">
        <f t="shared" si="16"/>
        <v>2124.2869975297558</v>
      </c>
      <c r="AA35" s="14">
        <f t="shared" si="16"/>
        <v>2194.3184370087588</v>
      </c>
      <c r="AB35" s="14">
        <f t="shared" si="16"/>
        <v>2252.6779699079279</v>
      </c>
      <c r="AC35" s="14">
        <f t="shared" si="16"/>
        <v>2299.3655962272633</v>
      </c>
      <c r="AD35" s="14">
        <f t="shared" si="16"/>
        <v>2334.3813159667648</v>
      </c>
      <c r="AE35" s="14">
        <f t="shared" si="16"/>
        <v>2334.3813159667648</v>
      </c>
      <c r="AF35" s="14">
        <f t="shared" si="16"/>
        <v>2334.3813159667648</v>
      </c>
      <c r="AG35" s="14">
        <f t="shared" si="16"/>
        <v>2334.3813159667648</v>
      </c>
      <c r="AH35" s="14">
        <f t="shared" si="16"/>
        <v>2334.3813159667648</v>
      </c>
      <c r="AI35" s="14">
        <f t="shared" si="16"/>
        <v>2334.3813159667648</v>
      </c>
      <c r="AJ35" s="14">
        <f t="shared" si="16"/>
        <v>2334.3813159667648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2334.3813159667648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539.24208398832263</v>
      </c>
      <c r="T36" s="14">
        <f t="shared" ref="T36:AJ36" si="17">$J36*M25</f>
        <v>912.7430945430051</v>
      </c>
      <c r="U36" s="14">
        <f t="shared" si="17"/>
        <v>1211.5439029867509</v>
      </c>
      <c r="V36" s="14">
        <f t="shared" si="17"/>
        <v>1451.9851785313276</v>
      </c>
      <c r="W36" s="14">
        <f t="shared" si="17"/>
        <v>1645.738827756569</v>
      </c>
      <c r="X36" s="14">
        <f t="shared" si="17"/>
        <v>1804.4767572423093</v>
      </c>
      <c r="Y36" s="14">
        <f t="shared" si="17"/>
        <v>1932.8677296204812</v>
      </c>
      <c r="Z36" s="14">
        <f t="shared" si="17"/>
        <v>2037.9148888389857</v>
      </c>
      <c r="AA36" s="14">
        <f t="shared" si="17"/>
        <v>2124.2869975297558</v>
      </c>
      <c r="AB36" s="14">
        <f t="shared" si="17"/>
        <v>2194.3184370087588</v>
      </c>
      <c r="AC36" s="14">
        <f t="shared" si="17"/>
        <v>2252.6779699079279</v>
      </c>
      <c r="AD36" s="14">
        <f t="shared" si="17"/>
        <v>2299.3655962272633</v>
      </c>
      <c r="AE36" s="14">
        <f t="shared" si="17"/>
        <v>2334.3813159667648</v>
      </c>
      <c r="AF36" s="14">
        <f t="shared" si="17"/>
        <v>2334.3813159667648</v>
      </c>
      <c r="AG36" s="14">
        <f t="shared" si="17"/>
        <v>2334.3813159667648</v>
      </c>
      <c r="AH36" s="14">
        <f t="shared" si="17"/>
        <v>2334.3813159667648</v>
      </c>
      <c r="AI36" s="14">
        <f t="shared" si="17"/>
        <v>2334.3813159667648</v>
      </c>
      <c r="AJ36" s="14">
        <f t="shared" si="17"/>
        <v>2334.3813159667648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2334.3813159667648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539.24208398832263</v>
      </c>
      <c r="U37" s="14">
        <f t="shared" ref="U37:AJ37" si="18">$J37*M25</f>
        <v>912.7430945430051</v>
      </c>
      <c r="V37" s="14">
        <f t="shared" si="18"/>
        <v>1211.5439029867509</v>
      </c>
      <c r="W37" s="14">
        <f t="shared" si="18"/>
        <v>1451.9851785313276</v>
      </c>
      <c r="X37" s="14">
        <f t="shared" si="18"/>
        <v>1645.738827756569</v>
      </c>
      <c r="Y37" s="14">
        <f t="shared" si="18"/>
        <v>1804.4767572423093</v>
      </c>
      <c r="Z37" s="14">
        <f t="shared" si="18"/>
        <v>1932.8677296204812</v>
      </c>
      <c r="AA37" s="14">
        <f t="shared" si="18"/>
        <v>2037.9148888389857</v>
      </c>
      <c r="AB37" s="14">
        <f t="shared" si="18"/>
        <v>2124.2869975297558</v>
      </c>
      <c r="AC37" s="14">
        <f t="shared" si="18"/>
        <v>2194.3184370087588</v>
      </c>
      <c r="AD37" s="14">
        <f t="shared" si="18"/>
        <v>2252.6779699079279</v>
      </c>
      <c r="AE37" s="14">
        <f t="shared" si="18"/>
        <v>2299.3655962272633</v>
      </c>
      <c r="AF37" s="14">
        <f t="shared" si="18"/>
        <v>2334.3813159667648</v>
      </c>
      <c r="AG37" s="14">
        <f t="shared" si="18"/>
        <v>2334.3813159667648</v>
      </c>
      <c r="AH37" s="14">
        <f t="shared" si="18"/>
        <v>2334.3813159667648</v>
      </c>
      <c r="AI37" s="14">
        <f t="shared" si="18"/>
        <v>2334.3813159667648</v>
      </c>
      <c r="AJ37" s="14">
        <f t="shared" si="18"/>
        <v>2334.3813159667648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2334.3813159667648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539.24208398832263</v>
      </c>
      <c r="V38" s="14">
        <f t="shared" ref="V38:AJ38" si="19">$J38*M25</f>
        <v>912.7430945430051</v>
      </c>
      <c r="W38" s="14">
        <f t="shared" si="19"/>
        <v>1211.5439029867509</v>
      </c>
      <c r="X38" s="14">
        <f t="shared" si="19"/>
        <v>1451.9851785313276</v>
      </c>
      <c r="Y38" s="14">
        <f t="shared" si="19"/>
        <v>1645.738827756569</v>
      </c>
      <c r="Z38" s="14">
        <f t="shared" si="19"/>
        <v>1804.4767572423093</v>
      </c>
      <c r="AA38" s="14">
        <f t="shared" si="19"/>
        <v>1932.8677296204812</v>
      </c>
      <c r="AB38" s="14">
        <f t="shared" si="19"/>
        <v>2037.9148888389857</v>
      </c>
      <c r="AC38" s="14">
        <f t="shared" si="19"/>
        <v>2124.2869975297558</v>
      </c>
      <c r="AD38" s="14">
        <f t="shared" si="19"/>
        <v>2194.3184370087588</v>
      </c>
      <c r="AE38" s="14">
        <f t="shared" si="19"/>
        <v>2252.6779699079279</v>
      </c>
      <c r="AF38" s="14">
        <f t="shared" si="19"/>
        <v>2299.3655962272633</v>
      </c>
      <c r="AG38" s="14">
        <f t="shared" si="19"/>
        <v>2334.3813159667648</v>
      </c>
      <c r="AH38" s="14">
        <f t="shared" si="19"/>
        <v>2334.3813159667648</v>
      </c>
      <c r="AI38" s="14">
        <f t="shared" si="19"/>
        <v>2334.3813159667648</v>
      </c>
      <c r="AJ38" s="14">
        <f t="shared" si="19"/>
        <v>2334.3813159667648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2334.3813159667648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539.24208398832263</v>
      </c>
      <c r="W39" s="14">
        <f t="shared" ref="W39:AJ39" si="20">$J39*M25</f>
        <v>912.7430945430051</v>
      </c>
      <c r="X39" s="14">
        <f t="shared" si="20"/>
        <v>1211.5439029867509</v>
      </c>
      <c r="Y39" s="14">
        <f t="shared" si="20"/>
        <v>1451.9851785313276</v>
      </c>
      <c r="Z39" s="14">
        <f t="shared" si="20"/>
        <v>1645.738827756569</v>
      </c>
      <c r="AA39" s="14">
        <f t="shared" si="20"/>
        <v>1804.4767572423093</v>
      </c>
      <c r="AB39" s="14">
        <f t="shared" si="20"/>
        <v>1932.8677296204812</v>
      </c>
      <c r="AC39" s="14">
        <f t="shared" si="20"/>
        <v>2037.9148888389857</v>
      </c>
      <c r="AD39" s="14">
        <f t="shared" si="20"/>
        <v>2124.2869975297558</v>
      </c>
      <c r="AE39" s="14">
        <f t="shared" si="20"/>
        <v>2194.3184370087588</v>
      </c>
      <c r="AF39" s="14">
        <f t="shared" si="20"/>
        <v>2252.6779699079279</v>
      </c>
      <c r="AG39" s="14">
        <f t="shared" si="20"/>
        <v>2299.3655962272633</v>
      </c>
      <c r="AH39" s="14">
        <f t="shared" si="20"/>
        <v>2334.3813159667648</v>
      </c>
      <c r="AI39" s="14">
        <f t="shared" si="20"/>
        <v>2334.3813159667648</v>
      </c>
      <c r="AJ39" s="14">
        <f t="shared" si="20"/>
        <v>2334.3813159667648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2334.3813159667648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539.24208398832263</v>
      </c>
      <c r="X40" s="14">
        <f t="shared" ref="X40:AJ40" si="21">$J40*M25</f>
        <v>912.7430945430051</v>
      </c>
      <c r="Y40" s="14">
        <f t="shared" si="21"/>
        <v>1211.5439029867509</v>
      </c>
      <c r="Z40" s="14">
        <f t="shared" si="21"/>
        <v>1451.9851785313276</v>
      </c>
      <c r="AA40" s="14">
        <f t="shared" si="21"/>
        <v>1645.738827756569</v>
      </c>
      <c r="AB40" s="14">
        <f t="shared" si="21"/>
        <v>1804.4767572423093</v>
      </c>
      <c r="AC40" s="14">
        <f t="shared" si="21"/>
        <v>1932.8677296204812</v>
      </c>
      <c r="AD40" s="14">
        <f t="shared" si="21"/>
        <v>2037.9148888389857</v>
      </c>
      <c r="AE40" s="14">
        <f t="shared" si="21"/>
        <v>2124.2869975297558</v>
      </c>
      <c r="AF40" s="14">
        <f t="shared" si="21"/>
        <v>2194.3184370087588</v>
      </c>
      <c r="AG40" s="14">
        <f t="shared" si="21"/>
        <v>2252.6779699079279</v>
      </c>
      <c r="AH40" s="14">
        <f t="shared" si="21"/>
        <v>2299.3655962272633</v>
      </c>
      <c r="AI40" s="14">
        <f t="shared" si="21"/>
        <v>2334.3813159667648</v>
      </c>
      <c r="AJ40" s="14">
        <f t="shared" si="21"/>
        <v>2334.3813159667648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2334.3813159667648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539.24208398832263</v>
      </c>
      <c r="Y41" s="14">
        <f t="shared" ref="Y41:AJ41" si="22">$J41*M25</f>
        <v>912.7430945430051</v>
      </c>
      <c r="Z41" s="14">
        <f t="shared" si="22"/>
        <v>1211.5439029867509</v>
      </c>
      <c r="AA41" s="14">
        <f t="shared" si="22"/>
        <v>1451.9851785313276</v>
      </c>
      <c r="AB41" s="14">
        <f t="shared" si="22"/>
        <v>1645.738827756569</v>
      </c>
      <c r="AC41" s="14">
        <f t="shared" si="22"/>
        <v>1804.4767572423093</v>
      </c>
      <c r="AD41" s="14">
        <f t="shared" si="22"/>
        <v>1932.8677296204812</v>
      </c>
      <c r="AE41" s="14">
        <f t="shared" si="22"/>
        <v>2037.9148888389857</v>
      </c>
      <c r="AF41" s="14">
        <f t="shared" si="22"/>
        <v>2124.2869975297558</v>
      </c>
      <c r="AG41" s="14">
        <f t="shared" si="22"/>
        <v>2194.3184370087588</v>
      </c>
      <c r="AH41" s="14">
        <f t="shared" si="22"/>
        <v>2252.6779699079279</v>
      </c>
      <c r="AI41" s="14">
        <f t="shared" si="22"/>
        <v>2299.3655962272633</v>
      </c>
      <c r="AJ41" s="14">
        <f t="shared" si="22"/>
        <v>2334.3813159667648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2334.3813159667648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539.24208398832263</v>
      </c>
      <c r="Z42" s="14">
        <f t="shared" ref="Z42:AJ42" si="23">$J42*M25</f>
        <v>912.7430945430051</v>
      </c>
      <c r="AA42" s="14">
        <f t="shared" si="23"/>
        <v>1211.5439029867509</v>
      </c>
      <c r="AB42" s="14">
        <f t="shared" si="23"/>
        <v>1451.9851785313276</v>
      </c>
      <c r="AC42" s="14">
        <f t="shared" si="23"/>
        <v>1645.738827756569</v>
      </c>
      <c r="AD42" s="14">
        <f t="shared" si="23"/>
        <v>1804.4767572423093</v>
      </c>
      <c r="AE42" s="14">
        <f t="shared" si="23"/>
        <v>1932.8677296204812</v>
      </c>
      <c r="AF42" s="14">
        <f t="shared" si="23"/>
        <v>2037.9148888389857</v>
      </c>
      <c r="AG42" s="14">
        <f t="shared" si="23"/>
        <v>2124.2869975297558</v>
      </c>
      <c r="AH42" s="14">
        <f t="shared" si="23"/>
        <v>2194.3184370087588</v>
      </c>
      <c r="AI42" s="14">
        <f t="shared" si="23"/>
        <v>2252.6779699079279</v>
      </c>
      <c r="AJ42" s="14">
        <f t="shared" si="23"/>
        <v>2299.3655962272633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2334.3813159667648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539.24208398832263</v>
      </c>
      <c r="AA43" s="14">
        <f t="shared" ref="AA43:AJ43" si="25">$J43*M25</f>
        <v>912.7430945430051</v>
      </c>
      <c r="AB43" s="14">
        <f t="shared" si="25"/>
        <v>1211.5439029867509</v>
      </c>
      <c r="AC43" s="14">
        <f t="shared" si="25"/>
        <v>1451.9851785313276</v>
      </c>
      <c r="AD43" s="14">
        <f t="shared" si="25"/>
        <v>1645.738827756569</v>
      </c>
      <c r="AE43" s="14">
        <f t="shared" si="25"/>
        <v>1804.4767572423093</v>
      </c>
      <c r="AF43" s="14">
        <f t="shared" si="25"/>
        <v>1932.8677296204812</v>
      </c>
      <c r="AG43" s="14">
        <f t="shared" si="25"/>
        <v>2037.9148888389857</v>
      </c>
      <c r="AH43" s="14">
        <f t="shared" si="25"/>
        <v>2124.2869975297558</v>
      </c>
      <c r="AI43" s="14">
        <f t="shared" si="25"/>
        <v>2194.3184370087588</v>
      </c>
      <c r="AJ43" s="14">
        <f t="shared" si="25"/>
        <v>2252.6779699079279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2334.3813159667648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539.24208398832263</v>
      </c>
      <c r="AB44" s="14">
        <f t="shared" ref="AB44:AJ44" si="26">$J44*M25</f>
        <v>912.7430945430051</v>
      </c>
      <c r="AC44" s="14">
        <f t="shared" si="26"/>
        <v>1211.5439029867509</v>
      </c>
      <c r="AD44" s="14">
        <f t="shared" si="26"/>
        <v>1451.9851785313276</v>
      </c>
      <c r="AE44" s="14">
        <f t="shared" si="26"/>
        <v>1645.738827756569</v>
      </c>
      <c r="AF44" s="14">
        <f t="shared" si="26"/>
        <v>1804.4767572423093</v>
      </c>
      <c r="AG44" s="14">
        <f t="shared" si="26"/>
        <v>1932.8677296204812</v>
      </c>
      <c r="AH44" s="14">
        <f t="shared" si="26"/>
        <v>2037.9148888389857</v>
      </c>
      <c r="AI44" s="14">
        <f t="shared" si="26"/>
        <v>2124.2869975297558</v>
      </c>
      <c r="AJ44" s="14">
        <f t="shared" si="26"/>
        <v>2194.3184370087588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2334.3813159667648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539.24208398832263</v>
      </c>
      <c r="AC45" s="14">
        <f t="shared" ref="AC45:AJ45" si="27">$J45*M25</f>
        <v>912.7430945430051</v>
      </c>
      <c r="AD45" s="14">
        <f t="shared" si="27"/>
        <v>1211.5439029867509</v>
      </c>
      <c r="AE45" s="14">
        <f t="shared" si="27"/>
        <v>1451.9851785313276</v>
      </c>
      <c r="AF45" s="14">
        <f t="shared" si="27"/>
        <v>1645.738827756569</v>
      </c>
      <c r="AG45" s="14">
        <f t="shared" si="27"/>
        <v>1804.4767572423093</v>
      </c>
      <c r="AH45" s="14">
        <f t="shared" si="27"/>
        <v>1932.8677296204812</v>
      </c>
      <c r="AI45" s="14">
        <f t="shared" si="27"/>
        <v>2037.9148888389857</v>
      </c>
      <c r="AJ45" s="14">
        <f t="shared" si="27"/>
        <v>2124.2869975297558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2334.3813159667648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539.24208398832263</v>
      </c>
      <c r="AD46" s="14">
        <f t="shared" ref="AD46:AJ46" si="28">$J46*M25</f>
        <v>912.7430945430051</v>
      </c>
      <c r="AE46" s="14">
        <f t="shared" si="28"/>
        <v>1211.5439029867509</v>
      </c>
      <c r="AF46" s="14">
        <f t="shared" si="28"/>
        <v>1451.9851785313276</v>
      </c>
      <c r="AG46" s="14">
        <f t="shared" si="28"/>
        <v>1645.738827756569</v>
      </c>
      <c r="AH46" s="14">
        <f t="shared" si="28"/>
        <v>1804.4767572423093</v>
      </c>
      <c r="AI46" s="14">
        <f t="shared" si="28"/>
        <v>1932.8677296204812</v>
      </c>
      <c r="AJ46" s="14">
        <f t="shared" si="28"/>
        <v>2037.9148888389857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2334.3813159667648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539.24208398832263</v>
      </c>
      <c r="AE47" s="14">
        <f t="shared" ref="AE47:AJ47" si="29">$J47*M25</f>
        <v>912.7430945430051</v>
      </c>
      <c r="AF47" s="14">
        <f t="shared" si="29"/>
        <v>1211.5439029867509</v>
      </c>
      <c r="AG47" s="14">
        <f t="shared" si="29"/>
        <v>1451.9851785313276</v>
      </c>
      <c r="AH47" s="14">
        <f t="shared" si="29"/>
        <v>1645.738827756569</v>
      </c>
      <c r="AI47" s="14">
        <f t="shared" si="29"/>
        <v>1804.4767572423093</v>
      </c>
      <c r="AJ47" s="14">
        <f t="shared" si="29"/>
        <v>1932.8677296204812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2334.3813159667648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539.24208398832263</v>
      </c>
      <c r="AF48" s="14">
        <f t="shared" ref="AF48:AJ48" si="30">$J48*M25</f>
        <v>912.7430945430051</v>
      </c>
      <c r="AG48" s="14">
        <f t="shared" si="30"/>
        <v>1211.5439029867509</v>
      </c>
      <c r="AH48" s="14">
        <f t="shared" si="30"/>
        <v>1451.9851785313276</v>
      </c>
      <c r="AI48" s="14">
        <f t="shared" si="30"/>
        <v>1645.738827756569</v>
      </c>
      <c r="AJ48" s="14">
        <f t="shared" si="30"/>
        <v>1804.4767572423093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2334.3813159667648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539.24208398832263</v>
      </c>
      <c r="AG49" s="14">
        <f t="shared" ref="AG49:AJ49" si="31">$J49*M25</f>
        <v>912.7430945430051</v>
      </c>
      <c r="AH49" s="14">
        <f t="shared" si="31"/>
        <v>1211.5439029867509</v>
      </c>
      <c r="AI49" s="14">
        <f t="shared" si="31"/>
        <v>1451.9851785313276</v>
      </c>
      <c r="AJ49" s="14">
        <f t="shared" si="31"/>
        <v>1645.738827756569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2334.3813159667648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539.24208398832263</v>
      </c>
      <c r="AH50" s="14">
        <f t="shared" ref="AH50:AJ50" si="32">$J50*M25</f>
        <v>912.7430945430051</v>
      </c>
      <c r="AI50" s="14">
        <f t="shared" si="32"/>
        <v>1211.5439029867509</v>
      </c>
      <c r="AJ50" s="14">
        <f t="shared" si="32"/>
        <v>1451.9851785313276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2334.3813159667648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539.24208398832263</v>
      </c>
      <c r="AI51" s="14">
        <f t="shared" ref="AI51:AJ51" si="33">$J51*M25</f>
        <v>912.7430945430051</v>
      </c>
      <c r="AJ51" s="14">
        <f t="shared" si="33"/>
        <v>1211.5439029867509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2334.3813159667648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539.24208398832263</v>
      </c>
      <c r="AJ52" s="14">
        <f>$J52*M25</f>
        <v>912.7430945430051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2334.3813159667648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539.24208398832263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2334.3813159667648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539.24208398832263</v>
      </c>
      <c r="M55" s="12">
        <f t="shared" si="34"/>
        <v>1451.9851785313276</v>
      </c>
      <c r="N55" s="12">
        <f t="shared" si="34"/>
        <v>2663.5290815180788</v>
      </c>
      <c r="O55" s="12">
        <f t="shared" si="34"/>
        <v>4115.5142600494064</v>
      </c>
      <c r="P55" s="12">
        <f t="shared" si="34"/>
        <v>5761.2530878059752</v>
      </c>
      <c r="Q55" s="12">
        <f t="shared" si="34"/>
        <v>7565.7298450482849</v>
      </c>
      <c r="R55" s="12">
        <f t="shared" si="34"/>
        <v>9498.5975746687654</v>
      </c>
      <c r="S55" s="12">
        <f t="shared" si="34"/>
        <v>11536.512463507752</v>
      </c>
      <c r="T55" s="12">
        <f t="shared" si="34"/>
        <v>13660.79946103751</v>
      </c>
      <c r="U55" s="12">
        <f t="shared" si="34"/>
        <v>15855.117898046268</v>
      </c>
      <c r="V55" s="12">
        <f t="shared" si="34"/>
        <v>18107.795867954199</v>
      </c>
      <c r="W55" s="12">
        <f t="shared" si="34"/>
        <v>20407.161464181463</v>
      </c>
      <c r="X55" s="12">
        <f t="shared" si="34"/>
        <v>22741.542780148226</v>
      </c>
      <c r="Y55" s="12">
        <f t="shared" si="34"/>
        <v>25075.924096114988</v>
      </c>
      <c r="Z55" s="12">
        <f t="shared" si="34"/>
        <v>27410.305412081751</v>
      </c>
      <c r="AA55" s="12">
        <f t="shared" si="34"/>
        <v>29744.686728048513</v>
      </c>
      <c r="AB55" s="12">
        <f t="shared" si="34"/>
        <v>32079.068044015283</v>
      </c>
      <c r="AC55" s="12">
        <f t="shared" si="34"/>
        <v>34413.449359982034</v>
      </c>
      <c r="AD55" s="12">
        <f t="shared" si="34"/>
        <v>36747.830675948797</v>
      </c>
      <c r="AE55" s="12">
        <f t="shared" si="34"/>
        <v>39082.211991915567</v>
      </c>
      <c r="AF55" s="12">
        <f t="shared" si="34"/>
        <v>41416.593307882336</v>
      </c>
      <c r="AG55" s="12">
        <f t="shared" si="34"/>
        <v>43750.974623849099</v>
      </c>
      <c r="AH55" s="12">
        <f t="shared" si="34"/>
        <v>46085.355939815869</v>
      </c>
      <c r="AI55" s="12">
        <f t="shared" si="34"/>
        <v>48419.737255782638</v>
      </c>
      <c r="AJ55" s="12">
        <f t="shared" si="34"/>
        <v>50754.118571749408</v>
      </c>
    </row>
    <row r="56" spans="6:36" s="1" customFormat="1" ht="34" customHeight="1">
      <c r="J56" s="10" t="s">
        <v>78</v>
      </c>
      <c r="K56" s="12">
        <v>0</v>
      </c>
      <c r="L56" s="12">
        <f>K56+L55</f>
        <v>539.24208398832263</v>
      </c>
      <c r="M56" s="12">
        <f t="shared" ref="M56:AJ56" si="35">L56+M55</f>
        <v>1991.2272625196501</v>
      </c>
      <c r="N56" s="12">
        <f t="shared" si="35"/>
        <v>4654.7563440377289</v>
      </c>
      <c r="O56" s="12">
        <f t="shared" si="35"/>
        <v>8770.2706040871344</v>
      </c>
      <c r="P56" s="12">
        <f t="shared" si="35"/>
        <v>14531.52369189311</v>
      </c>
      <c r="Q56" s="12">
        <f t="shared" si="35"/>
        <v>22097.253536941396</v>
      </c>
      <c r="R56" s="12">
        <f t="shared" si="35"/>
        <v>31595.851111610162</v>
      </c>
      <c r="S56" s="12">
        <f t="shared" si="35"/>
        <v>43132.36357511791</v>
      </c>
      <c r="T56" s="12">
        <f t="shared" si="35"/>
        <v>56793.16303615542</v>
      </c>
      <c r="U56" s="12">
        <f t="shared" si="35"/>
        <v>72648.280934201684</v>
      </c>
      <c r="V56" s="12">
        <f t="shared" si="35"/>
        <v>90756.076802155876</v>
      </c>
      <c r="W56" s="12">
        <f t="shared" si="35"/>
        <v>111163.23826633734</v>
      </c>
      <c r="X56" s="12">
        <f t="shared" si="35"/>
        <v>133904.78104648556</v>
      </c>
      <c r="Y56" s="12">
        <f t="shared" si="35"/>
        <v>158980.70514260055</v>
      </c>
      <c r="Z56" s="12">
        <f t="shared" si="35"/>
        <v>186391.01055468229</v>
      </c>
      <c r="AA56" s="12">
        <f t="shared" si="35"/>
        <v>216135.69728273081</v>
      </c>
      <c r="AB56" s="12">
        <f t="shared" si="35"/>
        <v>248214.7653267461</v>
      </c>
      <c r="AC56" s="12">
        <f t="shared" si="35"/>
        <v>282628.21468672814</v>
      </c>
      <c r="AD56" s="12">
        <f t="shared" si="35"/>
        <v>319376.04536267696</v>
      </c>
      <c r="AE56" s="12">
        <f t="shared" si="35"/>
        <v>358458.25735459256</v>
      </c>
      <c r="AF56" s="12">
        <f t="shared" si="35"/>
        <v>399874.85066247487</v>
      </c>
      <c r="AG56" s="12">
        <f t="shared" si="35"/>
        <v>443625.82528632396</v>
      </c>
      <c r="AH56" s="12">
        <f t="shared" si="35"/>
        <v>489711.18122613983</v>
      </c>
      <c r="AI56" s="12">
        <f t="shared" si="35"/>
        <v>538130.91848192248</v>
      </c>
      <c r="AJ56" s="12">
        <f t="shared" si="35"/>
        <v>588885.0370536719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973.77049180327867</v>
      </c>
      <c r="K60" s="33">
        <f>$J60*AH25</f>
        <v>973.77049180327867</v>
      </c>
      <c r="L60" s="14">
        <f>$J60*AI25</f>
        <v>973.77049180327867</v>
      </c>
      <c r="M60" s="14">
        <f t="shared" ref="M60:AJ60" si="38">$J60*AJ25</f>
        <v>973.77049180327867</v>
      </c>
      <c r="N60" s="14">
        <f t="shared" si="38"/>
        <v>973.77049180327867</v>
      </c>
      <c r="O60" s="14">
        <f t="shared" si="38"/>
        <v>973.77049180327867</v>
      </c>
      <c r="P60" s="14">
        <f t="shared" si="38"/>
        <v>973.77049180327867</v>
      </c>
      <c r="Q60" s="14">
        <f t="shared" si="38"/>
        <v>973.77049180327867</v>
      </c>
      <c r="R60" s="14">
        <f t="shared" si="38"/>
        <v>959.1639344262295</v>
      </c>
      <c r="S60" s="14">
        <f t="shared" si="38"/>
        <v>939.68852459016387</v>
      </c>
      <c r="T60" s="14">
        <f t="shared" si="38"/>
        <v>905.60655737704906</v>
      </c>
      <c r="U60" s="14">
        <f t="shared" si="38"/>
        <v>871.52459016393436</v>
      </c>
      <c r="V60" s="14">
        <f t="shared" si="38"/>
        <v>837.44262295081955</v>
      </c>
      <c r="W60" s="14">
        <f t="shared" si="38"/>
        <v>803.36065573770475</v>
      </c>
      <c r="X60" s="14">
        <f t="shared" si="38"/>
        <v>769.27868852458994</v>
      </c>
      <c r="Y60" s="14">
        <f t="shared" si="38"/>
        <v>735.19672131147513</v>
      </c>
      <c r="Z60" s="14">
        <f t="shared" si="38"/>
        <v>701.11475409836044</v>
      </c>
      <c r="AA60" s="14">
        <f t="shared" si="38"/>
        <v>667.03278688524563</v>
      </c>
      <c r="AB60" s="14">
        <f t="shared" si="38"/>
        <v>632.95081967213082</v>
      </c>
      <c r="AC60" s="14">
        <f t="shared" si="38"/>
        <v>598.86885245901601</v>
      </c>
      <c r="AD60" s="14">
        <f t="shared" si="38"/>
        <v>564.78688524590132</v>
      </c>
      <c r="AE60" s="14">
        <f t="shared" si="38"/>
        <v>530.70491803278651</v>
      </c>
      <c r="AF60" s="14">
        <f t="shared" si="38"/>
        <v>496.6229508196717</v>
      </c>
      <c r="AG60" s="14">
        <f t="shared" si="38"/>
        <v>462.54098360655689</v>
      </c>
      <c r="AH60" s="14">
        <f t="shared" si="38"/>
        <v>428.45901639344214</v>
      </c>
      <c r="AI60" s="14">
        <f t="shared" si="38"/>
        <v>394.37704918032733</v>
      </c>
      <c r="AJ60" s="14">
        <f t="shared" si="38"/>
        <v>360.29508196721258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973.77049180327867</v>
      </c>
      <c r="K61">
        <v>0</v>
      </c>
      <c r="L61" s="33">
        <f>$J61*AH25</f>
        <v>973.77049180327867</v>
      </c>
      <c r="M61" s="14">
        <f>$J61*AI25</f>
        <v>973.77049180327867</v>
      </c>
      <c r="N61" s="14">
        <f t="shared" ref="N61:AJ61" si="41">$J61*AJ25</f>
        <v>973.77049180327867</v>
      </c>
      <c r="O61" s="14">
        <f t="shared" si="41"/>
        <v>973.77049180327867</v>
      </c>
      <c r="P61" s="14">
        <f t="shared" si="41"/>
        <v>973.77049180327867</v>
      </c>
      <c r="Q61" s="14">
        <f t="shared" si="41"/>
        <v>973.77049180327867</v>
      </c>
      <c r="R61" s="14">
        <f t="shared" si="41"/>
        <v>973.77049180327867</v>
      </c>
      <c r="S61" s="14">
        <f t="shared" si="41"/>
        <v>959.1639344262295</v>
      </c>
      <c r="T61" s="14">
        <f t="shared" si="41"/>
        <v>939.68852459016387</v>
      </c>
      <c r="U61" s="14">
        <f t="shared" si="41"/>
        <v>905.60655737704906</v>
      </c>
      <c r="V61" s="14">
        <f t="shared" si="41"/>
        <v>871.52459016393436</v>
      </c>
      <c r="W61" s="14">
        <f t="shared" si="41"/>
        <v>837.44262295081955</v>
      </c>
      <c r="X61" s="14">
        <f t="shared" si="41"/>
        <v>803.36065573770475</v>
      </c>
      <c r="Y61" s="14">
        <f t="shared" si="41"/>
        <v>769.27868852458994</v>
      </c>
      <c r="Z61" s="14">
        <f t="shared" si="41"/>
        <v>735.19672131147513</v>
      </c>
      <c r="AA61" s="14">
        <f t="shared" si="41"/>
        <v>701.11475409836044</v>
      </c>
      <c r="AB61" s="14">
        <f t="shared" si="41"/>
        <v>667.03278688524563</v>
      </c>
      <c r="AC61" s="14">
        <f t="shared" si="41"/>
        <v>632.95081967213082</v>
      </c>
      <c r="AD61" s="14">
        <f t="shared" si="41"/>
        <v>598.86885245901601</v>
      </c>
      <c r="AE61" s="14">
        <f t="shared" si="41"/>
        <v>564.78688524590132</v>
      </c>
      <c r="AF61" s="14">
        <f t="shared" si="41"/>
        <v>530.70491803278651</v>
      </c>
      <c r="AG61" s="14">
        <f t="shared" si="41"/>
        <v>496.6229508196717</v>
      </c>
      <c r="AH61" s="14">
        <f t="shared" si="41"/>
        <v>462.54098360655689</v>
      </c>
      <c r="AI61" s="14">
        <f t="shared" si="41"/>
        <v>428.45901639344214</v>
      </c>
      <c r="AJ61" s="14">
        <f t="shared" si="41"/>
        <v>394.37704918032733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973.77049180327867</v>
      </c>
      <c r="K62">
        <v>0</v>
      </c>
      <c r="L62">
        <v>0</v>
      </c>
      <c r="M62" s="33">
        <f>$J62*AH25</f>
        <v>973.77049180327867</v>
      </c>
      <c r="N62" s="14">
        <f>$J62*AI25</f>
        <v>973.77049180327867</v>
      </c>
      <c r="O62" s="14">
        <f t="shared" ref="O62:AJ62" si="42">$J62*AJ25</f>
        <v>973.77049180327867</v>
      </c>
      <c r="P62" s="14">
        <f t="shared" si="42"/>
        <v>973.77049180327867</v>
      </c>
      <c r="Q62" s="14">
        <f t="shared" si="42"/>
        <v>973.77049180327867</v>
      </c>
      <c r="R62" s="14">
        <f t="shared" si="42"/>
        <v>973.77049180327867</v>
      </c>
      <c r="S62" s="14">
        <f t="shared" si="42"/>
        <v>973.77049180327867</v>
      </c>
      <c r="T62" s="14">
        <f t="shared" si="42"/>
        <v>959.1639344262295</v>
      </c>
      <c r="U62" s="14">
        <f t="shared" si="42"/>
        <v>939.68852459016387</v>
      </c>
      <c r="V62" s="14">
        <f t="shared" si="42"/>
        <v>905.60655737704906</v>
      </c>
      <c r="W62" s="14">
        <f t="shared" si="42"/>
        <v>871.52459016393436</v>
      </c>
      <c r="X62" s="14">
        <f t="shared" si="42"/>
        <v>837.44262295081955</v>
      </c>
      <c r="Y62" s="14">
        <f t="shared" si="42"/>
        <v>803.36065573770475</v>
      </c>
      <c r="Z62" s="14">
        <f t="shared" si="42"/>
        <v>769.27868852458994</v>
      </c>
      <c r="AA62" s="14">
        <f t="shared" si="42"/>
        <v>735.19672131147513</v>
      </c>
      <c r="AB62" s="14">
        <f t="shared" si="42"/>
        <v>701.11475409836044</v>
      </c>
      <c r="AC62" s="14">
        <f t="shared" si="42"/>
        <v>667.03278688524563</v>
      </c>
      <c r="AD62" s="14">
        <f t="shared" si="42"/>
        <v>632.95081967213082</v>
      </c>
      <c r="AE62" s="14">
        <f t="shared" si="42"/>
        <v>598.86885245901601</v>
      </c>
      <c r="AF62" s="14">
        <f t="shared" si="42"/>
        <v>564.78688524590132</v>
      </c>
      <c r="AG62" s="14">
        <f t="shared" si="42"/>
        <v>530.70491803278651</v>
      </c>
      <c r="AH62" s="14">
        <f t="shared" si="42"/>
        <v>496.6229508196717</v>
      </c>
      <c r="AI62" s="14">
        <f t="shared" si="42"/>
        <v>462.54098360655689</v>
      </c>
      <c r="AJ62" s="14">
        <f t="shared" si="42"/>
        <v>428.45901639344214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973.77049180327867</v>
      </c>
      <c r="K63">
        <v>0</v>
      </c>
      <c r="L63">
        <v>0</v>
      </c>
      <c r="M63">
        <v>0</v>
      </c>
      <c r="N63" s="33">
        <f>$J63*AH25</f>
        <v>973.77049180327867</v>
      </c>
      <c r="O63" s="14">
        <f>$J63*AI25</f>
        <v>973.77049180327867</v>
      </c>
      <c r="P63" s="14">
        <f t="shared" ref="P63:AJ63" si="44">$J63*AJ25</f>
        <v>973.77049180327867</v>
      </c>
      <c r="Q63" s="14">
        <f t="shared" si="44"/>
        <v>973.77049180327867</v>
      </c>
      <c r="R63" s="14">
        <f t="shared" si="44"/>
        <v>973.77049180327867</v>
      </c>
      <c r="S63" s="14">
        <f t="shared" si="44"/>
        <v>973.77049180327867</v>
      </c>
      <c r="T63" s="14">
        <f t="shared" si="44"/>
        <v>973.77049180327867</v>
      </c>
      <c r="U63" s="14">
        <f t="shared" si="44"/>
        <v>959.1639344262295</v>
      </c>
      <c r="V63" s="14">
        <f t="shared" si="44"/>
        <v>939.68852459016387</v>
      </c>
      <c r="W63" s="14">
        <f t="shared" si="44"/>
        <v>905.60655737704906</v>
      </c>
      <c r="X63" s="14">
        <f t="shared" si="44"/>
        <v>871.52459016393436</v>
      </c>
      <c r="Y63" s="14">
        <f t="shared" si="44"/>
        <v>837.44262295081955</v>
      </c>
      <c r="Z63" s="14">
        <f t="shared" si="44"/>
        <v>803.36065573770475</v>
      </c>
      <c r="AA63" s="14">
        <f t="shared" si="44"/>
        <v>769.27868852458994</v>
      </c>
      <c r="AB63" s="14">
        <f t="shared" si="44"/>
        <v>735.19672131147513</v>
      </c>
      <c r="AC63" s="14">
        <f t="shared" si="44"/>
        <v>701.11475409836044</v>
      </c>
      <c r="AD63" s="14">
        <f t="shared" si="44"/>
        <v>667.03278688524563</v>
      </c>
      <c r="AE63" s="14">
        <f t="shared" si="44"/>
        <v>632.95081967213082</v>
      </c>
      <c r="AF63" s="14">
        <f t="shared" si="44"/>
        <v>598.86885245901601</v>
      </c>
      <c r="AG63" s="14">
        <f t="shared" si="44"/>
        <v>564.78688524590132</v>
      </c>
      <c r="AH63" s="14">
        <f t="shared" si="44"/>
        <v>530.70491803278651</v>
      </c>
      <c r="AI63" s="14">
        <f t="shared" si="44"/>
        <v>496.6229508196717</v>
      </c>
      <c r="AJ63" s="14">
        <f t="shared" si="44"/>
        <v>462.54098360655689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973.77049180327867</v>
      </c>
      <c r="K64">
        <v>0</v>
      </c>
      <c r="L64">
        <v>0</v>
      </c>
      <c r="M64">
        <v>0</v>
      </c>
      <c r="N64">
        <v>0</v>
      </c>
      <c r="O64" s="33">
        <f>$J64*AH25</f>
        <v>973.77049180327867</v>
      </c>
      <c r="P64" s="14">
        <f>$J64*AI25</f>
        <v>973.77049180327867</v>
      </c>
      <c r="Q64" s="14">
        <f t="shared" ref="Q64:AJ64" si="45">$J64*AJ25</f>
        <v>973.77049180327867</v>
      </c>
      <c r="R64" s="14">
        <f t="shared" si="45"/>
        <v>973.77049180327867</v>
      </c>
      <c r="S64" s="14">
        <f t="shared" si="45"/>
        <v>973.77049180327867</v>
      </c>
      <c r="T64" s="14">
        <f t="shared" si="45"/>
        <v>973.77049180327867</v>
      </c>
      <c r="U64" s="14">
        <f t="shared" si="45"/>
        <v>973.77049180327867</v>
      </c>
      <c r="V64" s="14">
        <f t="shared" si="45"/>
        <v>959.1639344262295</v>
      </c>
      <c r="W64" s="14">
        <f t="shared" si="45"/>
        <v>939.68852459016387</v>
      </c>
      <c r="X64" s="14">
        <f t="shared" si="45"/>
        <v>905.60655737704906</v>
      </c>
      <c r="Y64" s="14">
        <f t="shared" si="45"/>
        <v>871.52459016393436</v>
      </c>
      <c r="Z64" s="14">
        <f t="shared" si="45"/>
        <v>837.44262295081955</v>
      </c>
      <c r="AA64" s="14">
        <f t="shared" si="45"/>
        <v>803.36065573770475</v>
      </c>
      <c r="AB64" s="14">
        <f t="shared" si="45"/>
        <v>769.27868852458994</v>
      </c>
      <c r="AC64" s="14">
        <f t="shared" si="45"/>
        <v>735.19672131147513</v>
      </c>
      <c r="AD64" s="14">
        <f t="shared" si="45"/>
        <v>701.11475409836044</v>
      </c>
      <c r="AE64" s="14">
        <f t="shared" si="45"/>
        <v>667.03278688524563</v>
      </c>
      <c r="AF64" s="14">
        <f t="shared" si="45"/>
        <v>632.95081967213082</v>
      </c>
      <c r="AG64" s="14">
        <f t="shared" si="45"/>
        <v>598.86885245901601</v>
      </c>
      <c r="AH64" s="14">
        <f t="shared" si="45"/>
        <v>564.78688524590132</v>
      </c>
      <c r="AI64" s="14">
        <f t="shared" si="45"/>
        <v>530.70491803278651</v>
      </c>
      <c r="AJ64" s="14">
        <f t="shared" si="45"/>
        <v>496.6229508196717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973.77049180327867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973.77049180327867</v>
      </c>
      <c r="Q65" s="14">
        <f>$J65*AI25</f>
        <v>973.77049180327867</v>
      </c>
      <c r="R65" s="14">
        <f t="shared" ref="R65:AJ65" si="46">$J65*AJ25</f>
        <v>973.77049180327867</v>
      </c>
      <c r="S65" s="14">
        <f t="shared" si="46"/>
        <v>973.77049180327867</v>
      </c>
      <c r="T65" s="14">
        <f t="shared" si="46"/>
        <v>973.77049180327867</v>
      </c>
      <c r="U65" s="14">
        <f t="shared" si="46"/>
        <v>973.77049180327867</v>
      </c>
      <c r="V65" s="14">
        <f t="shared" si="46"/>
        <v>973.77049180327867</v>
      </c>
      <c r="W65" s="14">
        <f t="shared" si="46"/>
        <v>959.1639344262295</v>
      </c>
      <c r="X65" s="14">
        <f t="shared" si="46"/>
        <v>939.68852459016387</v>
      </c>
      <c r="Y65" s="14">
        <f t="shared" si="46"/>
        <v>905.60655737704906</v>
      </c>
      <c r="Z65" s="14">
        <f t="shared" si="46"/>
        <v>871.52459016393436</v>
      </c>
      <c r="AA65" s="14">
        <f t="shared" si="46"/>
        <v>837.44262295081955</v>
      </c>
      <c r="AB65" s="14">
        <f t="shared" si="46"/>
        <v>803.36065573770475</v>
      </c>
      <c r="AC65" s="14">
        <f t="shared" si="46"/>
        <v>769.27868852458994</v>
      </c>
      <c r="AD65" s="14">
        <f t="shared" si="46"/>
        <v>735.19672131147513</v>
      </c>
      <c r="AE65" s="14">
        <f t="shared" si="46"/>
        <v>701.11475409836044</v>
      </c>
      <c r="AF65" s="14">
        <f t="shared" si="46"/>
        <v>667.03278688524563</v>
      </c>
      <c r="AG65" s="14">
        <f t="shared" si="46"/>
        <v>632.95081967213082</v>
      </c>
      <c r="AH65" s="14">
        <f t="shared" si="46"/>
        <v>598.86885245901601</v>
      </c>
      <c r="AI65" s="14">
        <f t="shared" si="46"/>
        <v>564.78688524590132</v>
      </c>
      <c r="AJ65" s="14">
        <f t="shared" si="46"/>
        <v>530.70491803278651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973.77049180327867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973.77049180327867</v>
      </c>
      <c r="R66" s="14">
        <f>$J66*AI25</f>
        <v>973.77049180327867</v>
      </c>
      <c r="S66" s="14">
        <f t="shared" ref="S66:AJ66" si="47">$J66*AJ25</f>
        <v>973.77049180327867</v>
      </c>
      <c r="T66" s="14">
        <f t="shared" si="47"/>
        <v>973.77049180327867</v>
      </c>
      <c r="U66" s="14">
        <f t="shared" si="47"/>
        <v>973.77049180327867</v>
      </c>
      <c r="V66" s="14">
        <f t="shared" si="47"/>
        <v>973.77049180327867</v>
      </c>
      <c r="W66" s="14">
        <f t="shared" si="47"/>
        <v>973.77049180327867</v>
      </c>
      <c r="X66" s="14">
        <f t="shared" si="47"/>
        <v>959.1639344262295</v>
      </c>
      <c r="Y66" s="14">
        <f t="shared" si="47"/>
        <v>939.68852459016387</v>
      </c>
      <c r="Z66" s="14">
        <f t="shared" si="47"/>
        <v>905.60655737704906</v>
      </c>
      <c r="AA66" s="14">
        <f t="shared" si="47"/>
        <v>871.52459016393436</v>
      </c>
      <c r="AB66" s="14">
        <f t="shared" si="47"/>
        <v>837.44262295081955</v>
      </c>
      <c r="AC66" s="14">
        <f t="shared" si="47"/>
        <v>803.36065573770475</v>
      </c>
      <c r="AD66" s="14">
        <f t="shared" si="47"/>
        <v>769.27868852458994</v>
      </c>
      <c r="AE66" s="14">
        <f t="shared" si="47"/>
        <v>735.19672131147513</v>
      </c>
      <c r="AF66" s="14">
        <f t="shared" si="47"/>
        <v>701.11475409836044</v>
      </c>
      <c r="AG66" s="14">
        <f t="shared" si="47"/>
        <v>667.03278688524563</v>
      </c>
      <c r="AH66" s="14">
        <f t="shared" si="47"/>
        <v>632.95081967213082</v>
      </c>
      <c r="AI66" s="14">
        <f t="shared" si="47"/>
        <v>598.86885245901601</v>
      </c>
      <c r="AJ66" s="14">
        <f t="shared" si="47"/>
        <v>564.78688524590132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973.77049180327867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973.77049180327867</v>
      </c>
      <c r="S67" s="14">
        <f>$J67*AI25</f>
        <v>973.77049180327867</v>
      </c>
      <c r="T67" s="14">
        <f t="shared" ref="T67:AJ67" si="48">$J67*AJ25</f>
        <v>973.77049180327867</v>
      </c>
      <c r="U67" s="14">
        <f t="shared" si="48"/>
        <v>973.77049180327867</v>
      </c>
      <c r="V67" s="14">
        <f t="shared" si="48"/>
        <v>973.77049180327867</v>
      </c>
      <c r="W67" s="14">
        <f t="shared" si="48"/>
        <v>973.77049180327867</v>
      </c>
      <c r="X67" s="14">
        <f t="shared" si="48"/>
        <v>973.77049180327867</v>
      </c>
      <c r="Y67" s="14">
        <f t="shared" si="48"/>
        <v>959.1639344262295</v>
      </c>
      <c r="Z67" s="14">
        <f t="shared" si="48"/>
        <v>939.68852459016387</v>
      </c>
      <c r="AA67" s="14">
        <f t="shared" si="48"/>
        <v>905.60655737704906</v>
      </c>
      <c r="AB67" s="14">
        <f t="shared" si="48"/>
        <v>871.52459016393436</v>
      </c>
      <c r="AC67" s="14">
        <f t="shared" si="48"/>
        <v>837.44262295081955</v>
      </c>
      <c r="AD67" s="14">
        <f t="shared" si="48"/>
        <v>803.36065573770475</v>
      </c>
      <c r="AE67" s="14">
        <f t="shared" si="48"/>
        <v>769.27868852458994</v>
      </c>
      <c r="AF67" s="14">
        <f t="shared" si="48"/>
        <v>735.19672131147513</v>
      </c>
      <c r="AG67" s="14">
        <f t="shared" si="48"/>
        <v>701.11475409836044</v>
      </c>
      <c r="AH67" s="14">
        <f t="shared" si="48"/>
        <v>667.03278688524563</v>
      </c>
      <c r="AI67" s="14">
        <f t="shared" si="48"/>
        <v>632.95081967213082</v>
      </c>
      <c r="AJ67" s="14">
        <f t="shared" si="48"/>
        <v>598.86885245901601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973.77049180327867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973.77049180327867</v>
      </c>
      <c r="T68" s="14">
        <f>$J68*AI25</f>
        <v>973.77049180327867</v>
      </c>
      <c r="U68" s="14">
        <f t="shared" ref="U68:AJ68" si="49">$J68*AJ25</f>
        <v>973.77049180327867</v>
      </c>
      <c r="V68" s="14">
        <f t="shared" si="49"/>
        <v>973.77049180327867</v>
      </c>
      <c r="W68" s="14">
        <f t="shared" si="49"/>
        <v>973.77049180327867</v>
      </c>
      <c r="X68" s="14">
        <f t="shared" si="49"/>
        <v>973.77049180327867</v>
      </c>
      <c r="Y68" s="14">
        <f t="shared" si="49"/>
        <v>973.77049180327867</v>
      </c>
      <c r="Z68" s="14">
        <f t="shared" si="49"/>
        <v>959.1639344262295</v>
      </c>
      <c r="AA68" s="14">
        <f t="shared" si="49"/>
        <v>939.68852459016387</v>
      </c>
      <c r="AB68" s="14">
        <f t="shared" si="49"/>
        <v>905.60655737704906</v>
      </c>
      <c r="AC68" s="14">
        <f t="shared" si="49"/>
        <v>871.52459016393436</v>
      </c>
      <c r="AD68" s="14">
        <f t="shared" si="49"/>
        <v>837.44262295081955</v>
      </c>
      <c r="AE68" s="14">
        <f t="shared" si="49"/>
        <v>803.36065573770475</v>
      </c>
      <c r="AF68" s="14">
        <f t="shared" si="49"/>
        <v>769.27868852458994</v>
      </c>
      <c r="AG68" s="14">
        <f t="shared" si="49"/>
        <v>735.19672131147513</v>
      </c>
      <c r="AH68" s="14">
        <f t="shared" si="49"/>
        <v>701.11475409836044</v>
      </c>
      <c r="AI68" s="14">
        <f t="shared" si="49"/>
        <v>667.03278688524563</v>
      </c>
      <c r="AJ68" s="14">
        <f t="shared" si="49"/>
        <v>632.95081967213082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973.77049180327867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973.77049180327867</v>
      </c>
      <c r="U69" s="14">
        <f>$J69*AI25</f>
        <v>973.77049180327867</v>
      </c>
      <c r="V69" s="14">
        <f t="shared" ref="V69:AJ69" si="50">$J69*AJ25</f>
        <v>973.77049180327867</v>
      </c>
      <c r="W69" s="14">
        <f t="shared" si="50"/>
        <v>973.77049180327867</v>
      </c>
      <c r="X69" s="14">
        <f t="shared" si="50"/>
        <v>973.77049180327867</v>
      </c>
      <c r="Y69" s="14">
        <f t="shared" si="50"/>
        <v>973.77049180327867</v>
      </c>
      <c r="Z69" s="14">
        <f t="shared" si="50"/>
        <v>973.77049180327867</v>
      </c>
      <c r="AA69" s="14">
        <f t="shared" si="50"/>
        <v>959.1639344262295</v>
      </c>
      <c r="AB69" s="14">
        <f t="shared" si="50"/>
        <v>939.68852459016387</v>
      </c>
      <c r="AC69" s="14">
        <f t="shared" si="50"/>
        <v>905.60655737704906</v>
      </c>
      <c r="AD69" s="14">
        <f t="shared" si="50"/>
        <v>871.52459016393436</v>
      </c>
      <c r="AE69" s="14">
        <f t="shared" si="50"/>
        <v>837.44262295081955</v>
      </c>
      <c r="AF69" s="14">
        <f t="shared" si="50"/>
        <v>803.36065573770475</v>
      </c>
      <c r="AG69" s="14">
        <f t="shared" si="50"/>
        <v>769.27868852458994</v>
      </c>
      <c r="AH69" s="14">
        <f t="shared" si="50"/>
        <v>735.19672131147513</v>
      </c>
      <c r="AI69" s="14">
        <f t="shared" si="50"/>
        <v>701.11475409836044</v>
      </c>
      <c r="AJ69" s="14">
        <f t="shared" si="50"/>
        <v>667.03278688524563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973.77049180327867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973.77049180327867</v>
      </c>
      <c r="V70" s="14">
        <f>$J70*AI25</f>
        <v>973.77049180327867</v>
      </c>
      <c r="W70" s="14">
        <f t="shared" ref="W70:AJ70" si="51">$J70*AJ25</f>
        <v>973.77049180327867</v>
      </c>
      <c r="X70" s="14">
        <f t="shared" si="51"/>
        <v>973.77049180327867</v>
      </c>
      <c r="Y70" s="14">
        <f t="shared" si="51"/>
        <v>973.77049180327867</v>
      </c>
      <c r="Z70" s="14">
        <f t="shared" si="51"/>
        <v>973.77049180327867</v>
      </c>
      <c r="AA70" s="14">
        <f t="shared" si="51"/>
        <v>973.77049180327867</v>
      </c>
      <c r="AB70" s="14">
        <f t="shared" si="51"/>
        <v>959.1639344262295</v>
      </c>
      <c r="AC70" s="14">
        <f t="shared" si="51"/>
        <v>939.68852459016387</v>
      </c>
      <c r="AD70" s="14">
        <f t="shared" si="51"/>
        <v>905.60655737704906</v>
      </c>
      <c r="AE70" s="14">
        <f t="shared" si="51"/>
        <v>871.52459016393436</v>
      </c>
      <c r="AF70" s="14">
        <f t="shared" si="51"/>
        <v>837.44262295081955</v>
      </c>
      <c r="AG70" s="14">
        <f t="shared" si="51"/>
        <v>803.36065573770475</v>
      </c>
      <c r="AH70" s="14">
        <f t="shared" si="51"/>
        <v>769.27868852458994</v>
      </c>
      <c r="AI70" s="14">
        <f t="shared" si="51"/>
        <v>735.19672131147513</v>
      </c>
      <c r="AJ70" s="14">
        <f t="shared" si="51"/>
        <v>701.11475409836044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973.77049180327867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973.77049180327867</v>
      </c>
      <c r="W71" s="14">
        <f>$J71*AI25</f>
        <v>973.77049180327867</v>
      </c>
      <c r="X71" s="14">
        <f t="shared" ref="X71:AJ71" si="52">$J71*AJ25</f>
        <v>973.77049180327867</v>
      </c>
      <c r="Y71" s="14">
        <f t="shared" si="52"/>
        <v>973.77049180327867</v>
      </c>
      <c r="Z71" s="14">
        <f t="shared" si="52"/>
        <v>973.77049180327867</v>
      </c>
      <c r="AA71" s="14">
        <f t="shared" si="52"/>
        <v>973.77049180327867</v>
      </c>
      <c r="AB71" s="14">
        <f t="shared" si="52"/>
        <v>973.77049180327867</v>
      </c>
      <c r="AC71" s="14">
        <f t="shared" si="52"/>
        <v>959.1639344262295</v>
      </c>
      <c r="AD71" s="14">
        <f t="shared" si="52"/>
        <v>939.68852459016387</v>
      </c>
      <c r="AE71" s="14">
        <f t="shared" si="52"/>
        <v>905.60655737704906</v>
      </c>
      <c r="AF71" s="14">
        <f t="shared" si="52"/>
        <v>871.52459016393436</v>
      </c>
      <c r="AG71" s="14">
        <f t="shared" si="52"/>
        <v>837.44262295081955</v>
      </c>
      <c r="AH71" s="14">
        <f t="shared" si="52"/>
        <v>803.36065573770475</v>
      </c>
      <c r="AI71" s="14">
        <f t="shared" si="52"/>
        <v>769.27868852458994</v>
      </c>
      <c r="AJ71" s="14">
        <f t="shared" si="52"/>
        <v>735.19672131147513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973.77049180327867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973.77049180327867</v>
      </c>
      <c r="X72" s="14">
        <f>$J72*AI25</f>
        <v>973.77049180327867</v>
      </c>
      <c r="Y72" s="14">
        <f t="shared" ref="Y72:AJ72" si="53">$J72*AJ25</f>
        <v>973.77049180327867</v>
      </c>
      <c r="Z72" s="14">
        <f t="shared" si="53"/>
        <v>973.77049180327867</v>
      </c>
      <c r="AA72" s="14">
        <f t="shared" si="53"/>
        <v>973.77049180327867</v>
      </c>
      <c r="AB72" s="14">
        <f t="shared" si="53"/>
        <v>973.77049180327867</v>
      </c>
      <c r="AC72" s="14">
        <f t="shared" si="53"/>
        <v>973.77049180327867</v>
      </c>
      <c r="AD72" s="14">
        <f t="shared" si="53"/>
        <v>959.1639344262295</v>
      </c>
      <c r="AE72" s="14">
        <f t="shared" si="53"/>
        <v>939.68852459016387</v>
      </c>
      <c r="AF72" s="14">
        <f t="shared" si="53"/>
        <v>905.60655737704906</v>
      </c>
      <c r="AG72" s="14">
        <f t="shared" si="53"/>
        <v>871.52459016393436</v>
      </c>
      <c r="AH72" s="14">
        <f t="shared" si="53"/>
        <v>837.44262295081955</v>
      </c>
      <c r="AI72" s="14">
        <f t="shared" si="53"/>
        <v>803.36065573770475</v>
      </c>
      <c r="AJ72" s="14">
        <f t="shared" si="53"/>
        <v>769.27868852458994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973.77049180327867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973.77049180327867</v>
      </c>
      <c r="Y73" s="14">
        <f>$J73*AI25</f>
        <v>973.77049180327867</v>
      </c>
      <c r="Z73" s="14">
        <f t="shared" ref="Z73:AJ73" si="54">$J73*AJ25</f>
        <v>973.77049180327867</v>
      </c>
      <c r="AA73" s="14">
        <f t="shared" si="54"/>
        <v>973.77049180327867</v>
      </c>
      <c r="AB73" s="14">
        <f t="shared" si="54"/>
        <v>973.77049180327867</v>
      </c>
      <c r="AC73" s="14">
        <f t="shared" si="54"/>
        <v>973.77049180327867</v>
      </c>
      <c r="AD73" s="14">
        <f t="shared" si="54"/>
        <v>973.77049180327867</v>
      </c>
      <c r="AE73" s="14">
        <f t="shared" si="54"/>
        <v>959.1639344262295</v>
      </c>
      <c r="AF73" s="14">
        <f t="shared" si="54"/>
        <v>939.68852459016387</v>
      </c>
      <c r="AG73" s="14">
        <f t="shared" si="54"/>
        <v>905.60655737704906</v>
      </c>
      <c r="AH73" s="14">
        <f t="shared" si="54"/>
        <v>871.52459016393436</v>
      </c>
      <c r="AI73" s="14">
        <f t="shared" si="54"/>
        <v>837.44262295081955</v>
      </c>
      <c r="AJ73" s="14">
        <f t="shared" si="54"/>
        <v>803.36065573770475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973.77049180327867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973.77049180327867</v>
      </c>
      <c r="Z74" s="14">
        <f>$J74*AI25</f>
        <v>973.77049180327867</v>
      </c>
      <c r="AA74" s="14">
        <f t="shared" ref="AA74:AJ74" si="56">$J74*AJ25</f>
        <v>973.77049180327867</v>
      </c>
      <c r="AB74" s="14">
        <f t="shared" si="56"/>
        <v>973.77049180327867</v>
      </c>
      <c r="AC74" s="14">
        <f t="shared" si="56"/>
        <v>973.77049180327867</v>
      </c>
      <c r="AD74" s="14">
        <f t="shared" si="56"/>
        <v>973.77049180327867</v>
      </c>
      <c r="AE74" s="14">
        <f t="shared" si="56"/>
        <v>973.77049180327867</v>
      </c>
      <c r="AF74" s="14">
        <f t="shared" si="56"/>
        <v>959.1639344262295</v>
      </c>
      <c r="AG74" s="14">
        <f t="shared" si="56"/>
        <v>939.68852459016387</v>
      </c>
      <c r="AH74" s="14">
        <f t="shared" si="56"/>
        <v>905.60655737704906</v>
      </c>
      <c r="AI74" s="14">
        <f t="shared" si="56"/>
        <v>871.52459016393436</v>
      </c>
      <c r="AJ74" s="14">
        <f t="shared" si="56"/>
        <v>837.44262295081955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973.77049180327867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973.77049180327867</v>
      </c>
      <c r="AA75" s="14">
        <f>$J75*AI25</f>
        <v>973.77049180327867</v>
      </c>
      <c r="AB75" s="14">
        <f t="shared" ref="AB75:AJ75" si="57">$J75*AJ25</f>
        <v>973.77049180327867</v>
      </c>
      <c r="AC75" s="14">
        <f t="shared" si="57"/>
        <v>973.77049180327867</v>
      </c>
      <c r="AD75" s="14">
        <f t="shared" si="57"/>
        <v>973.77049180327867</v>
      </c>
      <c r="AE75" s="14">
        <f t="shared" si="57"/>
        <v>973.77049180327867</v>
      </c>
      <c r="AF75" s="14">
        <f t="shared" si="57"/>
        <v>973.77049180327867</v>
      </c>
      <c r="AG75" s="14">
        <f t="shared" si="57"/>
        <v>959.1639344262295</v>
      </c>
      <c r="AH75" s="14">
        <f t="shared" si="57"/>
        <v>939.68852459016387</v>
      </c>
      <c r="AI75" s="14">
        <f t="shared" si="57"/>
        <v>905.60655737704906</v>
      </c>
      <c r="AJ75" s="14">
        <f t="shared" si="57"/>
        <v>871.52459016393436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973.77049180327867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973.77049180327867</v>
      </c>
      <c r="AB76" s="14">
        <f>$J76*AI25</f>
        <v>973.77049180327867</v>
      </c>
      <c r="AC76" s="14">
        <f t="shared" ref="AC76:AJ76" si="58">$J76*AJ25</f>
        <v>973.77049180327867</v>
      </c>
      <c r="AD76" s="14">
        <f t="shared" si="58"/>
        <v>973.77049180327867</v>
      </c>
      <c r="AE76" s="14">
        <f t="shared" si="58"/>
        <v>973.77049180327867</v>
      </c>
      <c r="AF76" s="14">
        <f t="shared" si="58"/>
        <v>973.77049180327867</v>
      </c>
      <c r="AG76" s="14">
        <f t="shared" si="58"/>
        <v>973.77049180327867</v>
      </c>
      <c r="AH76" s="14">
        <f t="shared" si="58"/>
        <v>959.1639344262295</v>
      </c>
      <c r="AI76" s="14">
        <f t="shared" si="58"/>
        <v>939.68852459016387</v>
      </c>
      <c r="AJ76" s="14">
        <f t="shared" si="58"/>
        <v>905.60655737704906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973.77049180327867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973.77049180327867</v>
      </c>
      <c r="AC77" s="14">
        <f>$J77*AI25</f>
        <v>973.77049180327867</v>
      </c>
      <c r="AD77" s="14">
        <f t="shared" ref="AD77:AJ77" si="59">$J77*AJ25</f>
        <v>973.77049180327867</v>
      </c>
      <c r="AE77" s="14">
        <f t="shared" si="59"/>
        <v>973.77049180327867</v>
      </c>
      <c r="AF77" s="14">
        <f t="shared" si="59"/>
        <v>973.77049180327867</v>
      </c>
      <c r="AG77" s="14">
        <f t="shared" si="59"/>
        <v>973.77049180327867</v>
      </c>
      <c r="AH77" s="14">
        <f t="shared" si="59"/>
        <v>973.77049180327867</v>
      </c>
      <c r="AI77" s="14">
        <f t="shared" si="59"/>
        <v>959.1639344262295</v>
      </c>
      <c r="AJ77" s="14">
        <f t="shared" si="59"/>
        <v>939.68852459016387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973.77049180327867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973.77049180327867</v>
      </c>
      <c r="AD78" s="14">
        <f>$J78*AI25</f>
        <v>973.77049180327867</v>
      </c>
      <c r="AE78" s="14">
        <f t="shared" ref="AE78:AJ78" si="60">$J78*AJ25</f>
        <v>973.77049180327867</v>
      </c>
      <c r="AF78" s="14">
        <f t="shared" si="60"/>
        <v>973.77049180327867</v>
      </c>
      <c r="AG78" s="14">
        <f t="shared" si="60"/>
        <v>973.77049180327867</v>
      </c>
      <c r="AH78" s="14">
        <f t="shared" si="60"/>
        <v>973.77049180327867</v>
      </c>
      <c r="AI78" s="14">
        <f t="shared" si="60"/>
        <v>973.77049180327867</v>
      </c>
      <c r="AJ78" s="14">
        <f t="shared" si="60"/>
        <v>959.1639344262295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973.77049180327867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973.77049180327867</v>
      </c>
      <c r="AE79" s="14">
        <f>$J79*AI25</f>
        <v>973.77049180327867</v>
      </c>
      <c r="AF79" s="14">
        <f t="shared" ref="AF79:AJ79" si="61">$J79*AJ25</f>
        <v>973.77049180327867</v>
      </c>
      <c r="AG79" s="14">
        <f t="shared" si="61"/>
        <v>973.77049180327867</v>
      </c>
      <c r="AH79" s="14">
        <f t="shared" si="61"/>
        <v>973.77049180327867</v>
      </c>
      <c r="AI79" s="14">
        <f t="shared" si="61"/>
        <v>973.77049180327867</v>
      </c>
      <c r="AJ79" s="14">
        <f t="shared" si="61"/>
        <v>973.77049180327867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973.77049180327867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973.77049180327867</v>
      </c>
      <c r="AF80" s="14">
        <f>$J80*AI25</f>
        <v>973.77049180327867</v>
      </c>
      <c r="AG80" s="14">
        <f t="shared" ref="AG80:AJ80" si="62">$J80*AJ25</f>
        <v>973.77049180327867</v>
      </c>
      <c r="AH80" s="14">
        <f t="shared" si="62"/>
        <v>973.77049180327867</v>
      </c>
      <c r="AI80" s="14">
        <f t="shared" si="62"/>
        <v>973.77049180327867</v>
      </c>
      <c r="AJ80" s="14">
        <f t="shared" si="62"/>
        <v>973.77049180327867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973.77049180327867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973.77049180327867</v>
      </c>
      <c r="AG81" s="14">
        <f>$J81*AI25</f>
        <v>973.77049180327867</v>
      </c>
      <c r="AH81" s="14">
        <f t="shared" ref="AH81:AJ81" si="63">$J81*AJ25</f>
        <v>973.77049180327867</v>
      </c>
      <c r="AI81" s="14">
        <f t="shared" si="63"/>
        <v>973.77049180327867</v>
      </c>
      <c r="AJ81" s="14">
        <f t="shared" si="63"/>
        <v>973.77049180327867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973.77049180327867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973.77049180327867</v>
      </c>
      <c r="AH82" s="14">
        <f>$J82*AI25</f>
        <v>973.77049180327867</v>
      </c>
      <c r="AI82" s="14">
        <f t="shared" ref="AI82:AJ82" si="64">$J82*AJ25</f>
        <v>973.77049180327867</v>
      </c>
      <c r="AJ82" s="14">
        <f t="shared" si="64"/>
        <v>973.77049180327867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973.77049180327867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973.77049180327867</v>
      </c>
      <c r="AI83" s="14">
        <f>$J83*AI25</f>
        <v>973.77049180327867</v>
      </c>
      <c r="AJ83" s="14">
        <f>$J83*AJ25</f>
        <v>973.77049180327867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973.77049180327867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973.77049180327867</v>
      </c>
      <c r="AJ84" s="14">
        <f>$J84*AI25</f>
        <v>973.77049180327867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973.77049180327867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973.77049180327867</v>
      </c>
    </row>
    <row r="86" spans="6:36" s="1" customFormat="1" ht="34" customHeight="1">
      <c r="J86" s="27" t="s">
        <v>106</v>
      </c>
      <c r="K86" s="12">
        <f>SUM(K60:K85)</f>
        <v>973.77049180327867</v>
      </c>
      <c r="L86" s="12">
        <f t="shared" ref="L86:AJ86" si="65">SUM(L60:L85)</f>
        <v>1947.5409836065573</v>
      </c>
      <c r="M86" s="12">
        <f t="shared" si="65"/>
        <v>2921.311475409836</v>
      </c>
      <c r="N86" s="12">
        <f t="shared" si="65"/>
        <v>3895.0819672131147</v>
      </c>
      <c r="O86" s="12">
        <f t="shared" si="65"/>
        <v>4868.8524590163934</v>
      </c>
      <c r="P86" s="12">
        <f t="shared" si="65"/>
        <v>5842.622950819672</v>
      </c>
      <c r="Q86" s="12">
        <f t="shared" si="65"/>
        <v>6816.3934426229507</v>
      </c>
      <c r="R86" s="12">
        <f t="shared" si="65"/>
        <v>7775.5573770491801</v>
      </c>
      <c r="S86" s="12">
        <f t="shared" si="65"/>
        <v>8715.2459016393441</v>
      </c>
      <c r="T86" s="12">
        <f t="shared" si="65"/>
        <v>9620.8524590163943</v>
      </c>
      <c r="U86" s="12">
        <f t="shared" si="65"/>
        <v>10492.37704918033</v>
      </c>
      <c r="V86" s="12">
        <f t="shared" si="65"/>
        <v>11329.819672131151</v>
      </c>
      <c r="W86" s="12">
        <f t="shared" si="65"/>
        <v>12133.180327868857</v>
      </c>
      <c r="X86" s="12">
        <f t="shared" si="65"/>
        <v>12902.459016393444</v>
      </c>
      <c r="Y86" s="12">
        <f t="shared" si="65"/>
        <v>13637.655737704921</v>
      </c>
      <c r="Z86" s="12">
        <f t="shared" si="65"/>
        <v>14338.770491803283</v>
      </c>
      <c r="AA86" s="12">
        <f t="shared" si="65"/>
        <v>15005.803278688531</v>
      </c>
      <c r="AB86" s="12">
        <f t="shared" si="65"/>
        <v>15638.75409836066</v>
      </c>
      <c r="AC86" s="12">
        <f t="shared" si="65"/>
        <v>16237.622950819674</v>
      </c>
      <c r="AD86" s="12">
        <f t="shared" si="65"/>
        <v>16802.409836065577</v>
      </c>
      <c r="AE86" s="12">
        <f t="shared" si="65"/>
        <v>17333.114754098362</v>
      </c>
      <c r="AF86" s="12">
        <f t="shared" si="65"/>
        <v>17829.737704918032</v>
      </c>
      <c r="AG86" s="12">
        <f t="shared" si="65"/>
        <v>18292.278688524591</v>
      </c>
      <c r="AH86" s="12">
        <f t="shared" si="65"/>
        <v>18720.737704918029</v>
      </c>
      <c r="AI86" s="12">
        <f t="shared" si="65"/>
        <v>19115.114754098358</v>
      </c>
      <c r="AJ86" s="12">
        <f t="shared" si="65"/>
        <v>19475.40983606557</v>
      </c>
    </row>
    <row r="87" spans="6:36" s="1" customFormat="1" ht="34" customHeight="1">
      <c r="J87" s="10" t="s">
        <v>107</v>
      </c>
      <c r="K87" s="12">
        <f>K86</f>
        <v>973.77049180327867</v>
      </c>
      <c r="L87" s="12">
        <f>K87+L86</f>
        <v>2921.311475409836</v>
      </c>
      <c r="M87" s="12">
        <f t="shared" ref="M87:AJ87" si="66">L87+M86</f>
        <v>5842.622950819672</v>
      </c>
      <c r="N87" s="12">
        <f t="shared" si="66"/>
        <v>9737.7049180327867</v>
      </c>
      <c r="O87" s="12">
        <f t="shared" si="66"/>
        <v>14606.557377049179</v>
      </c>
      <c r="P87" s="12">
        <f t="shared" si="66"/>
        <v>20449.180327868853</v>
      </c>
      <c r="Q87" s="12">
        <f t="shared" si="66"/>
        <v>27265.573770491803</v>
      </c>
      <c r="R87" s="12">
        <f t="shared" si="66"/>
        <v>35041.131147540982</v>
      </c>
      <c r="S87" s="12">
        <f t="shared" si="66"/>
        <v>43756.37704918033</v>
      </c>
      <c r="T87" s="12">
        <f t="shared" si="66"/>
        <v>53377.229508196724</v>
      </c>
      <c r="U87" s="12">
        <f t="shared" si="66"/>
        <v>63869.606557377054</v>
      </c>
      <c r="V87" s="12">
        <f t="shared" si="66"/>
        <v>75199.426229508201</v>
      </c>
      <c r="W87" s="12">
        <f t="shared" si="66"/>
        <v>87332.606557377061</v>
      </c>
      <c r="X87" s="12">
        <f t="shared" si="66"/>
        <v>100235.06557377051</v>
      </c>
      <c r="Y87" s="12">
        <f t="shared" si="66"/>
        <v>113872.72131147543</v>
      </c>
      <c r="Z87" s="12">
        <f t="shared" si="66"/>
        <v>128211.49180327871</v>
      </c>
      <c r="AA87" s="12">
        <f t="shared" si="66"/>
        <v>143217.29508196726</v>
      </c>
      <c r="AB87" s="12">
        <f t="shared" si="66"/>
        <v>158856.04918032791</v>
      </c>
      <c r="AC87" s="12">
        <f t="shared" si="66"/>
        <v>175093.67213114758</v>
      </c>
      <c r="AD87" s="12">
        <f t="shared" si="66"/>
        <v>191896.08196721316</v>
      </c>
      <c r="AE87" s="12">
        <f t="shared" si="66"/>
        <v>209229.19672131151</v>
      </c>
      <c r="AF87" s="12">
        <f t="shared" si="66"/>
        <v>227058.93442622953</v>
      </c>
      <c r="AG87" s="12">
        <f t="shared" si="66"/>
        <v>245351.21311475412</v>
      </c>
      <c r="AH87" s="12">
        <f t="shared" si="66"/>
        <v>264071.95081967214</v>
      </c>
      <c r="AI87" s="12">
        <f t="shared" si="66"/>
        <v>283187.06557377049</v>
      </c>
      <c r="AJ87" s="12">
        <f t="shared" si="66"/>
        <v>302662.47540983604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2632D-59A7-9C49-9AC1-0E325695357C}">
  <sheetPr>
    <tabColor theme="7" tint="0.59999389629810485"/>
  </sheetPr>
  <dimension ref="F3:BO88"/>
  <sheetViews>
    <sheetView workbookViewId="0">
      <selection activeCell="J4" sqref="J4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4456.5461486638214</v>
      </c>
    </row>
    <row r="7" spans="6:14" ht="36" customHeight="1">
      <c r="G7" s="18" t="s">
        <v>172</v>
      </c>
      <c r="N7" s="19" t="s">
        <v>173</v>
      </c>
    </row>
    <row r="9" spans="6:14">
      <c r="I9">
        <v>42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Calcs'!T18</f>
        <v>4426.2295081967213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Calcs'!W18</f>
        <v>10622.950819672131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0" customHeight="1">
      <c r="G20" s="18"/>
      <c r="I20" s="20">
        <v>10</v>
      </c>
      <c r="N20" s="19"/>
    </row>
    <row r="21" spans="6:67" ht="20" customHeight="1">
      <c r="G21" s="18"/>
      <c r="I21" s="20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4456.5461486638214</v>
      </c>
      <c r="K29" s="22">
        <v>0</v>
      </c>
      <c r="L29" s="14">
        <f>$J29*L25</f>
        <v>1029.4621603413427</v>
      </c>
      <c r="M29" s="14">
        <f t="shared" ref="M29:AJ29" si="7">$J29*M25</f>
        <v>1742.5095441275541</v>
      </c>
      <c r="N29" s="14">
        <f t="shared" si="7"/>
        <v>2312.9474511565236</v>
      </c>
      <c r="O29" s="14">
        <f t="shared" si="7"/>
        <v>2771.9717044688969</v>
      </c>
      <c r="P29" s="14">
        <f t="shared" si="7"/>
        <v>3141.8650348079941</v>
      </c>
      <c r="Q29" s="14">
        <f t="shared" si="7"/>
        <v>3444.9101729171339</v>
      </c>
      <c r="R29" s="14">
        <f t="shared" si="7"/>
        <v>3690.0202110936439</v>
      </c>
      <c r="S29" s="14">
        <f t="shared" si="7"/>
        <v>3890.5647877835163</v>
      </c>
      <c r="T29" s="14">
        <f t="shared" si="7"/>
        <v>4055.4569952840775</v>
      </c>
      <c r="U29" s="14">
        <f t="shared" si="7"/>
        <v>4189.1533797439915</v>
      </c>
      <c r="V29" s="14">
        <f t="shared" si="7"/>
        <v>4300.5670334605875</v>
      </c>
      <c r="W29" s="14">
        <f t="shared" si="7"/>
        <v>4389.6979564338644</v>
      </c>
      <c r="X29" s="14">
        <f t="shared" si="7"/>
        <v>4456.5461486638214</v>
      </c>
      <c r="Y29" s="14">
        <f t="shared" si="7"/>
        <v>4456.5461486638214</v>
      </c>
      <c r="Z29" s="14">
        <f t="shared" si="7"/>
        <v>4456.5461486638214</v>
      </c>
      <c r="AA29" s="14">
        <f t="shared" si="7"/>
        <v>4456.5461486638214</v>
      </c>
      <c r="AB29" s="14">
        <f t="shared" si="7"/>
        <v>4456.5461486638214</v>
      </c>
      <c r="AC29" s="14">
        <f t="shared" si="7"/>
        <v>4456.5461486638214</v>
      </c>
      <c r="AD29" s="14">
        <f t="shared" si="7"/>
        <v>4456.5461486638214</v>
      </c>
      <c r="AE29" s="14">
        <f t="shared" si="7"/>
        <v>4456.5461486638214</v>
      </c>
      <c r="AF29" s="14">
        <f t="shared" si="7"/>
        <v>4456.5461486638214</v>
      </c>
      <c r="AG29" s="14">
        <f t="shared" si="7"/>
        <v>4456.5461486638214</v>
      </c>
      <c r="AH29" s="14">
        <f t="shared" si="7"/>
        <v>4456.5461486638214</v>
      </c>
      <c r="AI29" s="14">
        <f t="shared" si="7"/>
        <v>4456.5461486638214</v>
      </c>
      <c r="AJ29" s="14">
        <f t="shared" si="7"/>
        <v>4456.5461486638214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4456.5461486638214</v>
      </c>
      <c r="K30">
        <v>0</v>
      </c>
      <c r="L30" s="22">
        <v>0</v>
      </c>
      <c r="M30" s="14">
        <f>$J30*L25</f>
        <v>1029.4621603413427</v>
      </c>
      <c r="N30" s="14">
        <f t="shared" ref="N30:AJ30" si="10">$J30*M25</f>
        <v>1742.5095441275541</v>
      </c>
      <c r="O30" s="14">
        <f t="shared" si="10"/>
        <v>2312.9474511565236</v>
      </c>
      <c r="P30" s="14">
        <f t="shared" si="10"/>
        <v>2771.9717044688969</v>
      </c>
      <c r="Q30" s="14">
        <f t="shared" si="10"/>
        <v>3141.8650348079941</v>
      </c>
      <c r="R30" s="14">
        <f t="shared" si="10"/>
        <v>3444.9101729171339</v>
      </c>
      <c r="S30" s="14">
        <f t="shared" si="10"/>
        <v>3690.0202110936439</v>
      </c>
      <c r="T30" s="14">
        <f t="shared" si="10"/>
        <v>3890.5647877835163</v>
      </c>
      <c r="U30" s="14">
        <f t="shared" si="10"/>
        <v>4055.4569952840775</v>
      </c>
      <c r="V30" s="14">
        <f t="shared" si="10"/>
        <v>4189.1533797439915</v>
      </c>
      <c r="W30" s="14">
        <f t="shared" si="10"/>
        <v>4300.5670334605875</v>
      </c>
      <c r="X30" s="14">
        <f t="shared" si="10"/>
        <v>4389.6979564338644</v>
      </c>
      <c r="Y30" s="14">
        <f t="shared" si="10"/>
        <v>4456.5461486638214</v>
      </c>
      <c r="Z30" s="14">
        <f t="shared" si="10"/>
        <v>4456.5461486638214</v>
      </c>
      <c r="AA30" s="14">
        <f t="shared" si="10"/>
        <v>4456.5461486638214</v>
      </c>
      <c r="AB30" s="14">
        <f t="shared" si="10"/>
        <v>4456.5461486638214</v>
      </c>
      <c r="AC30" s="14">
        <f t="shared" si="10"/>
        <v>4456.5461486638214</v>
      </c>
      <c r="AD30" s="14">
        <f t="shared" si="10"/>
        <v>4456.5461486638214</v>
      </c>
      <c r="AE30" s="14">
        <f t="shared" si="10"/>
        <v>4456.5461486638214</v>
      </c>
      <c r="AF30" s="14">
        <f t="shared" si="10"/>
        <v>4456.5461486638214</v>
      </c>
      <c r="AG30" s="14">
        <f t="shared" si="10"/>
        <v>4456.5461486638214</v>
      </c>
      <c r="AH30" s="14">
        <f t="shared" si="10"/>
        <v>4456.5461486638214</v>
      </c>
      <c r="AI30" s="14">
        <f t="shared" si="10"/>
        <v>4456.5461486638214</v>
      </c>
      <c r="AJ30" s="14">
        <f t="shared" si="10"/>
        <v>4456.5461486638214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4456.5461486638214</v>
      </c>
      <c r="K31">
        <v>0</v>
      </c>
      <c r="L31">
        <v>0</v>
      </c>
      <c r="M31" s="22">
        <v>0</v>
      </c>
      <c r="N31" s="14">
        <f>$J31*L25</f>
        <v>1029.4621603413427</v>
      </c>
      <c r="O31" s="14">
        <f t="shared" ref="O31:AJ31" si="11">$J31*M25</f>
        <v>1742.5095441275541</v>
      </c>
      <c r="P31" s="14">
        <f t="shared" si="11"/>
        <v>2312.9474511565236</v>
      </c>
      <c r="Q31" s="14">
        <f t="shared" si="11"/>
        <v>2771.9717044688969</v>
      </c>
      <c r="R31" s="14">
        <f t="shared" si="11"/>
        <v>3141.8650348079941</v>
      </c>
      <c r="S31" s="14">
        <f t="shared" si="11"/>
        <v>3444.9101729171339</v>
      </c>
      <c r="T31" s="14">
        <f t="shared" si="11"/>
        <v>3690.0202110936439</v>
      </c>
      <c r="U31" s="14">
        <f t="shared" si="11"/>
        <v>3890.5647877835163</v>
      </c>
      <c r="V31" s="14">
        <f t="shared" si="11"/>
        <v>4055.4569952840775</v>
      </c>
      <c r="W31" s="14">
        <f t="shared" si="11"/>
        <v>4189.1533797439915</v>
      </c>
      <c r="X31" s="14">
        <f t="shared" si="11"/>
        <v>4300.5670334605875</v>
      </c>
      <c r="Y31" s="14">
        <f t="shared" si="11"/>
        <v>4389.6979564338644</v>
      </c>
      <c r="Z31" s="14">
        <f t="shared" si="11"/>
        <v>4456.5461486638214</v>
      </c>
      <c r="AA31" s="14">
        <f t="shared" si="11"/>
        <v>4456.5461486638214</v>
      </c>
      <c r="AB31" s="14">
        <f t="shared" si="11"/>
        <v>4456.5461486638214</v>
      </c>
      <c r="AC31" s="14">
        <f t="shared" si="11"/>
        <v>4456.5461486638214</v>
      </c>
      <c r="AD31" s="14">
        <f t="shared" si="11"/>
        <v>4456.5461486638214</v>
      </c>
      <c r="AE31" s="14">
        <f t="shared" si="11"/>
        <v>4456.5461486638214</v>
      </c>
      <c r="AF31" s="14">
        <f t="shared" si="11"/>
        <v>4456.5461486638214</v>
      </c>
      <c r="AG31" s="14">
        <f t="shared" si="11"/>
        <v>4456.5461486638214</v>
      </c>
      <c r="AH31" s="14">
        <f t="shared" si="11"/>
        <v>4456.5461486638214</v>
      </c>
      <c r="AI31" s="14">
        <f t="shared" si="11"/>
        <v>4456.5461486638214</v>
      </c>
      <c r="AJ31" s="14">
        <f t="shared" si="11"/>
        <v>4456.5461486638214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4456.5461486638214</v>
      </c>
      <c r="K32">
        <v>0</v>
      </c>
      <c r="L32">
        <v>0</v>
      </c>
      <c r="M32">
        <v>0</v>
      </c>
      <c r="N32" s="22">
        <v>0</v>
      </c>
      <c r="O32" s="14">
        <f>$J32*L25</f>
        <v>1029.4621603413427</v>
      </c>
      <c r="P32" s="14">
        <f t="shared" ref="P32:AJ32" si="13">$J32*M25</f>
        <v>1742.5095441275541</v>
      </c>
      <c r="Q32" s="14">
        <f t="shared" si="13"/>
        <v>2312.9474511565236</v>
      </c>
      <c r="R32" s="14">
        <f t="shared" si="13"/>
        <v>2771.9717044688969</v>
      </c>
      <c r="S32" s="14">
        <f t="shared" si="13"/>
        <v>3141.8650348079941</v>
      </c>
      <c r="T32" s="14">
        <f t="shared" si="13"/>
        <v>3444.9101729171339</v>
      </c>
      <c r="U32" s="14">
        <f t="shared" si="13"/>
        <v>3690.0202110936439</v>
      </c>
      <c r="V32" s="14">
        <f t="shared" si="13"/>
        <v>3890.5647877835163</v>
      </c>
      <c r="W32" s="14">
        <f t="shared" si="13"/>
        <v>4055.4569952840775</v>
      </c>
      <c r="X32" s="14">
        <f t="shared" si="13"/>
        <v>4189.1533797439915</v>
      </c>
      <c r="Y32" s="14">
        <f t="shared" si="13"/>
        <v>4300.5670334605875</v>
      </c>
      <c r="Z32" s="14">
        <f t="shared" si="13"/>
        <v>4389.6979564338644</v>
      </c>
      <c r="AA32" s="14">
        <f t="shared" si="13"/>
        <v>4456.5461486638214</v>
      </c>
      <c r="AB32" s="14">
        <f t="shared" si="13"/>
        <v>4456.5461486638214</v>
      </c>
      <c r="AC32" s="14">
        <f t="shared" si="13"/>
        <v>4456.5461486638214</v>
      </c>
      <c r="AD32" s="14">
        <f t="shared" si="13"/>
        <v>4456.5461486638214</v>
      </c>
      <c r="AE32" s="14">
        <f t="shared" si="13"/>
        <v>4456.5461486638214</v>
      </c>
      <c r="AF32" s="14">
        <f t="shared" si="13"/>
        <v>4456.5461486638214</v>
      </c>
      <c r="AG32" s="14">
        <f t="shared" si="13"/>
        <v>4456.5461486638214</v>
      </c>
      <c r="AH32" s="14">
        <f t="shared" si="13"/>
        <v>4456.5461486638214</v>
      </c>
      <c r="AI32" s="14">
        <f t="shared" si="13"/>
        <v>4456.5461486638214</v>
      </c>
      <c r="AJ32" s="14">
        <f t="shared" si="13"/>
        <v>4456.5461486638214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4456.5461486638214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1029.4621603413427</v>
      </c>
      <c r="Q33" s="14">
        <f t="shared" ref="Q33:AJ33" si="14">$J33*M25</f>
        <v>1742.5095441275541</v>
      </c>
      <c r="R33" s="14">
        <f t="shared" si="14"/>
        <v>2312.9474511565236</v>
      </c>
      <c r="S33" s="14">
        <f t="shared" si="14"/>
        <v>2771.9717044688969</v>
      </c>
      <c r="T33" s="14">
        <f t="shared" si="14"/>
        <v>3141.8650348079941</v>
      </c>
      <c r="U33" s="14">
        <f t="shared" si="14"/>
        <v>3444.9101729171339</v>
      </c>
      <c r="V33" s="14">
        <f t="shared" si="14"/>
        <v>3690.0202110936439</v>
      </c>
      <c r="W33" s="14">
        <f t="shared" si="14"/>
        <v>3890.5647877835163</v>
      </c>
      <c r="X33" s="14">
        <f t="shared" si="14"/>
        <v>4055.4569952840775</v>
      </c>
      <c r="Y33" s="14">
        <f t="shared" si="14"/>
        <v>4189.1533797439915</v>
      </c>
      <c r="Z33" s="14">
        <f t="shared" si="14"/>
        <v>4300.5670334605875</v>
      </c>
      <c r="AA33" s="14">
        <f t="shared" si="14"/>
        <v>4389.6979564338644</v>
      </c>
      <c r="AB33" s="14">
        <f t="shared" si="14"/>
        <v>4456.5461486638214</v>
      </c>
      <c r="AC33" s="14">
        <f t="shared" si="14"/>
        <v>4456.5461486638214</v>
      </c>
      <c r="AD33" s="14">
        <f t="shared" si="14"/>
        <v>4456.5461486638214</v>
      </c>
      <c r="AE33" s="14">
        <f t="shared" si="14"/>
        <v>4456.5461486638214</v>
      </c>
      <c r="AF33" s="14">
        <f t="shared" si="14"/>
        <v>4456.5461486638214</v>
      </c>
      <c r="AG33" s="14">
        <f t="shared" si="14"/>
        <v>4456.5461486638214</v>
      </c>
      <c r="AH33" s="14">
        <f t="shared" si="14"/>
        <v>4456.5461486638214</v>
      </c>
      <c r="AI33" s="14">
        <f t="shared" si="14"/>
        <v>4456.5461486638214</v>
      </c>
      <c r="AJ33" s="14">
        <f t="shared" si="14"/>
        <v>4456.5461486638214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4456.5461486638214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1029.4621603413427</v>
      </c>
      <c r="R34" s="14">
        <f t="shared" ref="R34:AJ34" si="15">$J34*M25</f>
        <v>1742.5095441275541</v>
      </c>
      <c r="S34" s="14">
        <f t="shared" si="15"/>
        <v>2312.9474511565236</v>
      </c>
      <c r="T34" s="14">
        <f t="shared" si="15"/>
        <v>2771.9717044688969</v>
      </c>
      <c r="U34" s="14">
        <f t="shared" si="15"/>
        <v>3141.8650348079941</v>
      </c>
      <c r="V34" s="14">
        <f t="shared" si="15"/>
        <v>3444.9101729171339</v>
      </c>
      <c r="W34" s="14">
        <f t="shared" si="15"/>
        <v>3690.0202110936439</v>
      </c>
      <c r="X34" s="14">
        <f t="shared" si="15"/>
        <v>3890.5647877835163</v>
      </c>
      <c r="Y34" s="14">
        <f t="shared" si="15"/>
        <v>4055.4569952840775</v>
      </c>
      <c r="Z34" s="14">
        <f t="shared" si="15"/>
        <v>4189.1533797439915</v>
      </c>
      <c r="AA34" s="14">
        <f t="shared" si="15"/>
        <v>4300.5670334605875</v>
      </c>
      <c r="AB34" s="14">
        <f t="shared" si="15"/>
        <v>4389.6979564338644</v>
      </c>
      <c r="AC34" s="14">
        <f t="shared" si="15"/>
        <v>4456.5461486638214</v>
      </c>
      <c r="AD34" s="14">
        <f t="shared" si="15"/>
        <v>4456.5461486638214</v>
      </c>
      <c r="AE34" s="14">
        <f t="shared" si="15"/>
        <v>4456.5461486638214</v>
      </c>
      <c r="AF34" s="14">
        <f t="shared" si="15"/>
        <v>4456.5461486638214</v>
      </c>
      <c r="AG34" s="14">
        <f t="shared" si="15"/>
        <v>4456.5461486638214</v>
      </c>
      <c r="AH34" s="14">
        <f t="shared" si="15"/>
        <v>4456.5461486638214</v>
      </c>
      <c r="AI34" s="14">
        <f t="shared" si="15"/>
        <v>4456.5461486638214</v>
      </c>
      <c r="AJ34" s="14">
        <f t="shared" si="15"/>
        <v>4456.5461486638214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4456.5461486638214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1029.4621603413427</v>
      </c>
      <c r="S35" s="14">
        <f t="shared" ref="S35:AJ35" si="16">$J35*M25</f>
        <v>1742.5095441275541</v>
      </c>
      <c r="T35" s="14">
        <f t="shared" si="16"/>
        <v>2312.9474511565236</v>
      </c>
      <c r="U35" s="14">
        <f t="shared" si="16"/>
        <v>2771.9717044688969</v>
      </c>
      <c r="V35" s="14">
        <f t="shared" si="16"/>
        <v>3141.8650348079941</v>
      </c>
      <c r="W35" s="14">
        <f t="shared" si="16"/>
        <v>3444.9101729171339</v>
      </c>
      <c r="X35" s="14">
        <f t="shared" si="16"/>
        <v>3690.0202110936439</v>
      </c>
      <c r="Y35" s="14">
        <f t="shared" si="16"/>
        <v>3890.5647877835163</v>
      </c>
      <c r="Z35" s="14">
        <f t="shared" si="16"/>
        <v>4055.4569952840775</v>
      </c>
      <c r="AA35" s="14">
        <f t="shared" si="16"/>
        <v>4189.1533797439915</v>
      </c>
      <c r="AB35" s="14">
        <f t="shared" si="16"/>
        <v>4300.5670334605875</v>
      </c>
      <c r="AC35" s="14">
        <f t="shared" si="16"/>
        <v>4389.6979564338644</v>
      </c>
      <c r="AD35" s="14">
        <f t="shared" si="16"/>
        <v>4456.5461486638214</v>
      </c>
      <c r="AE35" s="14">
        <f t="shared" si="16"/>
        <v>4456.5461486638214</v>
      </c>
      <c r="AF35" s="14">
        <f t="shared" si="16"/>
        <v>4456.5461486638214</v>
      </c>
      <c r="AG35" s="14">
        <f t="shared" si="16"/>
        <v>4456.5461486638214</v>
      </c>
      <c r="AH35" s="14">
        <f t="shared" si="16"/>
        <v>4456.5461486638214</v>
      </c>
      <c r="AI35" s="14">
        <f t="shared" si="16"/>
        <v>4456.5461486638214</v>
      </c>
      <c r="AJ35" s="14">
        <f t="shared" si="16"/>
        <v>4456.5461486638214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4456.5461486638214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1029.4621603413427</v>
      </c>
      <c r="T36" s="14">
        <f t="shared" ref="T36:AJ36" si="17">$J36*M25</f>
        <v>1742.5095441275541</v>
      </c>
      <c r="U36" s="14">
        <f t="shared" si="17"/>
        <v>2312.9474511565236</v>
      </c>
      <c r="V36" s="14">
        <f t="shared" si="17"/>
        <v>2771.9717044688969</v>
      </c>
      <c r="W36" s="14">
        <f t="shared" si="17"/>
        <v>3141.8650348079941</v>
      </c>
      <c r="X36" s="14">
        <f t="shared" si="17"/>
        <v>3444.9101729171339</v>
      </c>
      <c r="Y36" s="14">
        <f t="shared" si="17"/>
        <v>3690.0202110936439</v>
      </c>
      <c r="Z36" s="14">
        <f t="shared" si="17"/>
        <v>3890.5647877835163</v>
      </c>
      <c r="AA36" s="14">
        <f t="shared" si="17"/>
        <v>4055.4569952840775</v>
      </c>
      <c r="AB36" s="14">
        <f t="shared" si="17"/>
        <v>4189.1533797439915</v>
      </c>
      <c r="AC36" s="14">
        <f t="shared" si="17"/>
        <v>4300.5670334605875</v>
      </c>
      <c r="AD36" s="14">
        <f t="shared" si="17"/>
        <v>4389.6979564338644</v>
      </c>
      <c r="AE36" s="14">
        <f t="shared" si="17"/>
        <v>4456.5461486638214</v>
      </c>
      <c r="AF36" s="14">
        <f t="shared" si="17"/>
        <v>4456.5461486638214</v>
      </c>
      <c r="AG36" s="14">
        <f t="shared" si="17"/>
        <v>4456.5461486638214</v>
      </c>
      <c r="AH36" s="14">
        <f t="shared" si="17"/>
        <v>4456.5461486638214</v>
      </c>
      <c r="AI36" s="14">
        <f t="shared" si="17"/>
        <v>4456.5461486638214</v>
      </c>
      <c r="AJ36" s="14">
        <f t="shared" si="17"/>
        <v>4456.5461486638214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4456.5461486638214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1029.4621603413427</v>
      </c>
      <c r="U37" s="14">
        <f t="shared" ref="U37:AJ37" si="18">$J37*M25</f>
        <v>1742.5095441275541</v>
      </c>
      <c r="V37" s="14">
        <f t="shared" si="18"/>
        <v>2312.9474511565236</v>
      </c>
      <c r="W37" s="14">
        <f t="shared" si="18"/>
        <v>2771.9717044688969</v>
      </c>
      <c r="X37" s="14">
        <f t="shared" si="18"/>
        <v>3141.8650348079941</v>
      </c>
      <c r="Y37" s="14">
        <f t="shared" si="18"/>
        <v>3444.9101729171339</v>
      </c>
      <c r="Z37" s="14">
        <f t="shared" si="18"/>
        <v>3690.0202110936439</v>
      </c>
      <c r="AA37" s="14">
        <f t="shared" si="18"/>
        <v>3890.5647877835163</v>
      </c>
      <c r="AB37" s="14">
        <f t="shared" si="18"/>
        <v>4055.4569952840775</v>
      </c>
      <c r="AC37" s="14">
        <f t="shared" si="18"/>
        <v>4189.1533797439915</v>
      </c>
      <c r="AD37" s="14">
        <f t="shared" si="18"/>
        <v>4300.5670334605875</v>
      </c>
      <c r="AE37" s="14">
        <f t="shared" si="18"/>
        <v>4389.6979564338644</v>
      </c>
      <c r="AF37" s="14">
        <f t="shared" si="18"/>
        <v>4456.5461486638214</v>
      </c>
      <c r="AG37" s="14">
        <f t="shared" si="18"/>
        <v>4456.5461486638214</v>
      </c>
      <c r="AH37" s="14">
        <f t="shared" si="18"/>
        <v>4456.5461486638214</v>
      </c>
      <c r="AI37" s="14">
        <f t="shared" si="18"/>
        <v>4456.5461486638214</v>
      </c>
      <c r="AJ37" s="14">
        <f t="shared" si="18"/>
        <v>4456.5461486638214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4456.5461486638214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1029.4621603413427</v>
      </c>
      <c r="V38" s="14">
        <f t="shared" ref="V38:AJ38" si="19">$J38*M25</f>
        <v>1742.5095441275541</v>
      </c>
      <c r="W38" s="14">
        <f t="shared" si="19"/>
        <v>2312.9474511565236</v>
      </c>
      <c r="X38" s="14">
        <f t="shared" si="19"/>
        <v>2771.9717044688969</v>
      </c>
      <c r="Y38" s="14">
        <f t="shared" si="19"/>
        <v>3141.8650348079941</v>
      </c>
      <c r="Z38" s="14">
        <f t="shared" si="19"/>
        <v>3444.9101729171339</v>
      </c>
      <c r="AA38" s="14">
        <f t="shared" si="19"/>
        <v>3690.0202110936439</v>
      </c>
      <c r="AB38" s="14">
        <f t="shared" si="19"/>
        <v>3890.5647877835163</v>
      </c>
      <c r="AC38" s="14">
        <f t="shared" si="19"/>
        <v>4055.4569952840775</v>
      </c>
      <c r="AD38" s="14">
        <f t="shared" si="19"/>
        <v>4189.1533797439915</v>
      </c>
      <c r="AE38" s="14">
        <f t="shared" si="19"/>
        <v>4300.5670334605875</v>
      </c>
      <c r="AF38" s="14">
        <f t="shared" si="19"/>
        <v>4389.6979564338644</v>
      </c>
      <c r="AG38" s="14">
        <f t="shared" si="19"/>
        <v>4456.5461486638214</v>
      </c>
      <c r="AH38" s="14">
        <f t="shared" si="19"/>
        <v>4456.5461486638214</v>
      </c>
      <c r="AI38" s="14">
        <f t="shared" si="19"/>
        <v>4456.5461486638214</v>
      </c>
      <c r="AJ38" s="14">
        <f t="shared" si="19"/>
        <v>4456.5461486638214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4456.5461486638214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1029.4621603413427</v>
      </c>
      <c r="W39" s="14">
        <f t="shared" ref="W39:AJ39" si="20">$J39*M25</f>
        <v>1742.5095441275541</v>
      </c>
      <c r="X39" s="14">
        <f t="shared" si="20"/>
        <v>2312.9474511565236</v>
      </c>
      <c r="Y39" s="14">
        <f t="shared" si="20"/>
        <v>2771.9717044688969</v>
      </c>
      <c r="Z39" s="14">
        <f t="shared" si="20"/>
        <v>3141.8650348079941</v>
      </c>
      <c r="AA39" s="14">
        <f t="shared" si="20"/>
        <v>3444.9101729171339</v>
      </c>
      <c r="AB39" s="14">
        <f t="shared" si="20"/>
        <v>3690.0202110936439</v>
      </c>
      <c r="AC39" s="14">
        <f t="shared" si="20"/>
        <v>3890.5647877835163</v>
      </c>
      <c r="AD39" s="14">
        <f t="shared" si="20"/>
        <v>4055.4569952840775</v>
      </c>
      <c r="AE39" s="14">
        <f t="shared" si="20"/>
        <v>4189.1533797439915</v>
      </c>
      <c r="AF39" s="14">
        <f t="shared" si="20"/>
        <v>4300.5670334605875</v>
      </c>
      <c r="AG39" s="14">
        <f t="shared" si="20"/>
        <v>4389.6979564338644</v>
      </c>
      <c r="AH39" s="14">
        <f t="shared" si="20"/>
        <v>4456.5461486638214</v>
      </c>
      <c r="AI39" s="14">
        <f t="shared" si="20"/>
        <v>4456.5461486638214</v>
      </c>
      <c r="AJ39" s="14">
        <f t="shared" si="20"/>
        <v>4456.5461486638214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4456.5461486638214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1029.4621603413427</v>
      </c>
      <c r="X40" s="14">
        <f t="shared" ref="X40:AJ40" si="21">$J40*M25</f>
        <v>1742.5095441275541</v>
      </c>
      <c r="Y40" s="14">
        <f t="shared" si="21"/>
        <v>2312.9474511565236</v>
      </c>
      <c r="Z40" s="14">
        <f t="shared" si="21"/>
        <v>2771.9717044688969</v>
      </c>
      <c r="AA40" s="14">
        <f t="shared" si="21"/>
        <v>3141.8650348079941</v>
      </c>
      <c r="AB40" s="14">
        <f t="shared" si="21"/>
        <v>3444.9101729171339</v>
      </c>
      <c r="AC40" s="14">
        <f t="shared" si="21"/>
        <v>3690.0202110936439</v>
      </c>
      <c r="AD40" s="14">
        <f t="shared" si="21"/>
        <v>3890.5647877835163</v>
      </c>
      <c r="AE40" s="14">
        <f t="shared" si="21"/>
        <v>4055.4569952840775</v>
      </c>
      <c r="AF40" s="14">
        <f t="shared" si="21"/>
        <v>4189.1533797439915</v>
      </c>
      <c r="AG40" s="14">
        <f t="shared" si="21"/>
        <v>4300.5670334605875</v>
      </c>
      <c r="AH40" s="14">
        <f t="shared" si="21"/>
        <v>4389.6979564338644</v>
      </c>
      <c r="AI40" s="14">
        <f t="shared" si="21"/>
        <v>4456.5461486638214</v>
      </c>
      <c r="AJ40" s="14">
        <f t="shared" si="21"/>
        <v>4456.5461486638214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4456.5461486638214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1029.4621603413427</v>
      </c>
      <c r="Y41" s="14">
        <f t="shared" ref="Y41:AJ41" si="22">$J41*M25</f>
        <v>1742.5095441275541</v>
      </c>
      <c r="Z41" s="14">
        <f t="shared" si="22"/>
        <v>2312.9474511565236</v>
      </c>
      <c r="AA41" s="14">
        <f t="shared" si="22"/>
        <v>2771.9717044688969</v>
      </c>
      <c r="AB41" s="14">
        <f t="shared" si="22"/>
        <v>3141.8650348079941</v>
      </c>
      <c r="AC41" s="14">
        <f t="shared" si="22"/>
        <v>3444.9101729171339</v>
      </c>
      <c r="AD41" s="14">
        <f t="shared" si="22"/>
        <v>3690.0202110936439</v>
      </c>
      <c r="AE41" s="14">
        <f t="shared" si="22"/>
        <v>3890.5647877835163</v>
      </c>
      <c r="AF41" s="14">
        <f t="shared" si="22"/>
        <v>4055.4569952840775</v>
      </c>
      <c r="AG41" s="14">
        <f t="shared" si="22"/>
        <v>4189.1533797439915</v>
      </c>
      <c r="AH41" s="14">
        <f t="shared" si="22"/>
        <v>4300.5670334605875</v>
      </c>
      <c r="AI41" s="14">
        <f t="shared" si="22"/>
        <v>4389.6979564338644</v>
      </c>
      <c r="AJ41" s="14">
        <f t="shared" si="22"/>
        <v>4456.5461486638214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4456.5461486638214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1029.4621603413427</v>
      </c>
      <c r="Z42" s="14">
        <f t="shared" ref="Z42:AJ42" si="23">$J42*M25</f>
        <v>1742.5095441275541</v>
      </c>
      <c r="AA42" s="14">
        <f t="shared" si="23"/>
        <v>2312.9474511565236</v>
      </c>
      <c r="AB42" s="14">
        <f t="shared" si="23"/>
        <v>2771.9717044688969</v>
      </c>
      <c r="AC42" s="14">
        <f t="shared" si="23"/>
        <v>3141.8650348079941</v>
      </c>
      <c r="AD42" s="14">
        <f t="shared" si="23"/>
        <v>3444.9101729171339</v>
      </c>
      <c r="AE42" s="14">
        <f t="shared" si="23"/>
        <v>3690.0202110936439</v>
      </c>
      <c r="AF42" s="14">
        <f t="shared" si="23"/>
        <v>3890.5647877835163</v>
      </c>
      <c r="AG42" s="14">
        <f t="shared" si="23"/>
        <v>4055.4569952840775</v>
      </c>
      <c r="AH42" s="14">
        <f t="shared" si="23"/>
        <v>4189.1533797439915</v>
      </c>
      <c r="AI42" s="14">
        <f t="shared" si="23"/>
        <v>4300.5670334605875</v>
      </c>
      <c r="AJ42" s="14">
        <f t="shared" si="23"/>
        <v>4389.6979564338644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4456.5461486638214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1029.4621603413427</v>
      </c>
      <c r="AA43" s="14">
        <f t="shared" ref="AA43:AJ43" si="25">$J43*M25</f>
        <v>1742.5095441275541</v>
      </c>
      <c r="AB43" s="14">
        <f t="shared" si="25"/>
        <v>2312.9474511565236</v>
      </c>
      <c r="AC43" s="14">
        <f t="shared" si="25"/>
        <v>2771.9717044688969</v>
      </c>
      <c r="AD43" s="14">
        <f t="shared" si="25"/>
        <v>3141.8650348079941</v>
      </c>
      <c r="AE43" s="14">
        <f t="shared" si="25"/>
        <v>3444.9101729171339</v>
      </c>
      <c r="AF43" s="14">
        <f t="shared" si="25"/>
        <v>3690.0202110936439</v>
      </c>
      <c r="AG43" s="14">
        <f t="shared" si="25"/>
        <v>3890.5647877835163</v>
      </c>
      <c r="AH43" s="14">
        <f t="shared" si="25"/>
        <v>4055.4569952840775</v>
      </c>
      <c r="AI43" s="14">
        <f t="shared" si="25"/>
        <v>4189.1533797439915</v>
      </c>
      <c r="AJ43" s="14">
        <f t="shared" si="25"/>
        <v>4300.5670334605875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4456.5461486638214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1029.4621603413427</v>
      </c>
      <c r="AB44" s="14">
        <f t="shared" ref="AB44:AJ44" si="26">$J44*M25</f>
        <v>1742.5095441275541</v>
      </c>
      <c r="AC44" s="14">
        <f t="shared" si="26"/>
        <v>2312.9474511565236</v>
      </c>
      <c r="AD44" s="14">
        <f t="shared" si="26"/>
        <v>2771.9717044688969</v>
      </c>
      <c r="AE44" s="14">
        <f t="shared" si="26"/>
        <v>3141.8650348079941</v>
      </c>
      <c r="AF44" s="14">
        <f t="shared" si="26"/>
        <v>3444.9101729171339</v>
      </c>
      <c r="AG44" s="14">
        <f t="shared" si="26"/>
        <v>3690.0202110936439</v>
      </c>
      <c r="AH44" s="14">
        <f t="shared" si="26"/>
        <v>3890.5647877835163</v>
      </c>
      <c r="AI44" s="14">
        <f t="shared" si="26"/>
        <v>4055.4569952840775</v>
      </c>
      <c r="AJ44" s="14">
        <f t="shared" si="26"/>
        <v>4189.1533797439915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4456.5461486638214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1029.4621603413427</v>
      </c>
      <c r="AC45" s="14">
        <f t="shared" ref="AC45:AJ45" si="27">$J45*M25</f>
        <v>1742.5095441275541</v>
      </c>
      <c r="AD45" s="14">
        <f t="shared" si="27"/>
        <v>2312.9474511565236</v>
      </c>
      <c r="AE45" s="14">
        <f t="shared" si="27"/>
        <v>2771.9717044688969</v>
      </c>
      <c r="AF45" s="14">
        <f t="shared" si="27"/>
        <v>3141.8650348079941</v>
      </c>
      <c r="AG45" s="14">
        <f t="shared" si="27"/>
        <v>3444.9101729171339</v>
      </c>
      <c r="AH45" s="14">
        <f t="shared" si="27"/>
        <v>3690.0202110936439</v>
      </c>
      <c r="AI45" s="14">
        <f t="shared" si="27"/>
        <v>3890.5647877835163</v>
      </c>
      <c r="AJ45" s="14">
        <f t="shared" si="27"/>
        <v>4055.4569952840775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4456.5461486638214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1029.4621603413427</v>
      </c>
      <c r="AD46" s="14">
        <f t="shared" ref="AD46:AJ46" si="28">$J46*M25</f>
        <v>1742.5095441275541</v>
      </c>
      <c r="AE46" s="14">
        <f t="shared" si="28"/>
        <v>2312.9474511565236</v>
      </c>
      <c r="AF46" s="14">
        <f t="shared" si="28"/>
        <v>2771.9717044688969</v>
      </c>
      <c r="AG46" s="14">
        <f t="shared" si="28"/>
        <v>3141.8650348079941</v>
      </c>
      <c r="AH46" s="14">
        <f t="shared" si="28"/>
        <v>3444.9101729171339</v>
      </c>
      <c r="AI46" s="14">
        <f t="shared" si="28"/>
        <v>3690.0202110936439</v>
      </c>
      <c r="AJ46" s="14">
        <f t="shared" si="28"/>
        <v>3890.5647877835163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4456.5461486638214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1029.4621603413427</v>
      </c>
      <c r="AE47" s="14">
        <f t="shared" ref="AE47:AJ47" si="29">$J47*M25</f>
        <v>1742.5095441275541</v>
      </c>
      <c r="AF47" s="14">
        <f t="shared" si="29"/>
        <v>2312.9474511565236</v>
      </c>
      <c r="AG47" s="14">
        <f t="shared" si="29"/>
        <v>2771.9717044688969</v>
      </c>
      <c r="AH47" s="14">
        <f t="shared" si="29"/>
        <v>3141.8650348079941</v>
      </c>
      <c r="AI47" s="14">
        <f t="shared" si="29"/>
        <v>3444.9101729171339</v>
      </c>
      <c r="AJ47" s="14">
        <f t="shared" si="29"/>
        <v>3690.0202110936439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4456.5461486638214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1029.4621603413427</v>
      </c>
      <c r="AF48" s="14">
        <f t="shared" ref="AF48:AJ48" si="30">$J48*M25</f>
        <v>1742.5095441275541</v>
      </c>
      <c r="AG48" s="14">
        <f t="shared" si="30"/>
        <v>2312.9474511565236</v>
      </c>
      <c r="AH48" s="14">
        <f t="shared" si="30"/>
        <v>2771.9717044688969</v>
      </c>
      <c r="AI48" s="14">
        <f t="shared" si="30"/>
        <v>3141.8650348079941</v>
      </c>
      <c r="AJ48" s="14">
        <f t="shared" si="30"/>
        <v>3444.9101729171339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4456.5461486638214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1029.4621603413427</v>
      </c>
      <c r="AG49" s="14">
        <f t="shared" ref="AG49:AJ49" si="31">$J49*M25</f>
        <v>1742.5095441275541</v>
      </c>
      <c r="AH49" s="14">
        <f t="shared" si="31"/>
        <v>2312.9474511565236</v>
      </c>
      <c r="AI49" s="14">
        <f t="shared" si="31"/>
        <v>2771.9717044688969</v>
      </c>
      <c r="AJ49" s="14">
        <f t="shared" si="31"/>
        <v>3141.8650348079941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4456.5461486638214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1029.4621603413427</v>
      </c>
      <c r="AH50" s="14">
        <f t="shared" ref="AH50:AJ50" si="32">$J50*M25</f>
        <v>1742.5095441275541</v>
      </c>
      <c r="AI50" s="14">
        <f t="shared" si="32"/>
        <v>2312.9474511565236</v>
      </c>
      <c r="AJ50" s="14">
        <f t="shared" si="32"/>
        <v>2771.9717044688969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4456.5461486638214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1029.4621603413427</v>
      </c>
      <c r="AI51" s="14">
        <f t="shared" ref="AI51:AJ51" si="33">$J51*M25</f>
        <v>1742.5095441275541</v>
      </c>
      <c r="AJ51" s="14">
        <f t="shared" si="33"/>
        <v>2312.9474511565236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4456.5461486638214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1029.4621603413427</v>
      </c>
      <c r="AJ52" s="14">
        <f>$J52*M25</f>
        <v>1742.5095441275541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4456.5461486638214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1029.4621603413427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4456.5461486638214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1029.4621603413427</v>
      </c>
      <c r="M55" s="12">
        <f t="shared" si="34"/>
        <v>2771.9717044688969</v>
      </c>
      <c r="N55" s="12">
        <f t="shared" si="34"/>
        <v>5084.91915562542</v>
      </c>
      <c r="O55" s="12">
        <f t="shared" si="34"/>
        <v>7856.8908600943178</v>
      </c>
      <c r="P55" s="12">
        <f t="shared" si="34"/>
        <v>10998.755894902311</v>
      </c>
      <c r="Q55" s="12">
        <f t="shared" si="34"/>
        <v>14443.666067819446</v>
      </c>
      <c r="R55" s="12">
        <f t="shared" si="34"/>
        <v>18133.68627891309</v>
      </c>
      <c r="S55" s="12">
        <f t="shared" si="34"/>
        <v>22024.251066696608</v>
      </c>
      <c r="T55" s="12">
        <f t="shared" si="34"/>
        <v>26079.708061980687</v>
      </c>
      <c r="U55" s="12">
        <f t="shared" si="34"/>
        <v>30268.861441724679</v>
      </c>
      <c r="V55" s="12">
        <f t="shared" si="34"/>
        <v>34569.428475185254</v>
      </c>
      <c r="W55" s="12">
        <f t="shared" si="34"/>
        <v>38959.126431619115</v>
      </c>
      <c r="X55" s="12">
        <f t="shared" si="34"/>
        <v>43415.672580282939</v>
      </c>
      <c r="Y55" s="12">
        <f t="shared" si="34"/>
        <v>47872.218728946762</v>
      </c>
      <c r="Z55" s="12">
        <f t="shared" si="34"/>
        <v>52328.764877610578</v>
      </c>
      <c r="AA55" s="12">
        <f t="shared" si="34"/>
        <v>56785.311026274401</v>
      </c>
      <c r="AB55" s="12">
        <f t="shared" si="34"/>
        <v>61241.857174938224</v>
      </c>
      <c r="AC55" s="12">
        <f t="shared" si="34"/>
        <v>65698.403323602048</v>
      </c>
      <c r="AD55" s="12">
        <f t="shared" si="34"/>
        <v>70154.949472265871</v>
      </c>
      <c r="AE55" s="12">
        <f t="shared" si="34"/>
        <v>74611.495620929694</v>
      </c>
      <c r="AF55" s="12">
        <f t="shared" si="34"/>
        <v>79068.041769593518</v>
      </c>
      <c r="AG55" s="12">
        <f t="shared" si="34"/>
        <v>83524.587918257341</v>
      </c>
      <c r="AH55" s="12">
        <f t="shared" si="34"/>
        <v>87981.134066921164</v>
      </c>
      <c r="AI55" s="12">
        <f t="shared" si="34"/>
        <v>92437.680215585002</v>
      </c>
      <c r="AJ55" s="12">
        <f t="shared" si="34"/>
        <v>96894.226364248811</v>
      </c>
    </row>
    <row r="56" spans="6:36" s="1" customFormat="1" ht="34" customHeight="1">
      <c r="J56" s="10" t="s">
        <v>78</v>
      </c>
      <c r="K56" s="12">
        <v>0</v>
      </c>
      <c r="L56" s="12">
        <f>K56+L55</f>
        <v>1029.4621603413427</v>
      </c>
      <c r="M56" s="12">
        <f t="shared" ref="M56:AJ56" si="35">L56+M55</f>
        <v>3801.4338648102394</v>
      </c>
      <c r="N56" s="12">
        <f t="shared" si="35"/>
        <v>8886.3530204356593</v>
      </c>
      <c r="O56" s="12">
        <f t="shared" si="35"/>
        <v>16743.243880529975</v>
      </c>
      <c r="P56" s="12">
        <f t="shared" si="35"/>
        <v>27741.999775432287</v>
      </c>
      <c r="Q56" s="12">
        <f t="shared" si="35"/>
        <v>42185.665843251729</v>
      </c>
      <c r="R56" s="12">
        <f t="shared" si="35"/>
        <v>60319.352122164819</v>
      </c>
      <c r="S56" s="12">
        <f t="shared" si="35"/>
        <v>82343.603188861423</v>
      </c>
      <c r="T56" s="12">
        <f t="shared" si="35"/>
        <v>108423.31125084212</v>
      </c>
      <c r="U56" s="12">
        <f t="shared" si="35"/>
        <v>138692.17269256679</v>
      </c>
      <c r="V56" s="12">
        <f t="shared" si="35"/>
        <v>173261.60116775206</v>
      </c>
      <c r="W56" s="12">
        <f t="shared" si="35"/>
        <v>212220.72759937117</v>
      </c>
      <c r="X56" s="12">
        <f t="shared" si="35"/>
        <v>255636.4001796541</v>
      </c>
      <c r="Y56" s="12">
        <f t="shared" si="35"/>
        <v>303508.61890860088</v>
      </c>
      <c r="Z56" s="12">
        <f t="shared" si="35"/>
        <v>355837.38378621149</v>
      </c>
      <c r="AA56" s="12">
        <f t="shared" si="35"/>
        <v>412622.69481248589</v>
      </c>
      <c r="AB56" s="12">
        <f t="shared" si="35"/>
        <v>473864.55198742414</v>
      </c>
      <c r="AC56" s="12">
        <f t="shared" si="35"/>
        <v>539562.95531102619</v>
      </c>
      <c r="AD56" s="12">
        <f t="shared" si="35"/>
        <v>609717.90478329209</v>
      </c>
      <c r="AE56" s="12">
        <f t="shared" si="35"/>
        <v>684329.40040422184</v>
      </c>
      <c r="AF56" s="12">
        <f t="shared" si="35"/>
        <v>763397.44217381533</v>
      </c>
      <c r="AG56" s="12">
        <f t="shared" si="35"/>
        <v>846922.03009207267</v>
      </c>
      <c r="AH56" s="12">
        <f t="shared" si="35"/>
        <v>934903.16415899387</v>
      </c>
      <c r="AI56" s="12">
        <f t="shared" si="35"/>
        <v>1027340.8443745789</v>
      </c>
      <c r="AJ56" s="12">
        <f t="shared" si="35"/>
        <v>1124235.0707388278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4426.2295081967213</v>
      </c>
      <c r="K60" s="33">
        <f>$J60*AH25</f>
        <v>4426.2295081967213</v>
      </c>
      <c r="L60" s="14">
        <f>$J60*AI25</f>
        <v>4426.2295081967213</v>
      </c>
      <c r="M60" s="14">
        <f t="shared" ref="M60:AJ60" si="38">$J60*AJ25</f>
        <v>4426.2295081967213</v>
      </c>
      <c r="N60" s="14">
        <f t="shared" si="38"/>
        <v>4426.2295081967213</v>
      </c>
      <c r="O60" s="14">
        <f t="shared" si="38"/>
        <v>4426.2295081967213</v>
      </c>
      <c r="P60" s="14">
        <f t="shared" si="38"/>
        <v>4426.2295081967213</v>
      </c>
      <c r="Q60" s="14">
        <f t="shared" si="38"/>
        <v>4426.2295081967213</v>
      </c>
      <c r="R60" s="14">
        <f t="shared" si="38"/>
        <v>4359.8360655737706</v>
      </c>
      <c r="S60" s="14">
        <f t="shared" si="38"/>
        <v>4271.311475409836</v>
      </c>
      <c r="T60" s="14">
        <f t="shared" si="38"/>
        <v>4116.3934426229507</v>
      </c>
      <c r="U60" s="14">
        <f t="shared" si="38"/>
        <v>3961.475409836065</v>
      </c>
      <c r="V60" s="14">
        <f t="shared" si="38"/>
        <v>3806.5573770491796</v>
      </c>
      <c r="W60" s="14">
        <f t="shared" si="38"/>
        <v>3651.6393442622943</v>
      </c>
      <c r="X60" s="14">
        <f t="shared" si="38"/>
        <v>3496.721311475409</v>
      </c>
      <c r="Y60" s="14">
        <f t="shared" si="38"/>
        <v>3341.8032786885237</v>
      </c>
      <c r="Z60" s="14">
        <f t="shared" si="38"/>
        <v>3186.8852459016384</v>
      </c>
      <c r="AA60" s="14">
        <f t="shared" si="38"/>
        <v>3031.9672131147527</v>
      </c>
      <c r="AB60" s="14">
        <f t="shared" si="38"/>
        <v>2877.0491803278674</v>
      </c>
      <c r="AC60" s="14">
        <f t="shared" si="38"/>
        <v>2722.1311475409821</v>
      </c>
      <c r="AD60" s="14">
        <f t="shared" si="38"/>
        <v>2567.2131147540968</v>
      </c>
      <c r="AE60" s="14">
        <f t="shared" si="38"/>
        <v>2412.2950819672114</v>
      </c>
      <c r="AF60" s="14">
        <f t="shared" si="38"/>
        <v>2257.3770491803261</v>
      </c>
      <c r="AG60" s="14">
        <f t="shared" si="38"/>
        <v>2102.4590163934404</v>
      </c>
      <c r="AH60" s="14">
        <f t="shared" si="38"/>
        <v>1947.5409836065551</v>
      </c>
      <c r="AI60" s="14">
        <f t="shared" si="38"/>
        <v>1792.6229508196698</v>
      </c>
      <c r="AJ60" s="14">
        <f t="shared" si="38"/>
        <v>1637.7049180327845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4426.2295081967213</v>
      </c>
      <c r="K61">
        <v>0</v>
      </c>
      <c r="L61" s="33">
        <f>$J61*AH25</f>
        <v>4426.2295081967213</v>
      </c>
      <c r="M61" s="14">
        <f>$J61*AI25</f>
        <v>4426.2295081967213</v>
      </c>
      <c r="N61" s="14">
        <f t="shared" ref="N61:AJ61" si="41">$J61*AJ25</f>
        <v>4426.2295081967213</v>
      </c>
      <c r="O61" s="14">
        <f t="shared" si="41"/>
        <v>4426.2295081967213</v>
      </c>
      <c r="P61" s="14">
        <f t="shared" si="41"/>
        <v>4426.2295081967213</v>
      </c>
      <c r="Q61" s="14">
        <f t="shared" si="41"/>
        <v>4426.2295081967213</v>
      </c>
      <c r="R61" s="14">
        <f t="shared" si="41"/>
        <v>4426.2295081967213</v>
      </c>
      <c r="S61" s="14">
        <f t="shared" si="41"/>
        <v>4359.8360655737706</v>
      </c>
      <c r="T61" s="14">
        <f t="shared" si="41"/>
        <v>4271.311475409836</v>
      </c>
      <c r="U61" s="14">
        <f t="shared" si="41"/>
        <v>4116.3934426229507</v>
      </c>
      <c r="V61" s="14">
        <f t="shared" si="41"/>
        <v>3961.475409836065</v>
      </c>
      <c r="W61" s="14">
        <f t="shared" si="41"/>
        <v>3806.5573770491796</v>
      </c>
      <c r="X61" s="14">
        <f t="shared" si="41"/>
        <v>3651.6393442622943</v>
      </c>
      <c r="Y61" s="14">
        <f t="shared" si="41"/>
        <v>3496.721311475409</v>
      </c>
      <c r="Z61" s="14">
        <f t="shared" si="41"/>
        <v>3341.8032786885237</v>
      </c>
      <c r="AA61" s="14">
        <f t="shared" si="41"/>
        <v>3186.8852459016384</v>
      </c>
      <c r="AB61" s="14">
        <f t="shared" si="41"/>
        <v>3031.9672131147527</v>
      </c>
      <c r="AC61" s="14">
        <f t="shared" si="41"/>
        <v>2877.0491803278674</v>
      </c>
      <c r="AD61" s="14">
        <f t="shared" si="41"/>
        <v>2722.1311475409821</v>
      </c>
      <c r="AE61" s="14">
        <f t="shared" si="41"/>
        <v>2567.2131147540968</v>
      </c>
      <c r="AF61" s="14">
        <f t="shared" si="41"/>
        <v>2412.2950819672114</v>
      </c>
      <c r="AG61" s="14">
        <f t="shared" si="41"/>
        <v>2257.3770491803261</v>
      </c>
      <c r="AH61" s="14">
        <f t="shared" si="41"/>
        <v>2102.4590163934404</v>
      </c>
      <c r="AI61" s="14">
        <f t="shared" si="41"/>
        <v>1947.5409836065551</v>
      </c>
      <c r="AJ61" s="14">
        <f t="shared" si="41"/>
        <v>1792.6229508196698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4426.2295081967213</v>
      </c>
      <c r="K62">
        <v>0</v>
      </c>
      <c r="L62">
        <v>0</v>
      </c>
      <c r="M62" s="33">
        <f>$J62*AH25</f>
        <v>4426.2295081967213</v>
      </c>
      <c r="N62" s="14">
        <f>$J62*AI25</f>
        <v>4426.2295081967213</v>
      </c>
      <c r="O62" s="14">
        <f t="shared" ref="O62:AJ62" si="42">$J62*AJ25</f>
        <v>4426.2295081967213</v>
      </c>
      <c r="P62" s="14">
        <f t="shared" si="42"/>
        <v>4426.2295081967213</v>
      </c>
      <c r="Q62" s="14">
        <f t="shared" si="42"/>
        <v>4426.2295081967213</v>
      </c>
      <c r="R62" s="14">
        <f t="shared" si="42"/>
        <v>4426.2295081967213</v>
      </c>
      <c r="S62" s="14">
        <f t="shared" si="42"/>
        <v>4426.2295081967213</v>
      </c>
      <c r="T62" s="14">
        <f t="shared" si="42"/>
        <v>4359.8360655737706</v>
      </c>
      <c r="U62" s="14">
        <f t="shared" si="42"/>
        <v>4271.311475409836</v>
      </c>
      <c r="V62" s="14">
        <f t="shared" si="42"/>
        <v>4116.3934426229507</v>
      </c>
      <c r="W62" s="14">
        <f t="shared" si="42"/>
        <v>3961.475409836065</v>
      </c>
      <c r="X62" s="14">
        <f t="shared" si="42"/>
        <v>3806.5573770491796</v>
      </c>
      <c r="Y62" s="14">
        <f t="shared" si="42"/>
        <v>3651.6393442622943</v>
      </c>
      <c r="Z62" s="14">
        <f t="shared" si="42"/>
        <v>3496.721311475409</v>
      </c>
      <c r="AA62" s="14">
        <f t="shared" si="42"/>
        <v>3341.8032786885237</v>
      </c>
      <c r="AB62" s="14">
        <f t="shared" si="42"/>
        <v>3186.8852459016384</v>
      </c>
      <c r="AC62" s="14">
        <f t="shared" si="42"/>
        <v>3031.9672131147527</v>
      </c>
      <c r="AD62" s="14">
        <f t="shared" si="42"/>
        <v>2877.0491803278674</v>
      </c>
      <c r="AE62" s="14">
        <f t="shared" si="42"/>
        <v>2722.1311475409821</v>
      </c>
      <c r="AF62" s="14">
        <f t="shared" si="42"/>
        <v>2567.2131147540968</v>
      </c>
      <c r="AG62" s="14">
        <f t="shared" si="42"/>
        <v>2412.2950819672114</v>
      </c>
      <c r="AH62" s="14">
        <f t="shared" si="42"/>
        <v>2257.3770491803261</v>
      </c>
      <c r="AI62" s="14">
        <f t="shared" si="42"/>
        <v>2102.4590163934404</v>
      </c>
      <c r="AJ62" s="14">
        <f t="shared" si="42"/>
        <v>1947.5409836065551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4426.2295081967213</v>
      </c>
      <c r="K63">
        <v>0</v>
      </c>
      <c r="L63">
        <v>0</v>
      </c>
      <c r="M63">
        <v>0</v>
      </c>
      <c r="N63" s="33">
        <f>$J63*AH25</f>
        <v>4426.2295081967213</v>
      </c>
      <c r="O63" s="14">
        <f>$J63*AI25</f>
        <v>4426.2295081967213</v>
      </c>
      <c r="P63" s="14">
        <f t="shared" ref="P63:AJ63" si="44">$J63*AJ25</f>
        <v>4426.2295081967213</v>
      </c>
      <c r="Q63" s="14">
        <f t="shared" si="44"/>
        <v>4426.2295081967213</v>
      </c>
      <c r="R63" s="14">
        <f t="shared" si="44"/>
        <v>4426.2295081967213</v>
      </c>
      <c r="S63" s="14">
        <f t="shared" si="44"/>
        <v>4426.2295081967213</v>
      </c>
      <c r="T63" s="14">
        <f t="shared" si="44"/>
        <v>4426.2295081967213</v>
      </c>
      <c r="U63" s="14">
        <f t="shared" si="44"/>
        <v>4359.8360655737706</v>
      </c>
      <c r="V63" s="14">
        <f t="shared" si="44"/>
        <v>4271.311475409836</v>
      </c>
      <c r="W63" s="14">
        <f t="shared" si="44"/>
        <v>4116.3934426229507</v>
      </c>
      <c r="X63" s="14">
        <f t="shared" si="44"/>
        <v>3961.475409836065</v>
      </c>
      <c r="Y63" s="14">
        <f t="shared" si="44"/>
        <v>3806.5573770491796</v>
      </c>
      <c r="Z63" s="14">
        <f t="shared" si="44"/>
        <v>3651.6393442622943</v>
      </c>
      <c r="AA63" s="14">
        <f t="shared" si="44"/>
        <v>3496.721311475409</v>
      </c>
      <c r="AB63" s="14">
        <f t="shared" si="44"/>
        <v>3341.8032786885237</v>
      </c>
      <c r="AC63" s="14">
        <f t="shared" si="44"/>
        <v>3186.8852459016384</v>
      </c>
      <c r="AD63" s="14">
        <f t="shared" si="44"/>
        <v>3031.9672131147527</v>
      </c>
      <c r="AE63" s="14">
        <f t="shared" si="44"/>
        <v>2877.0491803278674</v>
      </c>
      <c r="AF63" s="14">
        <f t="shared" si="44"/>
        <v>2722.1311475409821</v>
      </c>
      <c r="AG63" s="14">
        <f t="shared" si="44"/>
        <v>2567.2131147540968</v>
      </c>
      <c r="AH63" s="14">
        <f t="shared" si="44"/>
        <v>2412.2950819672114</v>
      </c>
      <c r="AI63" s="14">
        <f t="shared" si="44"/>
        <v>2257.3770491803261</v>
      </c>
      <c r="AJ63" s="14">
        <f t="shared" si="44"/>
        <v>2102.4590163934404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4426.2295081967213</v>
      </c>
      <c r="K64">
        <v>0</v>
      </c>
      <c r="L64">
        <v>0</v>
      </c>
      <c r="M64">
        <v>0</v>
      </c>
      <c r="N64">
        <v>0</v>
      </c>
      <c r="O64" s="33">
        <f>$J64*AH25</f>
        <v>4426.2295081967213</v>
      </c>
      <c r="P64" s="14">
        <f>$J64*AI25</f>
        <v>4426.2295081967213</v>
      </c>
      <c r="Q64" s="14">
        <f t="shared" ref="Q64:AJ64" si="45">$J64*AJ25</f>
        <v>4426.2295081967213</v>
      </c>
      <c r="R64" s="14">
        <f t="shared" si="45"/>
        <v>4426.2295081967213</v>
      </c>
      <c r="S64" s="14">
        <f t="shared" si="45"/>
        <v>4426.2295081967213</v>
      </c>
      <c r="T64" s="14">
        <f t="shared" si="45"/>
        <v>4426.2295081967213</v>
      </c>
      <c r="U64" s="14">
        <f t="shared" si="45"/>
        <v>4426.2295081967213</v>
      </c>
      <c r="V64" s="14">
        <f t="shared" si="45"/>
        <v>4359.8360655737706</v>
      </c>
      <c r="W64" s="14">
        <f t="shared" si="45"/>
        <v>4271.311475409836</v>
      </c>
      <c r="X64" s="14">
        <f t="shared" si="45"/>
        <v>4116.3934426229507</v>
      </c>
      <c r="Y64" s="14">
        <f t="shared" si="45"/>
        <v>3961.475409836065</v>
      </c>
      <c r="Z64" s="14">
        <f t="shared" si="45"/>
        <v>3806.5573770491796</v>
      </c>
      <c r="AA64" s="14">
        <f t="shared" si="45"/>
        <v>3651.6393442622943</v>
      </c>
      <c r="AB64" s="14">
        <f t="shared" si="45"/>
        <v>3496.721311475409</v>
      </c>
      <c r="AC64" s="14">
        <f t="shared" si="45"/>
        <v>3341.8032786885237</v>
      </c>
      <c r="AD64" s="14">
        <f t="shared" si="45"/>
        <v>3186.8852459016384</v>
      </c>
      <c r="AE64" s="14">
        <f t="shared" si="45"/>
        <v>3031.9672131147527</v>
      </c>
      <c r="AF64" s="14">
        <f t="shared" si="45"/>
        <v>2877.0491803278674</v>
      </c>
      <c r="AG64" s="14">
        <f t="shared" si="45"/>
        <v>2722.1311475409821</v>
      </c>
      <c r="AH64" s="14">
        <f t="shared" si="45"/>
        <v>2567.2131147540968</v>
      </c>
      <c r="AI64" s="14">
        <f t="shared" si="45"/>
        <v>2412.2950819672114</v>
      </c>
      <c r="AJ64" s="14">
        <f t="shared" si="45"/>
        <v>2257.3770491803261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4426.2295081967213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4426.2295081967213</v>
      </c>
      <c r="Q65" s="14">
        <f>$J65*AI25</f>
        <v>4426.2295081967213</v>
      </c>
      <c r="R65" s="14">
        <f t="shared" ref="R65:AJ65" si="46">$J65*AJ25</f>
        <v>4426.2295081967213</v>
      </c>
      <c r="S65" s="14">
        <f t="shared" si="46"/>
        <v>4426.2295081967213</v>
      </c>
      <c r="T65" s="14">
        <f t="shared" si="46"/>
        <v>4426.2295081967213</v>
      </c>
      <c r="U65" s="14">
        <f t="shared" si="46"/>
        <v>4426.2295081967213</v>
      </c>
      <c r="V65" s="14">
        <f t="shared" si="46"/>
        <v>4426.2295081967213</v>
      </c>
      <c r="W65" s="14">
        <f t="shared" si="46"/>
        <v>4359.8360655737706</v>
      </c>
      <c r="X65" s="14">
        <f t="shared" si="46"/>
        <v>4271.311475409836</v>
      </c>
      <c r="Y65" s="14">
        <f t="shared" si="46"/>
        <v>4116.3934426229507</v>
      </c>
      <c r="Z65" s="14">
        <f t="shared" si="46"/>
        <v>3961.475409836065</v>
      </c>
      <c r="AA65" s="14">
        <f t="shared" si="46"/>
        <v>3806.5573770491796</v>
      </c>
      <c r="AB65" s="14">
        <f t="shared" si="46"/>
        <v>3651.6393442622943</v>
      </c>
      <c r="AC65" s="14">
        <f t="shared" si="46"/>
        <v>3496.721311475409</v>
      </c>
      <c r="AD65" s="14">
        <f t="shared" si="46"/>
        <v>3341.8032786885237</v>
      </c>
      <c r="AE65" s="14">
        <f t="shared" si="46"/>
        <v>3186.8852459016384</v>
      </c>
      <c r="AF65" s="14">
        <f t="shared" si="46"/>
        <v>3031.9672131147527</v>
      </c>
      <c r="AG65" s="14">
        <f t="shared" si="46"/>
        <v>2877.0491803278674</v>
      </c>
      <c r="AH65" s="14">
        <f t="shared" si="46"/>
        <v>2722.1311475409821</v>
      </c>
      <c r="AI65" s="14">
        <f t="shared" si="46"/>
        <v>2567.2131147540968</v>
      </c>
      <c r="AJ65" s="14">
        <f t="shared" si="46"/>
        <v>2412.2950819672114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4426.2295081967213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4426.2295081967213</v>
      </c>
      <c r="R66" s="14">
        <f>$J66*AI25</f>
        <v>4426.2295081967213</v>
      </c>
      <c r="S66" s="14">
        <f t="shared" ref="S66:AJ66" si="47">$J66*AJ25</f>
        <v>4426.2295081967213</v>
      </c>
      <c r="T66" s="14">
        <f t="shared" si="47"/>
        <v>4426.2295081967213</v>
      </c>
      <c r="U66" s="14">
        <f t="shared" si="47"/>
        <v>4426.2295081967213</v>
      </c>
      <c r="V66" s="14">
        <f t="shared" si="47"/>
        <v>4426.2295081967213</v>
      </c>
      <c r="W66" s="14">
        <f t="shared" si="47"/>
        <v>4426.2295081967213</v>
      </c>
      <c r="X66" s="14">
        <f t="shared" si="47"/>
        <v>4359.8360655737706</v>
      </c>
      <c r="Y66" s="14">
        <f t="shared" si="47"/>
        <v>4271.311475409836</v>
      </c>
      <c r="Z66" s="14">
        <f t="shared" si="47"/>
        <v>4116.3934426229507</v>
      </c>
      <c r="AA66" s="14">
        <f t="shared" si="47"/>
        <v>3961.475409836065</v>
      </c>
      <c r="AB66" s="14">
        <f t="shared" si="47"/>
        <v>3806.5573770491796</v>
      </c>
      <c r="AC66" s="14">
        <f t="shared" si="47"/>
        <v>3651.6393442622943</v>
      </c>
      <c r="AD66" s="14">
        <f t="shared" si="47"/>
        <v>3496.721311475409</v>
      </c>
      <c r="AE66" s="14">
        <f t="shared" si="47"/>
        <v>3341.8032786885237</v>
      </c>
      <c r="AF66" s="14">
        <f t="shared" si="47"/>
        <v>3186.8852459016384</v>
      </c>
      <c r="AG66" s="14">
        <f t="shared" si="47"/>
        <v>3031.9672131147527</v>
      </c>
      <c r="AH66" s="14">
        <f t="shared" si="47"/>
        <v>2877.0491803278674</v>
      </c>
      <c r="AI66" s="14">
        <f t="shared" si="47"/>
        <v>2722.1311475409821</v>
      </c>
      <c r="AJ66" s="14">
        <f t="shared" si="47"/>
        <v>2567.2131147540968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4426.2295081967213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4426.2295081967213</v>
      </c>
      <c r="S67" s="14">
        <f>$J67*AI25</f>
        <v>4426.2295081967213</v>
      </c>
      <c r="T67" s="14">
        <f t="shared" ref="T67:AJ67" si="48">$J67*AJ25</f>
        <v>4426.2295081967213</v>
      </c>
      <c r="U67" s="14">
        <f t="shared" si="48"/>
        <v>4426.2295081967213</v>
      </c>
      <c r="V67" s="14">
        <f t="shared" si="48"/>
        <v>4426.2295081967213</v>
      </c>
      <c r="W67" s="14">
        <f t="shared" si="48"/>
        <v>4426.2295081967213</v>
      </c>
      <c r="X67" s="14">
        <f t="shared" si="48"/>
        <v>4426.2295081967213</v>
      </c>
      <c r="Y67" s="14">
        <f t="shared" si="48"/>
        <v>4359.8360655737706</v>
      </c>
      <c r="Z67" s="14">
        <f t="shared" si="48"/>
        <v>4271.311475409836</v>
      </c>
      <c r="AA67" s="14">
        <f t="shared" si="48"/>
        <v>4116.3934426229507</v>
      </c>
      <c r="AB67" s="14">
        <f t="shared" si="48"/>
        <v>3961.475409836065</v>
      </c>
      <c r="AC67" s="14">
        <f t="shared" si="48"/>
        <v>3806.5573770491796</v>
      </c>
      <c r="AD67" s="14">
        <f t="shared" si="48"/>
        <v>3651.6393442622943</v>
      </c>
      <c r="AE67" s="14">
        <f t="shared" si="48"/>
        <v>3496.721311475409</v>
      </c>
      <c r="AF67" s="14">
        <f t="shared" si="48"/>
        <v>3341.8032786885237</v>
      </c>
      <c r="AG67" s="14">
        <f t="shared" si="48"/>
        <v>3186.8852459016384</v>
      </c>
      <c r="AH67" s="14">
        <f t="shared" si="48"/>
        <v>3031.9672131147527</v>
      </c>
      <c r="AI67" s="14">
        <f t="shared" si="48"/>
        <v>2877.0491803278674</v>
      </c>
      <c r="AJ67" s="14">
        <f t="shared" si="48"/>
        <v>2722.1311475409821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4426.2295081967213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4426.2295081967213</v>
      </c>
      <c r="T68" s="14">
        <f>$J68*AI25</f>
        <v>4426.2295081967213</v>
      </c>
      <c r="U68" s="14">
        <f t="shared" ref="U68:AJ68" si="49">$J68*AJ25</f>
        <v>4426.2295081967213</v>
      </c>
      <c r="V68" s="14">
        <f t="shared" si="49"/>
        <v>4426.2295081967213</v>
      </c>
      <c r="W68" s="14">
        <f t="shared" si="49"/>
        <v>4426.2295081967213</v>
      </c>
      <c r="X68" s="14">
        <f t="shared" si="49"/>
        <v>4426.2295081967213</v>
      </c>
      <c r="Y68" s="14">
        <f t="shared" si="49"/>
        <v>4426.2295081967213</v>
      </c>
      <c r="Z68" s="14">
        <f t="shared" si="49"/>
        <v>4359.8360655737706</v>
      </c>
      <c r="AA68" s="14">
        <f t="shared" si="49"/>
        <v>4271.311475409836</v>
      </c>
      <c r="AB68" s="14">
        <f t="shared" si="49"/>
        <v>4116.3934426229507</v>
      </c>
      <c r="AC68" s="14">
        <f t="shared" si="49"/>
        <v>3961.475409836065</v>
      </c>
      <c r="AD68" s="14">
        <f t="shared" si="49"/>
        <v>3806.5573770491796</v>
      </c>
      <c r="AE68" s="14">
        <f t="shared" si="49"/>
        <v>3651.6393442622943</v>
      </c>
      <c r="AF68" s="14">
        <f t="shared" si="49"/>
        <v>3496.721311475409</v>
      </c>
      <c r="AG68" s="14">
        <f t="shared" si="49"/>
        <v>3341.8032786885237</v>
      </c>
      <c r="AH68" s="14">
        <f t="shared" si="49"/>
        <v>3186.8852459016384</v>
      </c>
      <c r="AI68" s="14">
        <f t="shared" si="49"/>
        <v>3031.9672131147527</v>
      </c>
      <c r="AJ68" s="14">
        <f t="shared" si="49"/>
        <v>2877.0491803278674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4426.2295081967213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4426.2295081967213</v>
      </c>
      <c r="U69" s="14">
        <f>$J69*AI25</f>
        <v>4426.2295081967213</v>
      </c>
      <c r="V69" s="14">
        <f t="shared" ref="V69:AJ69" si="50">$J69*AJ25</f>
        <v>4426.2295081967213</v>
      </c>
      <c r="W69" s="14">
        <f t="shared" si="50"/>
        <v>4426.2295081967213</v>
      </c>
      <c r="X69" s="14">
        <f t="shared" si="50"/>
        <v>4426.2295081967213</v>
      </c>
      <c r="Y69" s="14">
        <f t="shared" si="50"/>
        <v>4426.2295081967213</v>
      </c>
      <c r="Z69" s="14">
        <f t="shared" si="50"/>
        <v>4426.2295081967213</v>
      </c>
      <c r="AA69" s="14">
        <f t="shared" si="50"/>
        <v>4359.8360655737706</v>
      </c>
      <c r="AB69" s="14">
        <f t="shared" si="50"/>
        <v>4271.311475409836</v>
      </c>
      <c r="AC69" s="14">
        <f t="shared" si="50"/>
        <v>4116.3934426229507</v>
      </c>
      <c r="AD69" s="14">
        <f t="shared" si="50"/>
        <v>3961.475409836065</v>
      </c>
      <c r="AE69" s="14">
        <f t="shared" si="50"/>
        <v>3806.5573770491796</v>
      </c>
      <c r="AF69" s="14">
        <f t="shared" si="50"/>
        <v>3651.6393442622943</v>
      </c>
      <c r="AG69" s="14">
        <f t="shared" si="50"/>
        <v>3496.721311475409</v>
      </c>
      <c r="AH69" s="14">
        <f t="shared" si="50"/>
        <v>3341.8032786885237</v>
      </c>
      <c r="AI69" s="14">
        <f t="shared" si="50"/>
        <v>3186.8852459016384</v>
      </c>
      <c r="AJ69" s="14">
        <f t="shared" si="50"/>
        <v>3031.9672131147527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4426.2295081967213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4426.2295081967213</v>
      </c>
      <c r="V70" s="14">
        <f>$J70*AI25</f>
        <v>4426.2295081967213</v>
      </c>
      <c r="W70" s="14">
        <f t="shared" ref="W70:AJ70" si="51">$J70*AJ25</f>
        <v>4426.2295081967213</v>
      </c>
      <c r="X70" s="14">
        <f t="shared" si="51"/>
        <v>4426.2295081967213</v>
      </c>
      <c r="Y70" s="14">
        <f t="shared" si="51"/>
        <v>4426.2295081967213</v>
      </c>
      <c r="Z70" s="14">
        <f t="shared" si="51"/>
        <v>4426.2295081967213</v>
      </c>
      <c r="AA70" s="14">
        <f t="shared" si="51"/>
        <v>4426.2295081967213</v>
      </c>
      <c r="AB70" s="14">
        <f t="shared" si="51"/>
        <v>4359.8360655737706</v>
      </c>
      <c r="AC70" s="14">
        <f t="shared" si="51"/>
        <v>4271.311475409836</v>
      </c>
      <c r="AD70" s="14">
        <f t="shared" si="51"/>
        <v>4116.3934426229507</v>
      </c>
      <c r="AE70" s="14">
        <f t="shared" si="51"/>
        <v>3961.475409836065</v>
      </c>
      <c r="AF70" s="14">
        <f t="shared" si="51"/>
        <v>3806.5573770491796</v>
      </c>
      <c r="AG70" s="14">
        <f t="shared" si="51"/>
        <v>3651.6393442622943</v>
      </c>
      <c r="AH70" s="14">
        <f t="shared" si="51"/>
        <v>3496.721311475409</v>
      </c>
      <c r="AI70" s="14">
        <f t="shared" si="51"/>
        <v>3341.8032786885237</v>
      </c>
      <c r="AJ70" s="14">
        <f t="shared" si="51"/>
        <v>3186.8852459016384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4426.2295081967213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4426.2295081967213</v>
      </c>
      <c r="W71" s="14">
        <f>$J71*AI25</f>
        <v>4426.2295081967213</v>
      </c>
      <c r="X71" s="14">
        <f t="shared" ref="X71:AJ71" si="52">$J71*AJ25</f>
        <v>4426.2295081967213</v>
      </c>
      <c r="Y71" s="14">
        <f t="shared" si="52"/>
        <v>4426.2295081967213</v>
      </c>
      <c r="Z71" s="14">
        <f t="shared" si="52"/>
        <v>4426.2295081967213</v>
      </c>
      <c r="AA71" s="14">
        <f t="shared" si="52"/>
        <v>4426.2295081967213</v>
      </c>
      <c r="AB71" s="14">
        <f t="shared" si="52"/>
        <v>4426.2295081967213</v>
      </c>
      <c r="AC71" s="14">
        <f t="shared" si="52"/>
        <v>4359.8360655737706</v>
      </c>
      <c r="AD71" s="14">
        <f t="shared" si="52"/>
        <v>4271.311475409836</v>
      </c>
      <c r="AE71" s="14">
        <f t="shared" si="52"/>
        <v>4116.3934426229507</v>
      </c>
      <c r="AF71" s="14">
        <f t="shared" si="52"/>
        <v>3961.475409836065</v>
      </c>
      <c r="AG71" s="14">
        <f t="shared" si="52"/>
        <v>3806.5573770491796</v>
      </c>
      <c r="AH71" s="14">
        <f t="shared" si="52"/>
        <v>3651.6393442622943</v>
      </c>
      <c r="AI71" s="14">
        <f t="shared" si="52"/>
        <v>3496.721311475409</v>
      </c>
      <c r="AJ71" s="14">
        <f t="shared" si="52"/>
        <v>3341.8032786885237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4426.2295081967213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4426.2295081967213</v>
      </c>
      <c r="X72" s="14">
        <f>$J72*AI25</f>
        <v>4426.2295081967213</v>
      </c>
      <c r="Y72" s="14">
        <f t="shared" ref="Y72:AJ72" si="53">$J72*AJ25</f>
        <v>4426.2295081967213</v>
      </c>
      <c r="Z72" s="14">
        <f t="shared" si="53"/>
        <v>4426.2295081967213</v>
      </c>
      <c r="AA72" s="14">
        <f t="shared" si="53"/>
        <v>4426.2295081967213</v>
      </c>
      <c r="AB72" s="14">
        <f t="shared" si="53"/>
        <v>4426.2295081967213</v>
      </c>
      <c r="AC72" s="14">
        <f t="shared" si="53"/>
        <v>4426.2295081967213</v>
      </c>
      <c r="AD72" s="14">
        <f t="shared" si="53"/>
        <v>4359.8360655737706</v>
      </c>
      <c r="AE72" s="14">
        <f t="shared" si="53"/>
        <v>4271.311475409836</v>
      </c>
      <c r="AF72" s="14">
        <f t="shared" si="53"/>
        <v>4116.3934426229507</v>
      </c>
      <c r="AG72" s="14">
        <f t="shared" si="53"/>
        <v>3961.475409836065</v>
      </c>
      <c r="AH72" s="14">
        <f t="shared" si="53"/>
        <v>3806.5573770491796</v>
      </c>
      <c r="AI72" s="14">
        <f t="shared" si="53"/>
        <v>3651.6393442622943</v>
      </c>
      <c r="AJ72" s="14">
        <f t="shared" si="53"/>
        <v>3496.721311475409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4426.2295081967213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4426.2295081967213</v>
      </c>
      <c r="Y73" s="14">
        <f>$J73*AI25</f>
        <v>4426.2295081967213</v>
      </c>
      <c r="Z73" s="14">
        <f t="shared" ref="Z73:AJ73" si="54">$J73*AJ25</f>
        <v>4426.2295081967213</v>
      </c>
      <c r="AA73" s="14">
        <f t="shared" si="54"/>
        <v>4426.2295081967213</v>
      </c>
      <c r="AB73" s="14">
        <f t="shared" si="54"/>
        <v>4426.2295081967213</v>
      </c>
      <c r="AC73" s="14">
        <f t="shared" si="54"/>
        <v>4426.2295081967213</v>
      </c>
      <c r="AD73" s="14">
        <f t="shared" si="54"/>
        <v>4426.2295081967213</v>
      </c>
      <c r="AE73" s="14">
        <f t="shared" si="54"/>
        <v>4359.8360655737706</v>
      </c>
      <c r="AF73" s="14">
        <f t="shared" si="54"/>
        <v>4271.311475409836</v>
      </c>
      <c r="AG73" s="14">
        <f t="shared" si="54"/>
        <v>4116.3934426229507</v>
      </c>
      <c r="AH73" s="14">
        <f t="shared" si="54"/>
        <v>3961.475409836065</v>
      </c>
      <c r="AI73" s="14">
        <f t="shared" si="54"/>
        <v>3806.5573770491796</v>
      </c>
      <c r="AJ73" s="14">
        <f t="shared" si="54"/>
        <v>3651.6393442622943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4426.2295081967213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4426.2295081967213</v>
      </c>
      <c r="Z74" s="14">
        <f>$J74*AI25</f>
        <v>4426.2295081967213</v>
      </c>
      <c r="AA74" s="14">
        <f t="shared" ref="AA74:AJ74" si="56">$J74*AJ25</f>
        <v>4426.2295081967213</v>
      </c>
      <c r="AB74" s="14">
        <f t="shared" si="56"/>
        <v>4426.2295081967213</v>
      </c>
      <c r="AC74" s="14">
        <f t="shared" si="56"/>
        <v>4426.2295081967213</v>
      </c>
      <c r="AD74" s="14">
        <f t="shared" si="56"/>
        <v>4426.2295081967213</v>
      </c>
      <c r="AE74" s="14">
        <f t="shared" si="56"/>
        <v>4426.2295081967213</v>
      </c>
      <c r="AF74" s="14">
        <f t="shared" si="56"/>
        <v>4359.8360655737706</v>
      </c>
      <c r="AG74" s="14">
        <f t="shared" si="56"/>
        <v>4271.311475409836</v>
      </c>
      <c r="AH74" s="14">
        <f t="shared" si="56"/>
        <v>4116.3934426229507</v>
      </c>
      <c r="AI74" s="14">
        <f t="shared" si="56"/>
        <v>3961.475409836065</v>
      </c>
      <c r="AJ74" s="14">
        <f t="shared" si="56"/>
        <v>3806.5573770491796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4426.2295081967213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4426.2295081967213</v>
      </c>
      <c r="AA75" s="14">
        <f>$J75*AI25</f>
        <v>4426.2295081967213</v>
      </c>
      <c r="AB75" s="14">
        <f t="shared" ref="AB75:AJ75" si="57">$J75*AJ25</f>
        <v>4426.2295081967213</v>
      </c>
      <c r="AC75" s="14">
        <f t="shared" si="57"/>
        <v>4426.2295081967213</v>
      </c>
      <c r="AD75" s="14">
        <f t="shared" si="57"/>
        <v>4426.2295081967213</v>
      </c>
      <c r="AE75" s="14">
        <f t="shared" si="57"/>
        <v>4426.2295081967213</v>
      </c>
      <c r="AF75" s="14">
        <f t="shared" si="57"/>
        <v>4426.2295081967213</v>
      </c>
      <c r="AG75" s="14">
        <f t="shared" si="57"/>
        <v>4359.8360655737706</v>
      </c>
      <c r="AH75" s="14">
        <f t="shared" si="57"/>
        <v>4271.311475409836</v>
      </c>
      <c r="AI75" s="14">
        <f t="shared" si="57"/>
        <v>4116.3934426229507</v>
      </c>
      <c r="AJ75" s="14">
        <f t="shared" si="57"/>
        <v>3961.475409836065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4426.2295081967213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4426.2295081967213</v>
      </c>
      <c r="AB76" s="14">
        <f>$J76*AI25</f>
        <v>4426.2295081967213</v>
      </c>
      <c r="AC76" s="14">
        <f t="shared" ref="AC76:AJ76" si="58">$J76*AJ25</f>
        <v>4426.2295081967213</v>
      </c>
      <c r="AD76" s="14">
        <f t="shared" si="58"/>
        <v>4426.2295081967213</v>
      </c>
      <c r="AE76" s="14">
        <f t="shared" si="58"/>
        <v>4426.2295081967213</v>
      </c>
      <c r="AF76" s="14">
        <f t="shared" si="58"/>
        <v>4426.2295081967213</v>
      </c>
      <c r="AG76" s="14">
        <f t="shared" si="58"/>
        <v>4426.2295081967213</v>
      </c>
      <c r="AH76" s="14">
        <f t="shared" si="58"/>
        <v>4359.8360655737706</v>
      </c>
      <c r="AI76" s="14">
        <f t="shared" si="58"/>
        <v>4271.311475409836</v>
      </c>
      <c r="AJ76" s="14">
        <f t="shared" si="58"/>
        <v>4116.3934426229507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4426.2295081967213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4426.2295081967213</v>
      </c>
      <c r="AC77" s="14">
        <f>$J77*AI25</f>
        <v>4426.2295081967213</v>
      </c>
      <c r="AD77" s="14">
        <f t="shared" ref="AD77:AJ77" si="59">$J77*AJ25</f>
        <v>4426.2295081967213</v>
      </c>
      <c r="AE77" s="14">
        <f t="shared" si="59"/>
        <v>4426.2295081967213</v>
      </c>
      <c r="AF77" s="14">
        <f t="shared" si="59"/>
        <v>4426.2295081967213</v>
      </c>
      <c r="AG77" s="14">
        <f t="shared" si="59"/>
        <v>4426.2295081967213</v>
      </c>
      <c r="AH77" s="14">
        <f t="shared" si="59"/>
        <v>4426.2295081967213</v>
      </c>
      <c r="AI77" s="14">
        <f t="shared" si="59"/>
        <v>4359.8360655737706</v>
      </c>
      <c r="AJ77" s="14">
        <f t="shared" si="59"/>
        <v>4271.311475409836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4426.2295081967213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4426.2295081967213</v>
      </c>
      <c r="AD78" s="14">
        <f>$J78*AI25</f>
        <v>4426.2295081967213</v>
      </c>
      <c r="AE78" s="14">
        <f t="shared" ref="AE78:AJ78" si="60">$J78*AJ25</f>
        <v>4426.2295081967213</v>
      </c>
      <c r="AF78" s="14">
        <f t="shared" si="60"/>
        <v>4426.2295081967213</v>
      </c>
      <c r="AG78" s="14">
        <f t="shared" si="60"/>
        <v>4426.2295081967213</v>
      </c>
      <c r="AH78" s="14">
        <f t="shared" si="60"/>
        <v>4426.2295081967213</v>
      </c>
      <c r="AI78" s="14">
        <f t="shared" si="60"/>
        <v>4426.2295081967213</v>
      </c>
      <c r="AJ78" s="14">
        <f t="shared" si="60"/>
        <v>4359.8360655737706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4426.2295081967213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4426.2295081967213</v>
      </c>
      <c r="AE79" s="14">
        <f>$J79*AI25</f>
        <v>4426.2295081967213</v>
      </c>
      <c r="AF79" s="14">
        <f t="shared" ref="AF79:AJ79" si="61">$J79*AJ25</f>
        <v>4426.2295081967213</v>
      </c>
      <c r="AG79" s="14">
        <f t="shared" si="61"/>
        <v>4426.2295081967213</v>
      </c>
      <c r="AH79" s="14">
        <f t="shared" si="61"/>
        <v>4426.2295081967213</v>
      </c>
      <c r="AI79" s="14">
        <f t="shared" si="61"/>
        <v>4426.2295081967213</v>
      </c>
      <c r="AJ79" s="14">
        <f t="shared" si="61"/>
        <v>4426.2295081967213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4426.2295081967213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4426.2295081967213</v>
      </c>
      <c r="AF80" s="14">
        <f>$J80*AI25</f>
        <v>4426.2295081967213</v>
      </c>
      <c r="AG80" s="14">
        <f t="shared" ref="AG80:AJ80" si="62">$J80*AJ25</f>
        <v>4426.2295081967213</v>
      </c>
      <c r="AH80" s="14">
        <f t="shared" si="62"/>
        <v>4426.2295081967213</v>
      </c>
      <c r="AI80" s="14">
        <f t="shared" si="62"/>
        <v>4426.2295081967213</v>
      </c>
      <c r="AJ80" s="14">
        <f t="shared" si="62"/>
        <v>4426.2295081967213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4426.2295081967213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4426.2295081967213</v>
      </c>
      <c r="AG81" s="14">
        <f>$J81*AI25</f>
        <v>4426.2295081967213</v>
      </c>
      <c r="AH81" s="14">
        <f t="shared" ref="AH81:AJ81" si="63">$J81*AJ25</f>
        <v>4426.2295081967213</v>
      </c>
      <c r="AI81" s="14">
        <f t="shared" si="63"/>
        <v>4426.2295081967213</v>
      </c>
      <c r="AJ81" s="14">
        <f t="shared" si="63"/>
        <v>4426.2295081967213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4426.2295081967213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4426.2295081967213</v>
      </c>
      <c r="AH82" s="14">
        <f>$J82*AI25</f>
        <v>4426.2295081967213</v>
      </c>
      <c r="AI82" s="14">
        <f t="shared" ref="AI82:AJ82" si="64">$J82*AJ25</f>
        <v>4426.2295081967213</v>
      </c>
      <c r="AJ82" s="14">
        <f t="shared" si="64"/>
        <v>4426.2295081967213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4426.2295081967213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4426.2295081967213</v>
      </c>
      <c r="AI83" s="14">
        <f>$J83*AI25</f>
        <v>4426.2295081967213</v>
      </c>
      <c r="AJ83" s="14">
        <f>$J83*AJ25</f>
        <v>4426.2295081967213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4426.2295081967213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4426.2295081967213</v>
      </c>
      <c r="AJ84" s="14">
        <f>$J84*AI25</f>
        <v>4426.2295081967213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4426.2295081967213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4426.2295081967213</v>
      </c>
    </row>
    <row r="86" spans="6:36" s="1" customFormat="1" ht="34" customHeight="1">
      <c r="J86" s="27" t="s">
        <v>106</v>
      </c>
      <c r="K86" s="12">
        <f>SUM(K60:K85)</f>
        <v>4426.2295081967213</v>
      </c>
      <c r="L86" s="12">
        <f t="shared" ref="L86:AJ86" si="65">SUM(L60:L85)</f>
        <v>8852.4590163934427</v>
      </c>
      <c r="M86" s="12">
        <f t="shared" si="65"/>
        <v>13278.688524590165</v>
      </c>
      <c r="N86" s="12">
        <f t="shared" si="65"/>
        <v>17704.918032786885</v>
      </c>
      <c r="O86" s="12">
        <f t="shared" si="65"/>
        <v>22131.147540983606</v>
      </c>
      <c r="P86" s="12">
        <f t="shared" si="65"/>
        <v>26557.377049180326</v>
      </c>
      <c r="Q86" s="12">
        <f t="shared" si="65"/>
        <v>30983.606557377047</v>
      </c>
      <c r="R86" s="12">
        <f t="shared" si="65"/>
        <v>35343.442622950817</v>
      </c>
      <c r="S86" s="12">
        <f t="shared" si="65"/>
        <v>39614.754098360652</v>
      </c>
      <c r="T86" s="12">
        <f t="shared" si="65"/>
        <v>43731.147540983613</v>
      </c>
      <c r="U86" s="12">
        <f t="shared" si="65"/>
        <v>47692.622950819677</v>
      </c>
      <c r="V86" s="12">
        <f t="shared" si="65"/>
        <v>51499.18032786886</v>
      </c>
      <c r="W86" s="12">
        <f t="shared" si="65"/>
        <v>55150.819672131161</v>
      </c>
      <c r="X86" s="12">
        <f t="shared" si="65"/>
        <v>58647.540983606566</v>
      </c>
      <c r="Y86" s="12">
        <f t="shared" si="65"/>
        <v>61989.344262295097</v>
      </c>
      <c r="Z86" s="12">
        <f t="shared" si="65"/>
        <v>65176.229508196739</v>
      </c>
      <c r="AA86" s="12">
        <f t="shared" si="65"/>
        <v>68208.196721311484</v>
      </c>
      <c r="AB86" s="12">
        <f t="shared" si="65"/>
        <v>71085.24590163934</v>
      </c>
      <c r="AC86" s="12">
        <f t="shared" si="65"/>
        <v>73807.37704918033</v>
      </c>
      <c r="AD86" s="12">
        <f t="shared" si="65"/>
        <v>76374.590163934408</v>
      </c>
      <c r="AE86" s="12">
        <f t="shared" si="65"/>
        <v>78786.885245901634</v>
      </c>
      <c r="AF86" s="12">
        <f t="shared" si="65"/>
        <v>81044.26229508195</v>
      </c>
      <c r="AG86" s="12">
        <f t="shared" si="65"/>
        <v>83146.721311475383</v>
      </c>
      <c r="AH86" s="12">
        <f t="shared" si="65"/>
        <v>85094.262295081935</v>
      </c>
      <c r="AI86" s="12">
        <f t="shared" si="65"/>
        <v>86886.885245901605</v>
      </c>
      <c r="AJ86" s="12">
        <f t="shared" si="65"/>
        <v>88524.590163934394</v>
      </c>
    </row>
    <row r="87" spans="6:36" s="1" customFormat="1" ht="34" customHeight="1">
      <c r="J87" s="10" t="s">
        <v>107</v>
      </c>
      <c r="K87" s="12">
        <f>K86</f>
        <v>4426.2295081967213</v>
      </c>
      <c r="L87" s="12">
        <f>K87+L86</f>
        <v>13278.688524590165</v>
      </c>
      <c r="M87" s="12">
        <f t="shared" ref="M87:AJ87" si="66">L87+M86</f>
        <v>26557.37704918033</v>
      </c>
      <c r="N87" s="12">
        <f t="shared" si="66"/>
        <v>44262.295081967211</v>
      </c>
      <c r="O87" s="12">
        <f t="shared" si="66"/>
        <v>66393.442622950824</v>
      </c>
      <c r="P87" s="12">
        <f t="shared" si="66"/>
        <v>92950.819672131154</v>
      </c>
      <c r="Q87" s="12">
        <f t="shared" si="66"/>
        <v>123934.4262295082</v>
      </c>
      <c r="R87" s="12">
        <f t="shared" si="66"/>
        <v>159277.86885245901</v>
      </c>
      <c r="S87" s="12">
        <f t="shared" si="66"/>
        <v>198892.62295081967</v>
      </c>
      <c r="T87" s="12">
        <f t="shared" si="66"/>
        <v>242623.7704918033</v>
      </c>
      <c r="U87" s="12">
        <f t="shared" si="66"/>
        <v>290316.39344262297</v>
      </c>
      <c r="V87" s="12">
        <f t="shared" si="66"/>
        <v>341815.57377049181</v>
      </c>
      <c r="W87" s="12">
        <f t="shared" si="66"/>
        <v>396966.39344262297</v>
      </c>
      <c r="X87" s="12">
        <f t="shared" si="66"/>
        <v>455613.93442622956</v>
      </c>
      <c r="Y87" s="12">
        <f t="shared" si="66"/>
        <v>517603.27868852468</v>
      </c>
      <c r="Z87" s="12">
        <f t="shared" si="66"/>
        <v>582779.50819672144</v>
      </c>
      <c r="AA87" s="12">
        <f t="shared" si="66"/>
        <v>650987.70491803298</v>
      </c>
      <c r="AB87" s="12">
        <f t="shared" si="66"/>
        <v>722072.95081967232</v>
      </c>
      <c r="AC87" s="12">
        <f t="shared" si="66"/>
        <v>795880.32786885265</v>
      </c>
      <c r="AD87" s="12">
        <f t="shared" si="66"/>
        <v>872254.91803278704</v>
      </c>
      <c r="AE87" s="12">
        <f t="shared" si="66"/>
        <v>951041.80327868869</v>
      </c>
      <c r="AF87" s="12">
        <f t="shared" si="66"/>
        <v>1032086.0655737707</v>
      </c>
      <c r="AG87" s="12">
        <f t="shared" si="66"/>
        <v>1115232.7868852462</v>
      </c>
      <c r="AH87" s="12">
        <f t="shared" si="66"/>
        <v>1200327.0491803281</v>
      </c>
      <c r="AI87" s="12">
        <f t="shared" si="66"/>
        <v>1287213.9344262297</v>
      </c>
      <c r="AJ87" s="12">
        <f t="shared" si="66"/>
        <v>1375738.524590164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295EE-B7D5-C942-8D1B-B7666D9350C9}">
  <sheetPr>
    <tabColor theme="7" tint="0.39997558519241921"/>
  </sheetPr>
  <dimension ref="F3:BO88"/>
  <sheetViews>
    <sheetView workbookViewId="0">
      <selection activeCell="L12" sqref="L12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6366.4944980911741</v>
      </c>
    </row>
    <row r="7" spans="6:14" ht="36" customHeight="1">
      <c r="G7" s="18" t="s">
        <v>172</v>
      </c>
      <c r="N7" s="19" t="s">
        <v>173</v>
      </c>
    </row>
    <row r="9" spans="6:14">
      <c r="I9">
        <v>60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Calcs'!T18</f>
        <v>4426.2295081967213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Calcs'!W18</f>
        <v>10622.950819672131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6366.4944980911741</v>
      </c>
      <c r="K29" s="22">
        <v>0</v>
      </c>
      <c r="L29" s="14">
        <f>$J29*L25</f>
        <v>1470.6602290590613</v>
      </c>
      <c r="M29" s="14">
        <f t="shared" ref="M29:AJ29" si="7">$J29*M25</f>
        <v>2489.2993487536492</v>
      </c>
      <c r="N29" s="14">
        <f t="shared" si="7"/>
        <v>3304.2106445093195</v>
      </c>
      <c r="O29" s="14">
        <f t="shared" si="7"/>
        <v>3959.9595778127104</v>
      </c>
      <c r="P29" s="14">
        <f t="shared" si="7"/>
        <v>4488.3786211542774</v>
      </c>
      <c r="Q29" s="14">
        <f t="shared" si="7"/>
        <v>4921.3002470244774</v>
      </c>
      <c r="R29" s="14">
        <f t="shared" si="7"/>
        <v>5271.4574444194923</v>
      </c>
      <c r="S29" s="14">
        <f t="shared" si="7"/>
        <v>5557.9496968335952</v>
      </c>
      <c r="T29" s="14">
        <f t="shared" si="7"/>
        <v>5793.5099932629682</v>
      </c>
      <c r="U29" s="14">
        <f t="shared" si="7"/>
        <v>5984.5048282057032</v>
      </c>
      <c r="V29" s="14">
        <f t="shared" si="7"/>
        <v>6143.6671906579832</v>
      </c>
      <c r="W29" s="14">
        <f t="shared" si="7"/>
        <v>6270.9970806198062</v>
      </c>
      <c r="X29" s="14">
        <f t="shared" si="7"/>
        <v>6366.4944980911741</v>
      </c>
      <c r="Y29" s="14">
        <f t="shared" si="7"/>
        <v>6366.4944980911741</v>
      </c>
      <c r="Z29" s="14">
        <f t="shared" si="7"/>
        <v>6366.4944980911741</v>
      </c>
      <c r="AA29" s="14">
        <f t="shared" si="7"/>
        <v>6366.4944980911741</v>
      </c>
      <c r="AB29" s="14">
        <f t="shared" si="7"/>
        <v>6366.4944980911741</v>
      </c>
      <c r="AC29" s="14">
        <f t="shared" si="7"/>
        <v>6366.4944980911741</v>
      </c>
      <c r="AD29" s="14">
        <f t="shared" si="7"/>
        <v>6366.4944980911741</v>
      </c>
      <c r="AE29" s="14">
        <f t="shared" si="7"/>
        <v>6366.4944980911741</v>
      </c>
      <c r="AF29" s="14">
        <f t="shared" si="7"/>
        <v>6366.4944980911741</v>
      </c>
      <c r="AG29" s="14">
        <f t="shared" si="7"/>
        <v>6366.4944980911741</v>
      </c>
      <c r="AH29" s="14">
        <f t="shared" si="7"/>
        <v>6366.4944980911741</v>
      </c>
      <c r="AI29" s="14">
        <f t="shared" si="7"/>
        <v>6366.4944980911741</v>
      </c>
      <c r="AJ29" s="14">
        <f t="shared" si="7"/>
        <v>6366.4944980911741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6366.4944980911741</v>
      </c>
      <c r="K30">
        <v>0</v>
      </c>
      <c r="L30" s="22">
        <v>0</v>
      </c>
      <c r="M30" s="14">
        <f>$J30*L25</f>
        <v>1470.6602290590613</v>
      </c>
      <c r="N30" s="14">
        <f t="shared" ref="N30:AJ30" si="10">$J30*M25</f>
        <v>2489.2993487536492</v>
      </c>
      <c r="O30" s="14">
        <f t="shared" si="10"/>
        <v>3304.2106445093195</v>
      </c>
      <c r="P30" s="14">
        <f t="shared" si="10"/>
        <v>3959.9595778127104</v>
      </c>
      <c r="Q30" s="14">
        <f t="shared" si="10"/>
        <v>4488.3786211542774</v>
      </c>
      <c r="R30" s="14">
        <f t="shared" si="10"/>
        <v>4921.3002470244774</v>
      </c>
      <c r="S30" s="14">
        <f t="shared" si="10"/>
        <v>5271.4574444194923</v>
      </c>
      <c r="T30" s="14">
        <f t="shared" si="10"/>
        <v>5557.9496968335952</v>
      </c>
      <c r="U30" s="14">
        <f t="shared" si="10"/>
        <v>5793.5099932629682</v>
      </c>
      <c r="V30" s="14">
        <f t="shared" si="10"/>
        <v>5984.5048282057032</v>
      </c>
      <c r="W30" s="14">
        <f t="shared" si="10"/>
        <v>6143.6671906579832</v>
      </c>
      <c r="X30" s="14">
        <f t="shared" si="10"/>
        <v>6270.9970806198062</v>
      </c>
      <c r="Y30" s="14">
        <f t="shared" si="10"/>
        <v>6366.4944980911741</v>
      </c>
      <c r="Z30" s="14">
        <f t="shared" si="10"/>
        <v>6366.4944980911741</v>
      </c>
      <c r="AA30" s="14">
        <f t="shared" si="10"/>
        <v>6366.4944980911741</v>
      </c>
      <c r="AB30" s="14">
        <f t="shared" si="10"/>
        <v>6366.4944980911741</v>
      </c>
      <c r="AC30" s="14">
        <f t="shared" si="10"/>
        <v>6366.4944980911741</v>
      </c>
      <c r="AD30" s="14">
        <f t="shared" si="10"/>
        <v>6366.4944980911741</v>
      </c>
      <c r="AE30" s="14">
        <f t="shared" si="10"/>
        <v>6366.4944980911741</v>
      </c>
      <c r="AF30" s="14">
        <f t="shared" si="10"/>
        <v>6366.4944980911741</v>
      </c>
      <c r="AG30" s="14">
        <f t="shared" si="10"/>
        <v>6366.4944980911741</v>
      </c>
      <c r="AH30" s="14">
        <f t="shared" si="10"/>
        <v>6366.4944980911741</v>
      </c>
      <c r="AI30" s="14">
        <f t="shared" si="10"/>
        <v>6366.4944980911741</v>
      </c>
      <c r="AJ30" s="14">
        <f t="shared" si="10"/>
        <v>6366.4944980911741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6366.4944980911741</v>
      </c>
      <c r="K31">
        <v>0</v>
      </c>
      <c r="L31">
        <v>0</v>
      </c>
      <c r="M31" s="22">
        <v>0</v>
      </c>
      <c r="N31" s="14">
        <f>$J31*L25</f>
        <v>1470.6602290590613</v>
      </c>
      <c r="O31" s="14">
        <f t="shared" ref="O31:AJ31" si="11">$J31*M25</f>
        <v>2489.2993487536492</v>
      </c>
      <c r="P31" s="14">
        <f t="shared" si="11"/>
        <v>3304.2106445093195</v>
      </c>
      <c r="Q31" s="14">
        <f t="shared" si="11"/>
        <v>3959.9595778127104</v>
      </c>
      <c r="R31" s="14">
        <f t="shared" si="11"/>
        <v>4488.3786211542774</v>
      </c>
      <c r="S31" s="14">
        <f t="shared" si="11"/>
        <v>4921.3002470244774</v>
      </c>
      <c r="T31" s="14">
        <f t="shared" si="11"/>
        <v>5271.4574444194923</v>
      </c>
      <c r="U31" s="14">
        <f t="shared" si="11"/>
        <v>5557.9496968335952</v>
      </c>
      <c r="V31" s="14">
        <f t="shared" si="11"/>
        <v>5793.5099932629682</v>
      </c>
      <c r="W31" s="14">
        <f t="shared" si="11"/>
        <v>5984.5048282057032</v>
      </c>
      <c r="X31" s="14">
        <f t="shared" si="11"/>
        <v>6143.6671906579832</v>
      </c>
      <c r="Y31" s="14">
        <f t="shared" si="11"/>
        <v>6270.9970806198062</v>
      </c>
      <c r="Z31" s="14">
        <f t="shared" si="11"/>
        <v>6366.4944980911741</v>
      </c>
      <c r="AA31" s="14">
        <f t="shared" si="11"/>
        <v>6366.4944980911741</v>
      </c>
      <c r="AB31" s="14">
        <f t="shared" si="11"/>
        <v>6366.4944980911741</v>
      </c>
      <c r="AC31" s="14">
        <f t="shared" si="11"/>
        <v>6366.4944980911741</v>
      </c>
      <c r="AD31" s="14">
        <f t="shared" si="11"/>
        <v>6366.4944980911741</v>
      </c>
      <c r="AE31" s="14">
        <f t="shared" si="11"/>
        <v>6366.4944980911741</v>
      </c>
      <c r="AF31" s="14">
        <f t="shared" si="11"/>
        <v>6366.4944980911741</v>
      </c>
      <c r="AG31" s="14">
        <f t="shared" si="11"/>
        <v>6366.4944980911741</v>
      </c>
      <c r="AH31" s="14">
        <f t="shared" si="11"/>
        <v>6366.4944980911741</v>
      </c>
      <c r="AI31" s="14">
        <f t="shared" si="11"/>
        <v>6366.4944980911741</v>
      </c>
      <c r="AJ31" s="14">
        <f t="shared" si="11"/>
        <v>6366.4944980911741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6366.4944980911741</v>
      </c>
      <c r="K32">
        <v>0</v>
      </c>
      <c r="L32">
        <v>0</v>
      </c>
      <c r="M32">
        <v>0</v>
      </c>
      <c r="N32" s="22">
        <v>0</v>
      </c>
      <c r="O32" s="14">
        <f>$J32*L25</f>
        <v>1470.6602290590613</v>
      </c>
      <c r="P32" s="14">
        <f t="shared" ref="P32:AJ32" si="13">$J32*M25</f>
        <v>2489.2993487536492</v>
      </c>
      <c r="Q32" s="14">
        <f t="shared" si="13"/>
        <v>3304.2106445093195</v>
      </c>
      <c r="R32" s="14">
        <f t="shared" si="13"/>
        <v>3959.9595778127104</v>
      </c>
      <c r="S32" s="14">
        <f t="shared" si="13"/>
        <v>4488.3786211542774</v>
      </c>
      <c r="T32" s="14">
        <f t="shared" si="13"/>
        <v>4921.3002470244774</v>
      </c>
      <c r="U32" s="14">
        <f t="shared" si="13"/>
        <v>5271.4574444194923</v>
      </c>
      <c r="V32" s="14">
        <f t="shared" si="13"/>
        <v>5557.9496968335952</v>
      </c>
      <c r="W32" s="14">
        <f t="shared" si="13"/>
        <v>5793.5099932629682</v>
      </c>
      <c r="X32" s="14">
        <f t="shared" si="13"/>
        <v>5984.5048282057032</v>
      </c>
      <c r="Y32" s="14">
        <f t="shared" si="13"/>
        <v>6143.6671906579832</v>
      </c>
      <c r="Z32" s="14">
        <f t="shared" si="13"/>
        <v>6270.9970806198062</v>
      </c>
      <c r="AA32" s="14">
        <f t="shared" si="13"/>
        <v>6366.4944980911741</v>
      </c>
      <c r="AB32" s="14">
        <f t="shared" si="13"/>
        <v>6366.4944980911741</v>
      </c>
      <c r="AC32" s="14">
        <f t="shared" si="13"/>
        <v>6366.4944980911741</v>
      </c>
      <c r="AD32" s="14">
        <f t="shared" si="13"/>
        <v>6366.4944980911741</v>
      </c>
      <c r="AE32" s="14">
        <f t="shared" si="13"/>
        <v>6366.4944980911741</v>
      </c>
      <c r="AF32" s="14">
        <f t="shared" si="13"/>
        <v>6366.4944980911741</v>
      </c>
      <c r="AG32" s="14">
        <f t="shared" si="13"/>
        <v>6366.4944980911741</v>
      </c>
      <c r="AH32" s="14">
        <f t="shared" si="13"/>
        <v>6366.4944980911741</v>
      </c>
      <c r="AI32" s="14">
        <f t="shared" si="13"/>
        <v>6366.4944980911741</v>
      </c>
      <c r="AJ32" s="14">
        <f t="shared" si="13"/>
        <v>6366.4944980911741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6366.4944980911741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1470.6602290590613</v>
      </c>
      <c r="Q33" s="14">
        <f t="shared" ref="Q33:AJ33" si="14">$J33*M25</f>
        <v>2489.2993487536492</v>
      </c>
      <c r="R33" s="14">
        <f t="shared" si="14"/>
        <v>3304.2106445093195</v>
      </c>
      <c r="S33" s="14">
        <f t="shared" si="14"/>
        <v>3959.9595778127104</v>
      </c>
      <c r="T33" s="14">
        <f t="shared" si="14"/>
        <v>4488.3786211542774</v>
      </c>
      <c r="U33" s="14">
        <f t="shared" si="14"/>
        <v>4921.3002470244774</v>
      </c>
      <c r="V33" s="14">
        <f t="shared" si="14"/>
        <v>5271.4574444194923</v>
      </c>
      <c r="W33" s="14">
        <f t="shared" si="14"/>
        <v>5557.9496968335952</v>
      </c>
      <c r="X33" s="14">
        <f t="shared" si="14"/>
        <v>5793.5099932629682</v>
      </c>
      <c r="Y33" s="14">
        <f t="shared" si="14"/>
        <v>5984.5048282057032</v>
      </c>
      <c r="Z33" s="14">
        <f t="shared" si="14"/>
        <v>6143.6671906579832</v>
      </c>
      <c r="AA33" s="14">
        <f t="shared" si="14"/>
        <v>6270.9970806198062</v>
      </c>
      <c r="AB33" s="14">
        <f t="shared" si="14"/>
        <v>6366.4944980911741</v>
      </c>
      <c r="AC33" s="14">
        <f t="shared" si="14"/>
        <v>6366.4944980911741</v>
      </c>
      <c r="AD33" s="14">
        <f t="shared" si="14"/>
        <v>6366.4944980911741</v>
      </c>
      <c r="AE33" s="14">
        <f t="shared" si="14"/>
        <v>6366.4944980911741</v>
      </c>
      <c r="AF33" s="14">
        <f t="shared" si="14"/>
        <v>6366.4944980911741</v>
      </c>
      <c r="AG33" s="14">
        <f t="shared" si="14"/>
        <v>6366.4944980911741</v>
      </c>
      <c r="AH33" s="14">
        <f t="shared" si="14"/>
        <v>6366.4944980911741</v>
      </c>
      <c r="AI33" s="14">
        <f t="shared" si="14"/>
        <v>6366.4944980911741</v>
      </c>
      <c r="AJ33" s="14">
        <f t="shared" si="14"/>
        <v>6366.4944980911741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6366.4944980911741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1470.6602290590613</v>
      </c>
      <c r="R34" s="14">
        <f t="shared" ref="R34:AJ34" si="15">$J34*M25</f>
        <v>2489.2993487536492</v>
      </c>
      <c r="S34" s="14">
        <f t="shared" si="15"/>
        <v>3304.2106445093195</v>
      </c>
      <c r="T34" s="14">
        <f t="shared" si="15"/>
        <v>3959.9595778127104</v>
      </c>
      <c r="U34" s="14">
        <f t="shared" si="15"/>
        <v>4488.3786211542774</v>
      </c>
      <c r="V34" s="14">
        <f t="shared" si="15"/>
        <v>4921.3002470244774</v>
      </c>
      <c r="W34" s="14">
        <f t="shared" si="15"/>
        <v>5271.4574444194923</v>
      </c>
      <c r="X34" s="14">
        <f t="shared" si="15"/>
        <v>5557.9496968335952</v>
      </c>
      <c r="Y34" s="14">
        <f t="shared" si="15"/>
        <v>5793.5099932629682</v>
      </c>
      <c r="Z34" s="14">
        <f t="shared" si="15"/>
        <v>5984.5048282057032</v>
      </c>
      <c r="AA34" s="14">
        <f t="shared" si="15"/>
        <v>6143.6671906579832</v>
      </c>
      <c r="AB34" s="14">
        <f t="shared" si="15"/>
        <v>6270.9970806198062</v>
      </c>
      <c r="AC34" s="14">
        <f t="shared" si="15"/>
        <v>6366.4944980911741</v>
      </c>
      <c r="AD34" s="14">
        <f t="shared" si="15"/>
        <v>6366.4944980911741</v>
      </c>
      <c r="AE34" s="14">
        <f t="shared" si="15"/>
        <v>6366.4944980911741</v>
      </c>
      <c r="AF34" s="14">
        <f t="shared" si="15"/>
        <v>6366.4944980911741</v>
      </c>
      <c r="AG34" s="14">
        <f t="shared" si="15"/>
        <v>6366.4944980911741</v>
      </c>
      <c r="AH34" s="14">
        <f t="shared" si="15"/>
        <v>6366.4944980911741</v>
      </c>
      <c r="AI34" s="14">
        <f t="shared" si="15"/>
        <v>6366.4944980911741</v>
      </c>
      <c r="AJ34" s="14">
        <f t="shared" si="15"/>
        <v>6366.4944980911741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6366.4944980911741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1470.6602290590613</v>
      </c>
      <c r="S35" s="14">
        <f t="shared" ref="S35:AJ35" si="16">$J35*M25</f>
        <v>2489.2993487536492</v>
      </c>
      <c r="T35" s="14">
        <f t="shared" si="16"/>
        <v>3304.2106445093195</v>
      </c>
      <c r="U35" s="14">
        <f t="shared" si="16"/>
        <v>3959.9595778127104</v>
      </c>
      <c r="V35" s="14">
        <f t="shared" si="16"/>
        <v>4488.3786211542774</v>
      </c>
      <c r="W35" s="14">
        <f t="shared" si="16"/>
        <v>4921.3002470244774</v>
      </c>
      <c r="X35" s="14">
        <f t="shared" si="16"/>
        <v>5271.4574444194923</v>
      </c>
      <c r="Y35" s="14">
        <f t="shared" si="16"/>
        <v>5557.9496968335952</v>
      </c>
      <c r="Z35" s="14">
        <f t="shared" si="16"/>
        <v>5793.5099932629682</v>
      </c>
      <c r="AA35" s="14">
        <f t="shared" si="16"/>
        <v>5984.5048282057032</v>
      </c>
      <c r="AB35" s="14">
        <f t="shared" si="16"/>
        <v>6143.6671906579832</v>
      </c>
      <c r="AC35" s="14">
        <f t="shared" si="16"/>
        <v>6270.9970806198062</v>
      </c>
      <c r="AD35" s="14">
        <f t="shared" si="16"/>
        <v>6366.4944980911741</v>
      </c>
      <c r="AE35" s="14">
        <f t="shared" si="16"/>
        <v>6366.4944980911741</v>
      </c>
      <c r="AF35" s="14">
        <f t="shared" si="16"/>
        <v>6366.4944980911741</v>
      </c>
      <c r="AG35" s="14">
        <f t="shared" si="16"/>
        <v>6366.4944980911741</v>
      </c>
      <c r="AH35" s="14">
        <f t="shared" si="16"/>
        <v>6366.4944980911741</v>
      </c>
      <c r="AI35" s="14">
        <f t="shared" si="16"/>
        <v>6366.4944980911741</v>
      </c>
      <c r="AJ35" s="14">
        <f t="shared" si="16"/>
        <v>6366.4944980911741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6366.4944980911741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1470.6602290590613</v>
      </c>
      <c r="T36" s="14">
        <f t="shared" ref="T36:AJ36" si="17">$J36*M25</f>
        <v>2489.2993487536492</v>
      </c>
      <c r="U36" s="14">
        <f t="shared" si="17"/>
        <v>3304.2106445093195</v>
      </c>
      <c r="V36" s="14">
        <f t="shared" si="17"/>
        <v>3959.9595778127104</v>
      </c>
      <c r="W36" s="14">
        <f t="shared" si="17"/>
        <v>4488.3786211542774</v>
      </c>
      <c r="X36" s="14">
        <f t="shared" si="17"/>
        <v>4921.3002470244774</v>
      </c>
      <c r="Y36" s="14">
        <f t="shared" si="17"/>
        <v>5271.4574444194923</v>
      </c>
      <c r="Z36" s="14">
        <f t="shared" si="17"/>
        <v>5557.9496968335952</v>
      </c>
      <c r="AA36" s="14">
        <f t="shared" si="17"/>
        <v>5793.5099932629682</v>
      </c>
      <c r="AB36" s="14">
        <f t="shared" si="17"/>
        <v>5984.5048282057032</v>
      </c>
      <c r="AC36" s="14">
        <f t="shared" si="17"/>
        <v>6143.6671906579832</v>
      </c>
      <c r="AD36" s="14">
        <f t="shared" si="17"/>
        <v>6270.9970806198062</v>
      </c>
      <c r="AE36" s="14">
        <f t="shared" si="17"/>
        <v>6366.4944980911741</v>
      </c>
      <c r="AF36" s="14">
        <f t="shared" si="17"/>
        <v>6366.4944980911741</v>
      </c>
      <c r="AG36" s="14">
        <f t="shared" si="17"/>
        <v>6366.4944980911741</v>
      </c>
      <c r="AH36" s="14">
        <f t="shared" si="17"/>
        <v>6366.4944980911741</v>
      </c>
      <c r="AI36" s="14">
        <f t="shared" si="17"/>
        <v>6366.4944980911741</v>
      </c>
      <c r="AJ36" s="14">
        <f t="shared" si="17"/>
        <v>6366.4944980911741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6366.4944980911741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1470.6602290590613</v>
      </c>
      <c r="U37" s="14">
        <f t="shared" ref="U37:AJ37" si="18">$J37*M25</f>
        <v>2489.2993487536492</v>
      </c>
      <c r="V37" s="14">
        <f t="shared" si="18"/>
        <v>3304.2106445093195</v>
      </c>
      <c r="W37" s="14">
        <f t="shared" si="18"/>
        <v>3959.9595778127104</v>
      </c>
      <c r="X37" s="14">
        <f t="shared" si="18"/>
        <v>4488.3786211542774</v>
      </c>
      <c r="Y37" s="14">
        <f t="shared" si="18"/>
        <v>4921.3002470244774</v>
      </c>
      <c r="Z37" s="14">
        <f t="shared" si="18"/>
        <v>5271.4574444194923</v>
      </c>
      <c r="AA37" s="14">
        <f t="shared" si="18"/>
        <v>5557.9496968335952</v>
      </c>
      <c r="AB37" s="14">
        <f t="shared" si="18"/>
        <v>5793.5099932629682</v>
      </c>
      <c r="AC37" s="14">
        <f t="shared" si="18"/>
        <v>5984.5048282057032</v>
      </c>
      <c r="AD37" s="14">
        <f t="shared" si="18"/>
        <v>6143.6671906579832</v>
      </c>
      <c r="AE37" s="14">
        <f t="shared" si="18"/>
        <v>6270.9970806198062</v>
      </c>
      <c r="AF37" s="14">
        <f t="shared" si="18"/>
        <v>6366.4944980911741</v>
      </c>
      <c r="AG37" s="14">
        <f t="shared" si="18"/>
        <v>6366.4944980911741</v>
      </c>
      <c r="AH37" s="14">
        <f t="shared" si="18"/>
        <v>6366.4944980911741</v>
      </c>
      <c r="AI37" s="14">
        <f t="shared" si="18"/>
        <v>6366.4944980911741</v>
      </c>
      <c r="AJ37" s="14">
        <f t="shared" si="18"/>
        <v>6366.4944980911741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6366.4944980911741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1470.6602290590613</v>
      </c>
      <c r="V38" s="14">
        <f t="shared" ref="V38:AJ38" si="19">$J38*M25</f>
        <v>2489.2993487536492</v>
      </c>
      <c r="W38" s="14">
        <f t="shared" si="19"/>
        <v>3304.2106445093195</v>
      </c>
      <c r="X38" s="14">
        <f t="shared" si="19"/>
        <v>3959.9595778127104</v>
      </c>
      <c r="Y38" s="14">
        <f t="shared" si="19"/>
        <v>4488.3786211542774</v>
      </c>
      <c r="Z38" s="14">
        <f t="shared" si="19"/>
        <v>4921.3002470244774</v>
      </c>
      <c r="AA38" s="14">
        <f t="shared" si="19"/>
        <v>5271.4574444194923</v>
      </c>
      <c r="AB38" s="14">
        <f t="shared" si="19"/>
        <v>5557.9496968335952</v>
      </c>
      <c r="AC38" s="14">
        <f t="shared" si="19"/>
        <v>5793.5099932629682</v>
      </c>
      <c r="AD38" s="14">
        <f t="shared" si="19"/>
        <v>5984.5048282057032</v>
      </c>
      <c r="AE38" s="14">
        <f t="shared" si="19"/>
        <v>6143.6671906579832</v>
      </c>
      <c r="AF38" s="14">
        <f t="shared" si="19"/>
        <v>6270.9970806198062</v>
      </c>
      <c r="AG38" s="14">
        <f t="shared" si="19"/>
        <v>6366.4944980911741</v>
      </c>
      <c r="AH38" s="14">
        <f t="shared" si="19"/>
        <v>6366.4944980911741</v>
      </c>
      <c r="AI38" s="14">
        <f t="shared" si="19"/>
        <v>6366.4944980911741</v>
      </c>
      <c r="AJ38" s="14">
        <f t="shared" si="19"/>
        <v>6366.4944980911741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6366.4944980911741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1470.6602290590613</v>
      </c>
      <c r="W39" s="14">
        <f t="shared" ref="W39:AJ39" si="20">$J39*M25</f>
        <v>2489.2993487536492</v>
      </c>
      <c r="X39" s="14">
        <f t="shared" si="20"/>
        <v>3304.2106445093195</v>
      </c>
      <c r="Y39" s="14">
        <f t="shared" si="20"/>
        <v>3959.9595778127104</v>
      </c>
      <c r="Z39" s="14">
        <f t="shared" si="20"/>
        <v>4488.3786211542774</v>
      </c>
      <c r="AA39" s="14">
        <f t="shared" si="20"/>
        <v>4921.3002470244774</v>
      </c>
      <c r="AB39" s="14">
        <f t="shared" si="20"/>
        <v>5271.4574444194923</v>
      </c>
      <c r="AC39" s="14">
        <f t="shared" si="20"/>
        <v>5557.9496968335952</v>
      </c>
      <c r="AD39" s="14">
        <f t="shared" si="20"/>
        <v>5793.5099932629682</v>
      </c>
      <c r="AE39" s="14">
        <f t="shared" si="20"/>
        <v>5984.5048282057032</v>
      </c>
      <c r="AF39" s="14">
        <f t="shared" si="20"/>
        <v>6143.6671906579832</v>
      </c>
      <c r="AG39" s="14">
        <f t="shared" si="20"/>
        <v>6270.9970806198062</v>
      </c>
      <c r="AH39" s="14">
        <f t="shared" si="20"/>
        <v>6366.4944980911741</v>
      </c>
      <c r="AI39" s="14">
        <f t="shared" si="20"/>
        <v>6366.4944980911741</v>
      </c>
      <c r="AJ39" s="14">
        <f t="shared" si="20"/>
        <v>6366.4944980911741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6366.4944980911741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1470.6602290590613</v>
      </c>
      <c r="X40" s="14">
        <f t="shared" ref="X40:AJ40" si="21">$J40*M25</f>
        <v>2489.2993487536492</v>
      </c>
      <c r="Y40" s="14">
        <f t="shared" si="21"/>
        <v>3304.2106445093195</v>
      </c>
      <c r="Z40" s="14">
        <f t="shared" si="21"/>
        <v>3959.9595778127104</v>
      </c>
      <c r="AA40" s="14">
        <f t="shared" si="21"/>
        <v>4488.3786211542774</v>
      </c>
      <c r="AB40" s="14">
        <f t="shared" si="21"/>
        <v>4921.3002470244774</v>
      </c>
      <c r="AC40" s="14">
        <f t="shared" si="21"/>
        <v>5271.4574444194923</v>
      </c>
      <c r="AD40" s="14">
        <f t="shared" si="21"/>
        <v>5557.9496968335952</v>
      </c>
      <c r="AE40" s="14">
        <f t="shared" si="21"/>
        <v>5793.5099932629682</v>
      </c>
      <c r="AF40" s="14">
        <f t="shared" si="21"/>
        <v>5984.5048282057032</v>
      </c>
      <c r="AG40" s="14">
        <f t="shared" si="21"/>
        <v>6143.6671906579832</v>
      </c>
      <c r="AH40" s="14">
        <f t="shared" si="21"/>
        <v>6270.9970806198062</v>
      </c>
      <c r="AI40" s="14">
        <f t="shared" si="21"/>
        <v>6366.4944980911741</v>
      </c>
      <c r="AJ40" s="14">
        <f t="shared" si="21"/>
        <v>6366.4944980911741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6366.4944980911741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1470.6602290590613</v>
      </c>
      <c r="Y41" s="14">
        <f t="shared" ref="Y41:AJ41" si="22">$J41*M25</f>
        <v>2489.2993487536492</v>
      </c>
      <c r="Z41" s="14">
        <f t="shared" si="22"/>
        <v>3304.2106445093195</v>
      </c>
      <c r="AA41" s="14">
        <f t="shared" si="22"/>
        <v>3959.9595778127104</v>
      </c>
      <c r="AB41" s="14">
        <f t="shared" si="22"/>
        <v>4488.3786211542774</v>
      </c>
      <c r="AC41" s="14">
        <f t="shared" si="22"/>
        <v>4921.3002470244774</v>
      </c>
      <c r="AD41" s="14">
        <f t="shared" si="22"/>
        <v>5271.4574444194923</v>
      </c>
      <c r="AE41" s="14">
        <f t="shared" si="22"/>
        <v>5557.9496968335952</v>
      </c>
      <c r="AF41" s="14">
        <f t="shared" si="22"/>
        <v>5793.5099932629682</v>
      </c>
      <c r="AG41" s="14">
        <f t="shared" si="22"/>
        <v>5984.5048282057032</v>
      </c>
      <c r="AH41" s="14">
        <f t="shared" si="22"/>
        <v>6143.6671906579832</v>
      </c>
      <c r="AI41" s="14">
        <f t="shared" si="22"/>
        <v>6270.9970806198062</v>
      </c>
      <c r="AJ41" s="14">
        <f t="shared" si="22"/>
        <v>6366.4944980911741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6366.4944980911741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1470.6602290590613</v>
      </c>
      <c r="Z42" s="14">
        <f t="shared" ref="Z42:AJ42" si="23">$J42*M25</f>
        <v>2489.2993487536492</v>
      </c>
      <c r="AA42" s="14">
        <f t="shared" si="23"/>
        <v>3304.2106445093195</v>
      </c>
      <c r="AB42" s="14">
        <f t="shared" si="23"/>
        <v>3959.9595778127104</v>
      </c>
      <c r="AC42" s="14">
        <f t="shared" si="23"/>
        <v>4488.3786211542774</v>
      </c>
      <c r="AD42" s="14">
        <f t="shared" si="23"/>
        <v>4921.3002470244774</v>
      </c>
      <c r="AE42" s="14">
        <f t="shared" si="23"/>
        <v>5271.4574444194923</v>
      </c>
      <c r="AF42" s="14">
        <f t="shared" si="23"/>
        <v>5557.9496968335952</v>
      </c>
      <c r="AG42" s="14">
        <f t="shared" si="23"/>
        <v>5793.5099932629682</v>
      </c>
      <c r="AH42" s="14">
        <f t="shared" si="23"/>
        <v>5984.5048282057032</v>
      </c>
      <c r="AI42" s="14">
        <f t="shared" si="23"/>
        <v>6143.6671906579832</v>
      </c>
      <c r="AJ42" s="14">
        <f t="shared" si="23"/>
        <v>6270.9970806198062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6366.4944980911741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1470.6602290590613</v>
      </c>
      <c r="AA43" s="14">
        <f t="shared" ref="AA43:AJ43" si="25">$J43*M25</f>
        <v>2489.2993487536492</v>
      </c>
      <c r="AB43" s="14">
        <f t="shared" si="25"/>
        <v>3304.2106445093195</v>
      </c>
      <c r="AC43" s="14">
        <f t="shared" si="25"/>
        <v>3959.9595778127104</v>
      </c>
      <c r="AD43" s="14">
        <f t="shared" si="25"/>
        <v>4488.3786211542774</v>
      </c>
      <c r="AE43" s="14">
        <f t="shared" si="25"/>
        <v>4921.3002470244774</v>
      </c>
      <c r="AF43" s="14">
        <f t="shared" si="25"/>
        <v>5271.4574444194923</v>
      </c>
      <c r="AG43" s="14">
        <f t="shared" si="25"/>
        <v>5557.9496968335952</v>
      </c>
      <c r="AH43" s="14">
        <f t="shared" si="25"/>
        <v>5793.5099932629682</v>
      </c>
      <c r="AI43" s="14">
        <f t="shared" si="25"/>
        <v>5984.5048282057032</v>
      </c>
      <c r="AJ43" s="14">
        <f t="shared" si="25"/>
        <v>6143.6671906579832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6366.4944980911741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1470.6602290590613</v>
      </c>
      <c r="AB44" s="14">
        <f t="shared" ref="AB44:AJ44" si="26">$J44*M25</f>
        <v>2489.2993487536492</v>
      </c>
      <c r="AC44" s="14">
        <f t="shared" si="26"/>
        <v>3304.2106445093195</v>
      </c>
      <c r="AD44" s="14">
        <f t="shared" si="26"/>
        <v>3959.9595778127104</v>
      </c>
      <c r="AE44" s="14">
        <f t="shared" si="26"/>
        <v>4488.3786211542774</v>
      </c>
      <c r="AF44" s="14">
        <f t="shared" si="26"/>
        <v>4921.3002470244774</v>
      </c>
      <c r="AG44" s="14">
        <f t="shared" si="26"/>
        <v>5271.4574444194923</v>
      </c>
      <c r="AH44" s="14">
        <f t="shared" si="26"/>
        <v>5557.9496968335952</v>
      </c>
      <c r="AI44" s="14">
        <f t="shared" si="26"/>
        <v>5793.5099932629682</v>
      </c>
      <c r="AJ44" s="14">
        <f t="shared" si="26"/>
        <v>5984.5048282057032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6366.4944980911741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1470.6602290590613</v>
      </c>
      <c r="AC45" s="14">
        <f t="shared" ref="AC45:AJ45" si="27">$J45*M25</f>
        <v>2489.2993487536492</v>
      </c>
      <c r="AD45" s="14">
        <f t="shared" si="27"/>
        <v>3304.2106445093195</v>
      </c>
      <c r="AE45" s="14">
        <f t="shared" si="27"/>
        <v>3959.9595778127104</v>
      </c>
      <c r="AF45" s="14">
        <f t="shared" si="27"/>
        <v>4488.3786211542774</v>
      </c>
      <c r="AG45" s="14">
        <f t="shared" si="27"/>
        <v>4921.3002470244774</v>
      </c>
      <c r="AH45" s="14">
        <f t="shared" si="27"/>
        <v>5271.4574444194923</v>
      </c>
      <c r="AI45" s="14">
        <f t="shared" si="27"/>
        <v>5557.9496968335952</v>
      </c>
      <c r="AJ45" s="14">
        <f t="shared" si="27"/>
        <v>5793.5099932629682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6366.4944980911741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1470.6602290590613</v>
      </c>
      <c r="AD46" s="14">
        <f t="shared" ref="AD46:AJ46" si="28">$J46*M25</f>
        <v>2489.2993487536492</v>
      </c>
      <c r="AE46" s="14">
        <f t="shared" si="28"/>
        <v>3304.2106445093195</v>
      </c>
      <c r="AF46" s="14">
        <f t="shared" si="28"/>
        <v>3959.9595778127104</v>
      </c>
      <c r="AG46" s="14">
        <f t="shared" si="28"/>
        <v>4488.3786211542774</v>
      </c>
      <c r="AH46" s="14">
        <f t="shared" si="28"/>
        <v>4921.3002470244774</v>
      </c>
      <c r="AI46" s="14">
        <f t="shared" si="28"/>
        <v>5271.4574444194923</v>
      </c>
      <c r="AJ46" s="14">
        <f t="shared" si="28"/>
        <v>5557.9496968335952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6366.4944980911741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1470.6602290590613</v>
      </c>
      <c r="AE47" s="14">
        <f t="shared" ref="AE47:AJ47" si="29">$J47*M25</f>
        <v>2489.2993487536492</v>
      </c>
      <c r="AF47" s="14">
        <f t="shared" si="29"/>
        <v>3304.2106445093195</v>
      </c>
      <c r="AG47" s="14">
        <f t="shared" si="29"/>
        <v>3959.9595778127104</v>
      </c>
      <c r="AH47" s="14">
        <f t="shared" si="29"/>
        <v>4488.3786211542774</v>
      </c>
      <c r="AI47" s="14">
        <f t="shared" si="29"/>
        <v>4921.3002470244774</v>
      </c>
      <c r="AJ47" s="14">
        <f t="shared" si="29"/>
        <v>5271.4574444194923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6366.4944980911741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1470.6602290590613</v>
      </c>
      <c r="AF48" s="14">
        <f t="shared" ref="AF48:AJ48" si="30">$J48*M25</f>
        <v>2489.2993487536492</v>
      </c>
      <c r="AG48" s="14">
        <f t="shared" si="30"/>
        <v>3304.2106445093195</v>
      </c>
      <c r="AH48" s="14">
        <f t="shared" si="30"/>
        <v>3959.9595778127104</v>
      </c>
      <c r="AI48" s="14">
        <f t="shared" si="30"/>
        <v>4488.3786211542774</v>
      </c>
      <c r="AJ48" s="14">
        <f t="shared" si="30"/>
        <v>4921.3002470244774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6366.4944980911741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1470.6602290590613</v>
      </c>
      <c r="AG49" s="14">
        <f t="shared" ref="AG49:AJ49" si="31">$J49*M25</f>
        <v>2489.2993487536492</v>
      </c>
      <c r="AH49" s="14">
        <f t="shared" si="31"/>
        <v>3304.2106445093195</v>
      </c>
      <c r="AI49" s="14">
        <f t="shared" si="31"/>
        <v>3959.9595778127104</v>
      </c>
      <c r="AJ49" s="14">
        <f t="shared" si="31"/>
        <v>4488.3786211542774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6366.4944980911741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1470.6602290590613</v>
      </c>
      <c r="AH50" s="14">
        <f t="shared" ref="AH50:AJ50" si="32">$J50*M25</f>
        <v>2489.2993487536492</v>
      </c>
      <c r="AI50" s="14">
        <f t="shared" si="32"/>
        <v>3304.2106445093195</v>
      </c>
      <c r="AJ50" s="14">
        <f t="shared" si="32"/>
        <v>3959.9595778127104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6366.4944980911741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1470.6602290590613</v>
      </c>
      <c r="AI51" s="14">
        <f t="shared" ref="AI51:AJ51" si="33">$J51*M25</f>
        <v>2489.2993487536492</v>
      </c>
      <c r="AJ51" s="14">
        <f t="shared" si="33"/>
        <v>3304.2106445093195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6366.4944980911741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1470.6602290590613</v>
      </c>
      <c r="AJ52" s="14">
        <f>$J52*M25</f>
        <v>2489.2993487536492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6366.4944980911741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1470.6602290590613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6366.4944980911741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1470.6602290590613</v>
      </c>
      <c r="M55" s="12">
        <f t="shared" si="34"/>
        <v>3959.9595778127104</v>
      </c>
      <c r="N55" s="12">
        <f t="shared" si="34"/>
        <v>7264.1702223220309</v>
      </c>
      <c r="O55" s="12">
        <f t="shared" si="34"/>
        <v>11224.12980013474</v>
      </c>
      <c r="P55" s="12">
        <f t="shared" si="34"/>
        <v>15712.508421289018</v>
      </c>
      <c r="Q55" s="12">
        <f t="shared" si="34"/>
        <v>20633.808668313493</v>
      </c>
      <c r="R55" s="12">
        <f t="shared" si="34"/>
        <v>25905.266112732985</v>
      </c>
      <c r="S55" s="12">
        <f t="shared" si="34"/>
        <v>31463.21580956658</v>
      </c>
      <c r="T55" s="12">
        <f t="shared" si="34"/>
        <v>37256.725802829547</v>
      </c>
      <c r="U55" s="12">
        <f t="shared" si="34"/>
        <v>43241.230631035258</v>
      </c>
      <c r="V55" s="12">
        <f t="shared" si="34"/>
        <v>49384.89782169323</v>
      </c>
      <c r="W55" s="12">
        <f t="shared" si="34"/>
        <v>55655.894902313041</v>
      </c>
      <c r="X55" s="12">
        <f t="shared" si="34"/>
        <v>62022.389400404223</v>
      </c>
      <c r="Y55" s="12">
        <f t="shared" si="34"/>
        <v>68388.883898495391</v>
      </c>
      <c r="Z55" s="12">
        <f t="shared" si="34"/>
        <v>74755.378396586559</v>
      </c>
      <c r="AA55" s="12">
        <f t="shared" si="34"/>
        <v>81121.872894677741</v>
      </c>
      <c r="AB55" s="12">
        <f t="shared" si="34"/>
        <v>87488.367392768923</v>
      </c>
      <c r="AC55" s="12">
        <f t="shared" si="34"/>
        <v>93854.861890860091</v>
      </c>
      <c r="AD55" s="12">
        <f t="shared" si="34"/>
        <v>100221.35638895127</v>
      </c>
      <c r="AE55" s="12">
        <f t="shared" si="34"/>
        <v>106587.85088704244</v>
      </c>
      <c r="AF55" s="12">
        <f t="shared" si="34"/>
        <v>112954.34538513361</v>
      </c>
      <c r="AG55" s="12">
        <f t="shared" si="34"/>
        <v>119320.83988322478</v>
      </c>
      <c r="AH55" s="12">
        <f t="shared" si="34"/>
        <v>125687.33438131597</v>
      </c>
      <c r="AI55" s="12">
        <f t="shared" si="34"/>
        <v>132053.82887940714</v>
      </c>
      <c r="AJ55" s="12">
        <f t="shared" si="34"/>
        <v>138420.32337749828</v>
      </c>
    </row>
    <row r="56" spans="6:36" s="1" customFormat="1" ht="34" customHeight="1">
      <c r="J56" s="10" t="s">
        <v>78</v>
      </c>
      <c r="K56" s="12">
        <v>0</v>
      </c>
      <c r="L56" s="12">
        <f>K56+L55</f>
        <v>1470.6602290590613</v>
      </c>
      <c r="M56" s="12">
        <f t="shared" ref="M56:AJ56" si="35">L56+M55</f>
        <v>5430.6198068717713</v>
      </c>
      <c r="N56" s="12">
        <f t="shared" si="35"/>
        <v>12694.790029193802</v>
      </c>
      <c r="O56" s="12">
        <f t="shared" si="35"/>
        <v>23918.919829328544</v>
      </c>
      <c r="P56" s="12">
        <f t="shared" si="35"/>
        <v>39631.428250617566</v>
      </c>
      <c r="Q56" s="12">
        <f t="shared" si="35"/>
        <v>60265.236918931056</v>
      </c>
      <c r="R56" s="12">
        <f t="shared" si="35"/>
        <v>86170.503031664033</v>
      </c>
      <c r="S56" s="12">
        <f t="shared" si="35"/>
        <v>117633.71884123061</v>
      </c>
      <c r="T56" s="12">
        <f t="shared" si="35"/>
        <v>154890.44464406016</v>
      </c>
      <c r="U56" s="12">
        <f t="shared" si="35"/>
        <v>198131.67527509542</v>
      </c>
      <c r="V56" s="12">
        <f t="shared" si="35"/>
        <v>247516.57309678866</v>
      </c>
      <c r="W56" s="12">
        <f t="shared" si="35"/>
        <v>303172.46799910173</v>
      </c>
      <c r="X56" s="12">
        <f t="shared" si="35"/>
        <v>365194.85739950597</v>
      </c>
      <c r="Y56" s="12">
        <f t="shared" si="35"/>
        <v>433583.74129800138</v>
      </c>
      <c r="Z56" s="12">
        <f t="shared" si="35"/>
        <v>508339.11969458795</v>
      </c>
      <c r="AA56" s="12">
        <f t="shared" si="35"/>
        <v>589460.99258926569</v>
      </c>
      <c r="AB56" s="12">
        <f t="shared" si="35"/>
        <v>676949.35998203466</v>
      </c>
      <c r="AC56" s="12">
        <f t="shared" si="35"/>
        <v>770804.22187289479</v>
      </c>
      <c r="AD56" s="12">
        <f t="shared" si="35"/>
        <v>871025.57826184609</v>
      </c>
      <c r="AE56" s="12">
        <f t="shared" si="35"/>
        <v>977613.42914888856</v>
      </c>
      <c r="AF56" s="12">
        <f t="shared" si="35"/>
        <v>1090567.7745340222</v>
      </c>
      <c r="AG56" s="12">
        <f t="shared" si="35"/>
        <v>1209888.614417247</v>
      </c>
      <c r="AH56" s="12">
        <f t="shared" si="35"/>
        <v>1335575.9487985629</v>
      </c>
      <c r="AI56" s="12">
        <f t="shared" si="35"/>
        <v>1467629.77767797</v>
      </c>
      <c r="AJ56" s="12">
        <f t="shared" si="35"/>
        <v>1606050.1010554682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4426.2295081967213</v>
      </c>
      <c r="K60" s="33">
        <f>$J60*AH25</f>
        <v>4426.2295081967213</v>
      </c>
      <c r="L60" s="14">
        <f>$J60*AI25</f>
        <v>4426.2295081967213</v>
      </c>
      <c r="M60" s="14">
        <f t="shared" ref="M60:AJ60" si="38">$J60*AJ25</f>
        <v>4426.2295081967213</v>
      </c>
      <c r="N60" s="14">
        <f t="shared" si="38"/>
        <v>4426.2295081967213</v>
      </c>
      <c r="O60" s="14">
        <f t="shared" si="38"/>
        <v>4426.2295081967213</v>
      </c>
      <c r="P60" s="14">
        <f t="shared" si="38"/>
        <v>4426.2295081967213</v>
      </c>
      <c r="Q60" s="14">
        <f t="shared" si="38"/>
        <v>4426.2295081967213</v>
      </c>
      <c r="R60" s="14">
        <f t="shared" si="38"/>
        <v>4359.8360655737706</v>
      </c>
      <c r="S60" s="14">
        <f t="shared" si="38"/>
        <v>4271.311475409836</v>
      </c>
      <c r="T60" s="14">
        <f t="shared" si="38"/>
        <v>4116.3934426229507</v>
      </c>
      <c r="U60" s="14">
        <f t="shared" si="38"/>
        <v>3961.475409836065</v>
      </c>
      <c r="V60" s="14">
        <f t="shared" si="38"/>
        <v>3806.5573770491796</v>
      </c>
      <c r="W60" s="14">
        <f t="shared" si="38"/>
        <v>3651.6393442622943</v>
      </c>
      <c r="X60" s="14">
        <f t="shared" si="38"/>
        <v>3496.721311475409</v>
      </c>
      <c r="Y60" s="14">
        <f t="shared" si="38"/>
        <v>3341.8032786885237</v>
      </c>
      <c r="Z60" s="14">
        <f t="shared" si="38"/>
        <v>3186.8852459016384</v>
      </c>
      <c r="AA60" s="14">
        <f t="shared" si="38"/>
        <v>3031.9672131147527</v>
      </c>
      <c r="AB60" s="14">
        <f t="shared" si="38"/>
        <v>2877.0491803278674</v>
      </c>
      <c r="AC60" s="14">
        <f t="shared" si="38"/>
        <v>2722.1311475409821</v>
      </c>
      <c r="AD60" s="14">
        <f t="shared" si="38"/>
        <v>2567.2131147540968</v>
      </c>
      <c r="AE60" s="14">
        <f t="shared" si="38"/>
        <v>2412.2950819672114</v>
      </c>
      <c r="AF60" s="14">
        <f t="shared" si="38"/>
        <v>2257.3770491803261</v>
      </c>
      <c r="AG60" s="14">
        <f t="shared" si="38"/>
        <v>2102.4590163934404</v>
      </c>
      <c r="AH60" s="14">
        <f t="shared" si="38"/>
        <v>1947.5409836065551</v>
      </c>
      <c r="AI60" s="14">
        <f t="shared" si="38"/>
        <v>1792.6229508196698</v>
      </c>
      <c r="AJ60" s="14">
        <f t="shared" si="38"/>
        <v>1637.7049180327845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4426.2295081967213</v>
      </c>
      <c r="K61">
        <v>0</v>
      </c>
      <c r="L61" s="33">
        <f>$J61*AH25</f>
        <v>4426.2295081967213</v>
      </c>
      <c r="M61" s="14">
        <f>$J61*AI25</f>
        <v>4426.2295081967213</v>
      </c>
      <c r="N61" s="14">
        <f t="shared" ref="N61:AJ61" si="41">$J61*AJ25</f>
        <v>4426.2295081967213</v>
      </c>
      <c r="O61" s="14">
        <f t="shared" si="41"/>
        <v>4426.2295081967213</v>
      </c>
      <c r="P61" s="14">
        <f t="shared" si="41"/>
        <v>4426.2295081967213</v>
      </c>
      <c r="Q61" s="14">
        <f t="shared" si="41"/>
        <v>4426.2295081967213</v>
      </c>
      <c r="R61" s="14">
        <f t="shared" si="41"/>
        <v>4426.2295081967213</v>
      </c>
      <c r="S61" s="14">
        <f t="shared" si="41"/>
        <v>4359.8360655737706</v>
      </c>
      <c r="T61" s="14">
        <f t="shared" si="41"/>
        <v>4271.311475409836</v>
      </c>
      <c r="U61" s="14">
        <f t="shared" si="41"/>
        <v>4116.3934426229507</v>
      </c>
      <c r="V61" s="14">
        <f t="shared" si="41"/>
        <v>3961.475409836065</v>
      </c>
      <c r="W61" s="14">
        <f t="shared" si="41"/>
        <v>3806.5573770491796</v>
      </c>
      <c r="X61" s="14">
        <f t="shared" si="41"/>
        <v>3651.6393442622943</v>
      </c>
      <c r="Y61" s="14">
        <f t="shared" si="41"/>
        <v>3496.721311475409</v>
      </c>
      <c r="Z61" s="14">
        <f t="shared" si="41"/>
        <v>3341.8032786885237</v>
      </c>
      <c r="AA61" s="14">
        <f t="shared" si="41"/>
        <v>3186.8852459016384</v>
      </c>
      <c r="AB61" s="14">
        <f t="shared" si="41"/>
        <v>3031.9672131147527</v>
      </c>
      <c r="AC61" s="14">
        <f t="shared" si="41"/>
        <v>2877.0491803278674</v>
      </c>
      <c r="AD61" s="14">
        <f t="shared" si="41"/>
        <v>2722.1311475409821</v>
      </c>
      <c r="AE61" s="14">
        <f t="shared" si="41"/>
        <v>2567.2131147540968</v>
      </c>
      <c r="AF61" s="14">
        <f t="shared" si="41"/>
        <v>2412.2950819672114</v>
      </c>
      <c r="AG61" s="14">
        <f t="shared" si="41"/>
        <v>2257.3770491803261</v>
      </c>
      <c r="AH61" s="14">
        <f t="shared" si="41"/>
        <v>2102.4590163934404</v>
      </c>
      <c r="AI61" s="14">
        <f t="shared" si="41"/>
        <v>1947.5409836065551</v>
      </c>
      <c r="AJ61" s="14">
        <f t="shared" si="41"/>
        <v>1792.6229508196698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4426.2295081967213</v>
      </c>
      <c r="K62">
        <v>0</v>
      </c>
      <c r="L62">
        <v>0</v>
      </c>
      <c r="M62" s="33">
        <f>$J62*AH25</f>
        <v>4426.2295081967213</v>
      </c>
      <c r="N62" s="14">
        <f>$J62*AI25</f>
        <v>4426.2295081967213</v>
      </c>
      <c r="O62" s="14">
        <f t="shared" ref="O62:AJ62" si="42">$J62*AJ25</f>
        <v>4426.2295081967213</v>
      </c>
      <c r="P62" s="14">
        <f t="shared" si="42"/>
        <v>4426.2295081967213</v>
      </c>
      <c r="Q62" s="14">
        <f t="shared" si="42"/>
        <v>4426.2295081967213</v>
      </c>
      <c r="R62" s="14">
        <f t="shared" si="42"/>
        <v>4426.2295081967213</v>
      </c>
      <c r="S62" s="14">
        <f t="shared" si="42"/>
        <v>4426.2295081967213</v>
      </c>
      <c r="T62" s="14">
        <f t="shared" si="42"/>
        <v>4359.8360655737706</v>
      </c>
      <c r="U62" s="14">
        <f t="shared" si="42"/>
        <v>4271.311475409836</v>
      </c>
      <c r="V62" s="14">
        <f t="shared" si="42"/>
        <v>4116.3934426229507</v>
      </c>
      <c r="W62" s="14">
        <f t="shared" si="42"/>
        <v>3961.475409836065</v>
      </c>
      <c r="X62" s="14">
        <f t="shared" si="42"/>
        <v>3806.5573770491796</v>
      </c>
      <c r="Y62" s="14">
        <f t="shared" si="42"/>
        <v>3651.6393442622943</v>
      </c>
      <c r="Z62" s="14">
        <f t="shared" si="42"/>
        <v>3496.721311475409</v>
      </c>
      <c r="AA62" s="14">
        <f t="shared" si="42"/>
        <v>3341.8032786885237</v>
      </c>
      <c r="AB62" s="14">
        <f t="shared" si="42"/>
        <v>3186.8852459016384</v>
      </c>
      <c r="AC62" s="14">
        <f t="shared" si="42"/>
        <v>3031.9672131147527</v>
      </c>
      <c r="AD62" s="14">
        <f t="shared" si="42"/>
        <v>2877.0491803278674</v>
      </c>
      <c r="AE62" s="14">
        <f t="shared" si="42"/>
        <v>2722.1311475409821</v>
      </c>
      <c r="AF62" s="14">
        <f t="shared" si="42"/>
        <v>2567.2131147540968</v>
      </c>
      <c r="AG62" s="14">
        <f t="shared" si="42"/>
        <v>2412.2950819672114</v>
      </c>
      <c r="AH62" s="14">
        <f t="shared" si="42"/>
        <v>2257.3770491803261</v>
      </c>
      <c r="AI62" s="14">
        <f t="shared" si="42"/>
        <v>2102.4590163934404</v>
      </c>
      <c r="AJ62" s="14">
        <f t="shared" si="42"/>
        <v>1947.5409836065551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4426.2295081967213</v>
      </c>
      <c r="K63">
        <v>0</v>
      </c>
      <c r="L63">
        <v>0</v>
      </c>
      <c r="M63">
        <v>0</v>
      </c>
      <c r="N63" s="33">
        <f>$J63*AH25</f>
        <v>4426.2295081967213</v>
      </c>
      <c r="O63" s="14">
        <f>$J63*AI25</f>
        <v>4426.2295081967213</v>
      </c>
      <c r="P63" s="14">
        <f t="shared" ref="P63:AJ63" si="44">$J63*AJ25</f>
        <v>4426.2295081967213</v>
      </c>
      <c r="Q63" s="14">
        <f t="shared" si="44"/>
        <v>4426.2295081967213</v>
      </c>
      <c r="R63" s="14">
        <f t="shared" si="44"/>
        <v>4426.2295081967213</v>
      </c>
      <c r="S63" s="14">
        <f t="shared" si="44"/>
        <v>4426.2295081967213</v>
      </c>
      <c r="T63" s="14">
        <f t="shared" si="44"/>
        <v>4426.2295081967213</v>
      </c>
      <c r="U63" s="14">
        <f t="shared" si="44"/>
        <v>4359.8360655737706</v>
      </c>
      <c r="V63" s="14">
        <f t="shared" si="44"/>
        <v>4271.311475409836</v>
      </c>
      <c r="W63" s="14">
        <f t="shared" si="44"/>
        <v>4116.3934426229507</v>
      </c>
      <c r="X63" s="14">
        <f t="shared" si="44"/>
        <v>3961.475409836065</v>
      </c>
      <c r="Y63" s="14">
        <f t="shared" si="44"/>
        <v>3806.5573770491796</v>
      </c>
      <c r="Z63" s="14">
        <f t="shared" si="44"/>
        <v>3651.6393442622943</v>
      </c>
      <c r="AA63" s="14">
        <f t="shared" si="44"/>
        <v>3496.721311475409</v>
      </c>
      <c r="AB63" s="14">
        <f t="shared" si="44"/>
        <v>3341.8032786885237</v>
      </c>
      <c r="AC63" s="14">
        <f t="shared" si="44"/>
        <v>3186.8852459016384</v>
      </c>
      <c r="AD63" s="14">
        <f t="shared" si="44"/>
        <v>3031.9672131147527</v>
      </c>
      <c r="AE63" s="14">
        <f t="shared" si="44"/>
        <v>2877.0491803278674</v>
      </c>
      <c r="AF63" s="14">
        <f t="shared" si="44"/>
        <v>2722.1311475409821</v>
      </c>
      <c r="AG63" s="14">
        <f t="shared" si="44"/>
        <v>2567.2131147540968</v>
      </c>
      <c r="AH63" s="14">
        <f t="shared" si="44"/>
        <v>2412.2950819672114</v>
      </c>
      <c r="AI63" s="14">
        <f t="shared" si="44"/>
        <v>2257.3770491803261</v>
      </c>
      <c r="AJ63" s="14">
        <f t="shared" si="44"/>
        <v>2102.4590163934404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4426.2295081967213</v>
      </c>
      <c r="K64">
        <v>0</v>
      </c>
      <c r="L64">
        <v>0</v>
      </c>
      <c r="M64">
        <v>0</v>
      </c>
      <c r="N64">
        <v>0</v>
      </c>
      <c r="O64" s="33">
        <f>$J64*AH25</f>
        <v>4426.2295081967213</v>
      </c>
      <c r="P64" s="14">
        <f>$J64*AI25</f>
        <v>4426.2295081967213</v>
      </c>
      <c r="Q64" s="14">
        <f t="shared" ref="Q64:AJ64" si="45">$J64*AJ25</f>
        <v>4426.2295081967213</v>
      </c>
      <c r="R64" s="14">
        <f t="shared" si="45"/>
        <v>4426.2295081967213</v>
      </c>
      <c r="S64" s="14">
        <f t="shared" si="45"/>
        <v>4426.2295081967213</v>
      </c>
      <c r="T64" s="14">
        <f t="shared" si="45"/>
        <v>4426.2295081967213</v>
      </c>
      <c r="U64" s="14">
        <f t="shared" si="45"/>
        <v>4426.2295081967213</v>
      </c>
      <c r="V64" s="14">
        <f t="shared" si="45"/>
        <v>4359.8360655737706</v>
      </c>
      <c r="W64" s="14">
        <f t="shared" si="45"/>
        <v>4271.311475409836</v>
      </c>
      <c r="X64" s="14">
        <f t="shared" si="45"/>
        <v>4116.3934426229507</v>
      </c>
      <c r="Y64" s="14">
        <f t="shared" si="45"/>
        <v>3961.475409836065</v>
      </c>
      <c r="Z64" s="14">
        <f t="shared" si="45"/>
        <v>3806.5573770491796</v>
      </c>
      <c r="AA64" s="14">
        <f t="shared" si="45"/>
        <v>3651.6393442622943</v>
      </c>
      <c r="AB64" s="14">
        <f t="shared" si="45"/>
        <v>3496.721311475409</v>
      </c>
      <c r="AC64" s="14">
        <f t="shared" si="45"/>
        <v>3341.8032786885237</v>
      </c>
      <c r="AD64" s="14">
        <f t="shared" si="45"/>
        <v>3186.8852459016384</v>
      </c>
      <c r="AE64" s="14">
        <f t="shared" si="45"/>
        <v>3031.9672131147527</v>
      </c>
      <c r="AF64" s="14">
        <f t="shared" si="45"/>
        <v>2877.0491803278674</v>
      </c>
      <c r="AG64" s="14">
        <f t="shared" si="45"/>
        <v>2722.1311475409821</v>
      </c>
      <c r="AH64" s="14">
        <f t="shared" si="45"/>
        <v>2567.2131147540968</v>
      </c>
      <c r="AI64" s="14">
        <f t="shared" si="45"/>
        <v>2412.2950819672114</v>
      </c>
      <c r="AJ64" s="14">
        <f t="shared" si="45"/>
        <v>2257.3770491803261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4426.2295081967213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4426.2295081967213</v>
      </c>
      <c r="Q65" s="14">
        <f>$J65*AI25</f>
        <v>4426.2295081967213</v>
      </c>
      <c r="R65" s="14">
        <f t="shared" ref="R65:AJ65" si="46">$J65*AJ25</f>
        <v>4426.2295081967213</v>
      </c>
      <c r="S65" s="14">
        <f t="shared" si="46"/>
        <v>4426.2295081967213</v>
      </c>
      <c r="T65" s="14">
        <f t="shared" si="46"/>
        <v>4426.2295081967213</v>
      </c>
      <c r="U65" s="14">
        <f t="shared" si="46"/>
        <v>4426.2295081967213</v>
      </c>
      <c r="V65" s="14">
        <f t="shared" si="46"/>
        <v>4426.2295081967213</v>
      </c>
      <c r="W65" s="14">
        <f t="shared" si="46"/>
        <v>4359.8360655737706</v>
      </c>
      <c r="X65" s="14">
        <f t="shared" si="46"/>
        <v>4271.311475409836</v>
      </c>
      <c r="Y65" s="14">
        <f t="shared" si="46"/>
        <v>4116.3934426229507</v>
      </c>
      <c r="Z65" s="14">
        <f t="shared" si="46"/>
        <v>3961.475409836065</v>
      </c>
      <c r="AA65" s="14">
        <f t="shared" si="46"/>
        <v>3806.5573770491796</v>
      </c>
      <c r="AB65" s="14">
        <f t="shared" si="46"/>
        <v>3651.6393442622943</v>
      </c>
      <c r="AC65" s="14">
        <f t="shared" si="46"/>
        <v>3496.721311475409</v>
      </c>
      <c r="AD65" s="14">
        <f t="shared" si="46"/>
        <v>3341.8032786885237</v>
      </c>
      <c r="AE65" s="14">
        <f t="shared" si="46"/>
        <v>3186.8852459016384</v>
      </c>
      <c r="AF65" s="14">
        <f t="shared" si="46"/>
        <v>3031.9672131147527</v>
      </c>
      <c r="AG65" s="14">
        <f t="shared" si="46"/>
        <v>2877.0491803278674</v>
      </c>
      <c r="AH65" s="14">
        <f t="shared" si="46"/>
        <v>2722.1311475409821</v>
      </c>
      <c r="AI65" s="14">
        <f t="shared" si="46"/>
        <v>2567.2131147540968</v>
      </c>
      <c r="AJ65" s="14">
        <f t="shared" si="46"/>
        <v>2412.2950819672114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4426.2295081967213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4426.2295081967213</v>
      </c>
      <c r="R66" s="14">
        <f>$J66*AI25</f>
        <v>4426.2295081967213</v>
      </c>
      <c r="S66" s="14">
        <f t="shared" ref="S66:AJ66" si="47">$J66*AJ25</f>
        <v>4426.2295081967213</v>
      </c>
      <c r="T66" s="14">
        <f t="shared" si="47"/>
        <v>4426.2295081967213</v>
      </c>
      <c r="U66" s="14">
        <f t="shared" si="47"/>
        <v>4426.2295081967213</v>
      </c>
      <c r="V66" s="14">
        <f t="shared" si="47"/>
        <v>4426.2295081967213</v>
      </c>
      <c r="W66" s="14">
        <f t="shared" si="47"/>
        <v>4426.2295081967213</v>
      </c>
      <c r="X66" s="14">
        <f t="shared" si="47"/>
        <v>4359.8360655737706</v>
      </c>
      <c r="Y66" s="14">
        <f t="shared" si="47"/>
        <v>4271.311475409836</v>
      </c>
      <c r="Z66" s="14">
        <f t="shared" si="47"/>
        <v>4116.3934426229507</v>
      </c>
      <c r="AA66" s="14">
        <f t="shared" si="47"/>
        <v>3961.475409836065</v>
      </c>
      <c r="AB66" s="14">
        <f t="shared" si="47"/>
        <v>3806.5573770491796</v>
      </c>
      <c r="AC66" s="14">
        <f t="shared" si="47"/>
        <v>3651.6393442622943</v>
      </c>
      <c r="AD66" s="14">
        <f t="shared" si="47"/>
        <v>3496.721311475409</v>
      </c>
      <c r="AE66" s="14">
        <f t="shared" si="47"/>
        <v>3341.8032786885237</v>
      </c>
      <c r="AF66" s="14">
        <f t="shared" si="47"/>
        <v>3186.8852459016384</v>
      </c>
      <c r="AG66" s="14">
        <f t="shared" si="47"/>
        <v>3031.9672131147527</v>
      </c>
      <c r="AH66" s="14">
        <f t="shared" si="47"/>
        <v>2877.0491803278674</v>
      </c>
      <c r="AI66" s="14">
        <f t="shared" si="47"/>
        <v>2722.1311475409821</v>
      </c>
      <c r="AJ66" s="14">
        <f t="shared" si="47"/>
        <v>2567.2131147540968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4426.2295081967213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4426.2295081967213</v>
      </c>
      <c r="S67" s="14">
        <f>$J67*AI25</f>
        <v>4426.2295081967213</v>
      </c>
      <c r="T67" s="14">
        <f t="shared" ref="T67:AJ67" si="48">$J67*AJ25</f>
        <v>4426.2295081967213</v>
      </c>
      <c r="U67" s="14">
        <f t="shared" si="48"/>
        <v>4426.2295081967213</v>
      </c>
      <c r="V67" s="14">
        <f t="shared" si="48"/>
        <v>4426.2295081967213</v>
      </c>
      <c r="W67" s="14">
        <f t="shared" si="48"/>
        <v>4426.2295081967213</v>
      </c>
      <c r="X67" s="14">
        <f t="shared" si="48"/>
        <v>4426.2295081967213</v>
      </c>
      <c r="Y67" s="14">
        <f t="shared" si="48"/>
        <v>4359.8360655737706</v>
      </c>
      <c r="Z67" s="14">
        <f t="shared" si="48"/>
        <v>4271.311475409836</v>
      </c>
      <c r="AA67" s="14">
        <f t="shared" si="48"/>
        <v>4116.3934426229507</v>
      </c>
      <c r="AB67" s="14">
        <f t="shared" si="48"/>
        <v>3961.475409836065</v>
      </c>
      <c r="AC67" s="14">
        <f t="shared" si="48"/>
        <v>3806.5573770491796</v>
      </c>
      <c r="AD67" s="14">
        <f t="shared" si="48"/>
        <v>3651.6393442622943</v>
      </c>
      <c r="AE67" s="14">
        <f t="shared" si="48"/>
        <v>3496.721311475409</v>
      </c>
      <c r="AF67" s="14">
        <f t="shared" si="48"/>
        <v>3341.8032786885237</v>
      </c>
      <c r="AG67" s="14">
        <f t="shared" si="48"/>
        <v>3186.8852459016384</v>
      </c>
      <c r="AH67" s="14">
        <f t="shared" si="48"/>
        <v>3031.9672131147527</v>
      </c>
      <c r="AI67" s="14">
        <f t="shared" si="48"/>
        <v>2877.0491803278674</v>
      </c>
      <c r="AJ67" s="14">
        <f t="shared" si="48"/>
        <v>2722.1311475409821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4426.2295081967213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4426.2295081967213</v>
      </c>
      <c r="T68" s="14">
        <f>$J68*AI25</f>
        <v>4426.2295081967213</v>
      </c>
      <c r="U68" s="14">
        <f t="shared" ref="U68:AJ68" si="49">$J68*AJ25</f>
        <v>4426.2295081967213</v>
      </c>
      <c r="V68" s="14">
        <f t="shared" si="49"/>
        <v>4426.2295081967213</v>
      </c>
      <c r="W68" s="14">
        <f t="shared" si="49"/>
        <v>4426.2295081967213</v>
      </c>
      <c r="X68" s="14">
        <f t="shared" si="49"/>
        <v>4426.2295081967213</v>
      </c>
      <c r="Y68" s="14">
        <f t="shared" si="49"/>
        <v>4426.2295081967213</v>
      </c>
      <c r="Z68" s="14">
        <f t="shared" si="49"/>
        <v>4359.8360655737706</v>
      </c>
      <c r="AA68" s="14">
        <f t="shared" si="49"/>
        <v>4271.311475409836</v>
      </c>
      <c r="AB68" s="14">
        <f t="shared" si="49"/>
        <v>4116.3934426229507</v>
      </c>
      <c r="AC68" s="14">
        <f t="shared" si="49"/>
        <v>3961.475409836065</v>
      </c>
      <c r="AD68" s="14">
        <f t="shared" si="49"/>
        <v>3806.5573770491796</v>
      </c>
      <c r="AE68" s="14">
        <f t="shared" si="49"/>
        <v>3651.6393442622943</v>
      </c>
      <c r="AF68" s="14">
        <f t="shared" si="49"/>
        <v>3496.721311475409</v>
      </c>
      <c r="AG68" s="14">
        <f t="shared" si="49"/>
        <v>3341.8032786885237</v>
      </c>
      <c r="AH68" s="14">
        <f t="shared" si="49"/>
        <v>3186.8852459016384</v>
      </c>
      <c r="AI68" s="14">
        <f t="shared" si="49"/>
        <v>3031.9672131147527</v>
      </c>
      <c r="AJ68" s="14">
        <f t="shared" si="49"/>
        <v>2877.0491803278674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4426.2295081967213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4426.2295081967213</v>
      </c>
      <c r="U69" s="14">
        <f>$J69*AI25</f>
        <v>4426.2295081967213</v>
      </c>
      <c r="V69" s="14">
        <f t="shared" ref="V69:AJ69" si="50">$J69*AJ25</f>
        <v>4426.2295081967213</v>
      </c>
      <c r="W69" s="14">
        <f t="shared" si="50"/>
        <v>4426.2295081967213</v>
      </c>
      <c r="X69" s="14">
        <f t="shared" si="50"/>
        <v>4426.2295081967213</v>
      </c>
      <c r="Y69" s="14">
        <f t="shared" si="50"/>
        <v>4426.2295081967213</v>
      </c>
      <c r="Z69" s="14">
        <f t="shared" si="50"/>
        <v>4426.2295081967213</v>
      </c>
      <c r="AA69" s="14">
        <f t="shared" si="50"/>
        <v>4359.8360655737706</v>
      </c>
      <c r="AB69" s="14">
        <f t="shared" si="50"/>
        <v>4271.311475409836</v>
      </c>
      <c r="AC69" s="14">
        <f t="shared" si="50"/>
        <v>4116.3934426229507</v>
      </c>
      <c r="AD69" s="14">
        <f t="shared" si="50"/>
        <v>3961.475409836065</v>
      </c>
      <c r="AE69" s="14">
        <f t="shared" si="50"/>
        <v>3806.5573770491796</v>
      </c>
      <c r="AF69" s="14">
        <f t="shared" si="50"/>
        <v>3651.6393442622943</v>
      </c>
      <c r="AG69" s="14">
        <f t="shared" si="50"/>
        <v>3496.721311475409</v>
      </c>
      <c r="AH69" s="14">
        <f t="shared" si="50"/>
        <v>3341.8032786885237</v>
      </c>
      <c r="AI69" s="14">
        <f t="shared" si="50"/>
        <v>3186.8852459016384</v>
      </c>
      <c r="AJ69" s="14">
        <f t="shared" si="50"/>
        <v>3031.9672131147527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4426.2295081967213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4426.2295081967213</v>
      </c>
      <c r="V70" s="14">
        <f>$J70*AI25</f>
        <v>4426.2295081967213</v>
      </c>
      <c r="W70" s="14">
        <f t="shared" ref="W70:AJ70" si="51">$J70*AJ25</f>
        <v>4426.2295081967213</v>
      </c>
      <c r="X70" s="14">
        <f t="shared" si="51"/>
        <v>4426.2295081967213</v>
      </c>
      <c r="Y70" s="14">
        <f t="shared" si="51"/>
        <v>4426.2295081967213</v>
      </c>
      <c r="Z70" s="14">
        <f t="shared" si="51"/>
        <v>4426.2295081967213</v>
      </c>
      <c r="AA70" s="14">
        <f t="shared" si="51"/>
        <v>4426.2295081967213</v>
      </c>
      <c r="AB70" s="14">
        <f t="shared" si="51"/>
        <v>4359.8360655737706</v>
      </c>
      <c r="AC70" s="14">
        <f t="shared" si="51"/>
        <v>4271.311475409836</v>
      </c>
      <c r="AD70" s="14">
        <f t="shared" si="51"/>
        <v>4116.3934426229507</v>
      </c>
      <c r="AE70" s="14">
        <f t="shared" si="51"/>
        <v>3961.475409836065</v>
      </c>
      <c r="AF70" s="14">
        <f t="shared" si="51"/>
        <v>3806.5573770491796</v>
      </c>
      <c r="AG70" s="14">
        <f t="shared" si="51"/>
        <v>3651.6393442622943</v>
      </c>
      <c r="AH70" s="14">
        <f t="shared" si="51"/>
        <v>3496.721311475409</v>
      </c>
      <c r="AI70" s="14">
        <f t="shared" si="51"/>
        <v>3341.8032786885237</v>
      </c>
      <c r="AJ70" s="14">
        <f t="shared" si="51"/>
        <v>3186.8852459016384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4426.2295081967213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4426.2295081967213</v>
      </c>
      <c r="W71" s="14">
        <f>$J71*AI25</f>
        <v>4426.2295081967213</v>
      </c>
      <c r="X71" s="14">
        <f t="shared" ref="X71:AJ71" si="52">$J71*AJ25</f>
        <v>4426.2295081967213</v>
      </c>
      <c r="Y71" s="14">
        <f t="shared" si="52"/>
        <v>4426.2295081967213</v>
      </c>
      <c r="Z71" s="14">
        <f t="shared" si="52"/>
        <v>4426.2295081967213</v>
      </c>
      <c r="AA71" s="14">
        <f t="shared" si="52"/>
        <v>4426.2295081967213</v>
      </c>
      <c r="AB71" s="14">
        <f t="shared" si="52"/>
        <v>4426.2295081967213</v>
      </c>
      <c r="AC71" s="14">
        <f t="shared" si="52"/>
        <v>4359.8360655737706</v>
      </c>
      <c r="AD71" s="14">
        <f t="shared" si="52"/>
        <v>4271.311475409836</v>
      </c>
      <c r="AE71" s="14">
        <f t="shared" si="52"/>
        <v>4116.3934426229507</v>
      </c>
      <c r="AF71" s="14">
        <f t="shared" si="52"/>
        <v>3961.475409836065</v>
      </c>
      <c r="AG71" s="14">
        <f t="shared" si="52"/>
        <v>3806.5573770491796</v>
      </c>
      <c r="AH71" s="14">
        <f t="shared" si="52"/>
        <v>3651.6393442622943</v>
      </c>
      <c r="AI71" s="14">
        <f t="shared" si="52"/>
        <v>3496.721311475409</v>
      </c>
      <c r="AJ71" s="14">
        <f t="shared" si="52"/>
        <v>3341.8032786885237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4426.2295081967213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4426.2295081967213</v>
      </c>
      <c r="X72" s="14">
        <f>$J72*AI25</f>
        <v>4426.2295081967213</v>
      </c>
      <c r="Y72" s="14">
        <f t="shared" ref="Y72:AJ72" si="53">$J72*AJ25</f>
        <v>4426.2295081967213</v>
      </c>
      <c r="Z72" s="14">
        <f t="shared" si="53"/>
        <v>4426.2295081967213</v>
      </c>
      <c r="AA72" s="14">
        <f t="shared" si="53"/>
        <v>4426.2295081967213</v>
      </c>
      <c r="AB72" s="14">
        <f t="shared" si="53"/>
        <v>4426.2295081967213</v>
      </c>
      <c r="AC72" s="14">
        <f t="shared" si="53"/>
        <v>4426.2295081967213</v>
      </c>
      <c r="AD72" s="14">
        <f t="shared" si="53"/>
        <v>4359.8360655737706</v>
      </c>
      <c r="AE72" s="14">
        <f t="shared" si="53"/>
        <v>4271.311475409836</v>
      </c>
      <c r="AF72" s="14">
        <f t="shared" si="53"/>
        <v>4116.3934426229507</v>
      </c>
      <c r="AG72" s="14">
        <f t="shared" si="53"/>
        <v>3961.475409836065</v>
      </c>
      <c r="AH72" s="14">
        <f t="shared" si="53"/>
        <v>3806.5573770491796</v>
      </c>
      <c r="AI72" s="14">
        <f t="shared" si="53"/>
        <v>3651.6393442622943</v>
      </c>
      <c r="AJ72" s="14">
        <f t="shared" si="53"/>
        <v>3496.721311475409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4426.2295081967213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4426.2295081967213</v>
      </c>
      <c r="Y73" s="14">
        <f>$J73*AI25</f>
        <v>4426.2295081967213</v>
      </c>
      <c r="Z73" s="14">
        <f t="shared" ref="Z73:AJ73" si="54">$J73*AJ25</f>
        <v>4426.2295081967213</v>
      </c>
      <c r="AA73" s="14">
        <f t="shared" si="54"/>
        <v>4426.2295081967213</v>
      </c>
      <c r="AB73" s="14">
        <f t="shared" si="54"/>
        <v>4426.2295081967213</v>
      </c>
      <c r="AC73" s="14">
        <f t="shared" si="54"/>
        <v>4426.2295081967213</v>
      </c>
      <c r="AD73" s="14">
        <f t="shared" si="54"/>
        <v>4426.2295081967213</v>
      </c>
      <c r="AE73" s="14">
        <f t="shared" si="54"/>
        <v>4359.8360655737706</v>
      </c>
      <c r="AF73" s="14">
        <f t="shared" si="54"/>
        <v>4271.311475409836</v>
      </c>
      <c r="AG73" s="14">
        <f t="shared" si="54"/>
        <v>4116.3934426229507</v>
      </c>
      <c r="AH73" s="14">
        <f t="shared" si="54"/>
        <v>3961.475409836065</v>
      </c>
      <c r="AI73" s="14">
        <f t="shared" si="54"/>
        <v>3806.5573770491796</v>
      </c>
      <c r="AJ73" s="14">
        <f t="shared" si="54"/>
        <v>3651.6393442622943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4426.2295081967213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4426.2295081967213</v>
      </c>
      <c r="Z74" s="14">
        <f>$J74*AI25</f>
        <v>4426.2295081967213</v>
      </c>
      <c r="AA74" s="14">
        <f t="shared" ref="AA74:AJ74" si="56">$J74*AJ25</f>
        <v>4426.2295081967213</v>
      </c>
      <c r="AB74" s="14">
        <f t="shared" si="56"/>
        <v>4426.2295081967213</v>
      </c>
      <c r="AC74" s="14">
        <f t="shared" si="56"/>
        <v>4426.2295081967213</v>
      </c>
      <c r="AD74" s="14">
        <f t="shared" si="56"/>
        <v>4426.2295081967213</v>
      </c>
      <c r="AE74" s="14">
        <f t="shared" si="56"/>
        <v>4426.2295081967213</v>
      </c>
      <c r="AF74" s="14">
        <f t="shared" si="56"/>
        <v>4359.8360655737706</v>
      </c>
      <c r="AG74" s="14">
        <f t="shared" si="56"/>
        <v>4271.311475409836</v>
      </c>
      <c r="AH74" s="14">
        <f t="shared" si="56"/>
        <v>4116.3934426229507</v>
      </c>
      <c r="AI74" s="14">
        <f t="shared" si="56"/>
        <v>3961.475409836065</v>
      </c>
      <c r="AJ74" s="14">
        <f t="shared" si="56"/>
        <v>3806.5573770491796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4426.2295081967213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4426.2295081967213</v>
      </c>
      <c r="AA75" s="14">
        <f>$J75*AI25</f>
        <v>4426.2295081967213</v>
      </c>
      <c r="AB75" s="14">
        <f t="shared" ref="AB75:AJ75" si="57">$J75*AJ25</f>
        <v>4426.2295081967213</v>
      </c>
      <c r="AC75" s="14">
        <f t="shared" si="57"/>
        <v>4426.2295081967213</v>
      </c>
      <c r="AD75" s="14">
        <f t="shared" si="57"/>
        <v>4426.2295081967213</v>
      </c>
      <c r="AE75" s="14">
        <f t="shared" si="57"/>
        <v>4426.2295081967213</v>
      </c>
      <c r="AF75" s="14">
        <f t="shared" si="57"/>
        <v>4426.2295081967213</v>
      </c>
      <c r="AG75" s="14">
        <f t="shared" si="57"/>
        <v>4359.8360655737706</v>
      </c>
      <c r="AH75" s="14">
        <f t="shared" si="57"/>
        <v>4271.311475409836</v>
      </c>
      <c r="AI75" s="14">
        <f t="shared" si="57"/>
        <v>4116.3934426229507</v>
      </c>
      <c r="AJ75" s="14">
        <f t="shared" si="57"/>
        <v>3961.475409836065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4426.2295081967213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4426.2295081967213</v>
      </c>
      <c r="AB76" s="14">
        <f>$J76*AI25</f>
        <v>4426.2295081967213</v>
      </c>
      <c r="AC76" s="14">
        <f t="shared" ref="AC76:AJ76" si="58">$J76*AJ25</f>
        <v>4426.2295081967213</v>
      </c>
      <c r="AD76" s="14">
        <f t="shared" si="58"/>
        <v>4426.2295081967213</v>
      </c>
      <c r="AE76" s="14">
        <f t="shared" si="58"/>
        <v>4426.2295081967213</v>
      </c>
      <c r="AF76" s="14">
        <f t="shared" si="58"/>
        <v>4426.2295081967213</v>
      </c>
      <c r="AG76" s="14">
        <f t="shared" si="58"/>
        <v>4426.2295081967213</v>
      </c>
      <c r="AH76" s="14">
        <f t="shared" si="58"/>
        <v>4359.8360655737706</v>
      </c>
      <c r="AI76" s="14">
        <f t="shared" si="58"/>
        <v>4271.311475409836</v>
      </c>
      <c r="AJ76" s="14">
        <f t="shared" si="58"/>
        <v>4116.3934426229507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4426.2295081967213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4426.2295081967213</v>
      </c>
      <c r="AC77" s="14">
        <f>$J77*AI25</f>
        <v>4426.2295081967213</v>
      </c>
      <c r="AD77" s="14">
        <f t="shared" ref="AD77:AJ77" si="59">$J77*AJ25</f>
        <v>4426.2295081967213</v>
      </c>
      <c r="AE77" s="14">
        <f t="shared" si="59"/>
        <v>4426.2295081967213</v>
      </c>
      <c r="AF77" s="14">
        <f t="shared" si="59"/>
        <v>4426.2295081967213</v>
      </c>
      <c r="AG77" s="14">
        <f t="shared" si="59"/>
        <v>4426.2295081967213</v>
      </c>
      <c r="AH77" s="14">
        <f t="shared" si="59"/>
        <v>4426.2295081967213</v>
      </c>
      <c r="AI77" s="14">
        <f t="shared" si="59"/>
        <v>4359.8360655737706</v>
      </c>
      <c r="AJ77" s="14">
        <f t="shared" si="59"/>
        <v>4271.311475409836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4426.2295081967213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4426.2295081967213</v>
      </c>
      <c r="AD78" s="14">
        <f>$J78*AI25</f>
        <v>4426.2295081967213</v>
      </c>
      <c r="AE78" s="14">
        <f t="shared" ref="AE78:AJ78" si="60">$J78*AJ25</f>
        <v>4426.2295081967213</v>
      </c>
      <c r="AF78" s="14">
        <f t="shared" si="60"/>
        <v>4426.2295081967213</v>
      </c>
      <c r="AG78" s="14">
        <f t="shared" si="60"/>
        <v>4426.2295081967213</v>
      </c>
      <c r="AH78" s="14">
        <f t="shared" si="60"/>
        <v>4426.2295081967213</v>
      </c>
      <c r="AI78" s="14">
        <f t="shared" si="60"/>
        <v>4426.2295081967213</v>
      </c>
      <c r="AJ78" s="14">
        <f t="shared" si="60"/>
        <v>4359.8360655737706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4426.2295081967213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4426.2295081967213</v>
      </c>
      <c r="AE79" s="14">
        <f>$J79*AI25</f>
        <v>4426.2295081967213</v>
      </c>
      <c r="AF79" s="14">
        <f t="shared" ref="AF79:AJ79" si="61">$J79*AJ25</f>
        <v>4426.2295081967213</v>
      </c>
      <c r="AG79" s="14">
        <f t="shared" si="61"/>
        <v>4426.2295081967213</v>
      </c>
      <c r="AH79" s="14">
        <f t="shared" si="61"/>
        <v>4426.2295081967213</v>
      </c>
      <c r="AI79" s="14">
        <f t="shared" si="61"/>
        <v>4426.2295081967213</v>
      </c>
      <c r="AJ79" s="14">
        <f t="shared" si="61"/>
        <v>4426.2295081967213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4426.2295081967213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4426.2295081967213</v>
      </c>
      <c r="AF80" s="14">
        <f>$J80*AI25</f>
        <v>4426.2295081967213</v>
      </c>
      <c r="AG80" s="14">
        <f t="shared" ref="AG80:AJ80" si="62">$J80*AJ25</f>
        <v>4426.2295081967213</v>
      </c>
      <c r="AH80" s="14">
        <f t="shared" si="62"/>
        <v>4426.2295081967213</v>
      </c>
      <c r="AI80" s="14">
        <f t="shared" si="62"/>
        <v>4426.2295081967213</v>
      </c>
      <c r="AJ80" s="14">
        <f t="shared" si="62"/>
        <v>4426.2295081967213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4426.2295081967213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4426.2295081967213</v>
      </c>
      <c r="AG81" s="14">
        <f>$J81*AI25</f>
        <v>4426.2295081967213</v>
      </c>
      <c r="AH81" s="14">
        <f t="shared" ref="AH81:AJ81" si="63">$J81*AJ25</f>
        <v>4426.2295081967213</v>
      </c>
      <c r="AI81" s="14">
        <f t="shared" si="63"/>
        <v>4426.2295081967213</v>
      </c>
      <c r="AJ81" s="14">
        <f t="shared" si="63"/>
        <v>4426.2295081967213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4426.2295081967213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4426.2295081967213</v>
      </c>
      <c r="AH82" s="14">
        <f>$J82*AI25</f>
        <v>4426.2295081967213</v>
      </c>
      <c r="AI82" s="14">
        <f t="shared" ref="AI82:AJ82" si="64">$J82*AJ25</f>
        <v>4426.2295081967213</v>
      </c>
      <c r="AJ82" s="14">
        <f t="shared" si="64"/>
        <v>4426.2295081967213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4426.2295081967213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4426.2295081967213</v>
      </c>
      <c r="AI83" s="14">
        <f>$J83*AI25</f>
        <v>4426.2295081967213</v>
      </c>
      <c r="AJ83" s="14">
        <f>$J83*AJ25</f>
        <v>4426.2295081967213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4426.2295081967213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4426.2295081967213</v>
      </c>
      <c r="AJ84" s="14">
        <f>$J84*AI25</f>
        <v>4426.2295081967213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4426.2295081967213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4426.2295081967213</v>
      </c>
    </row>
    <row r="86" spans="6:36" s="1" customFormat="1" ht="34" customHeight="1">
      <c r="J86" s="27" t="s">
        <v>106</v>
      </c>
      <c r="K86" s="12">
        <f>SUM(K60:K85)</f>
        <v>4426.2295081967213</v>
      </c>
      <c r="L86" s="12">
        <f t="shared" ref="L86:AJ86" si="65">SUM(L60:L85)</f>
        <v>8852.4590163934427</v>
      </c>
      <c r="M86" s="12">
        <f t="shared" si="65"/>
        <v>13278.688524590165</v>
      </c>
      <c r="N86" s="12">
        <f t="shared" si="65"/>
        <v>17704.918032786885</v>
      </c>
      <c r="O86" s="12">
        <f t="shared" si="65"/>
        <v>22131.147540983606</v>
      </c>
      <c r="P86" s="12">
        <f t="shared" si="65"/>
        <v>26557.377049180326</v>
      </c>
      <c r="Q86" s="12">
        <f t="shared" si="65"/>
        <v>30983.606557377047</v>
      </c>
      <c r="R86" s="12">
        <f t="shared" si="65"/>
        <v>35343.442622950817</v>
      </c>
      <c r="S86" s="12">
        <f t="shared" si="65"/>
        <v>39614.754098360652</v>
      </c>
      <c r="T86" s="12">
        <f t="shared" si="65"/>
        <v>43731.147540983613</v>
      </c>
      <c r="U86" s="12">
        <f t="shared" si="65"/>
        <v>47692.622950819677</v>
      </c>
      <c r="V86" s="12">
        <f t="shared" si="65"/>
        <v>51499.18032786886</v>
      </c>
      <c r="W86" s="12">
        <f t="shared" si="65"/>
        <v>55150.819672131161</v>
      </c>
      <c r="X86" s="12">
        <f t="shared" si="65"/>
        <v>58647.540983606566</v>
      </c>
      <c r="Y86" s="12">
        <f t="shared" si="65"/>
        <v>61989.344262295097</v>
      </c>
      <c r="Z86" s="12">
        <f t="shared" si="65"/>
        <v>65176.229508196739</v>
      </c>
      <c r="AA86" s="12">
        <f t="shared" si="65"/>
        <v>68208.196721311484</v>
      </c>
      <c r="AB86" s="12">
        <f t="shared" si="65"/>
        <v>71085.24590163934</v>
      </c>
      <c r="AC86" s="12">
        <f t="shared" si="65"/>
        <v>73807.37704918033</v>
      </c>
      <c r="AD86" s="12">
        <f t="shared" si="65"/>
        <v>76374.590163934408</v>
      </c>
      <c r="AE86" s="12">
        <f t="shared" si="65"/>
        <v>78786.885245901634</v>
      </c>
      <c r="AF86" s="12">
        <f t="shared" si="65"/>
        <v>81044.26229508195</v>
      </c>
      <c r="AG86" s="12">
        <f t="shared" si="65"/>
        <v>83146.721311475383</v>
      </c>
      <c r="AH86" s="12">
        <f t="shared" si="65"/>
        <v>85094.262295081935</v>
      </c>
      <c r="AI86" s="12">
        <f t="shared" si="65"/>
        <v>86886.885245901605</v>
      </c>
      <c r="AJ86" s="12">
        <f t="shared" si="65"/>
        <v>88524.590163934394</v>
      </c>
    </row>
    <row r="87" spans="6:36" s="1" customFormat="1" ht="34" customHeight="1">
      <c r="J87" s="10" t="s">
        <v>107</v>
      </c>
      <c r="K87" s="12">
        <f>K86</f>
        <v>4426.2295081967213</v>
      </c>
      <c r="L87" s="12">
        <f>K87+L86</f>
        <v>13278.688524590165</v>
      </c>
      <c r="M87" s="12">
        <f t="shared" ref="M87:AJ87" si="66">L87+M86</f>
        <v>26557.37704918033</v>
      </c>
      <c r="N87" s="12">
        <f t="shared" si="66"/>
        <v>44262.295081967211</v>
      </c>
      <c r="O87" s="12">
        <f t="shared" si="66"/>
        <v>66393.442622950824</v>
      </c>
      <c r="P87" s="12">
        <f t="shared" si="66"/>
        <v>92950.819672131154</v>
      </c>
      <c r="Q87" s="12">
        <f t="shared" si="66"/>
        <v>123934.4262295082</v>
      </c>
      <c r="R87" s="12">
        <f t="shared" si="66"/>
        <v>159277.86885245901</v>
      </c>
      <c r="S87" s="12">
        <f t="shared" si="66"/>
        <v>198892.62295081967</v>
      </c>
      <c r="T87" s="12">
        <f t="shared" si="66"/>
        <v>242623.7704918033</v>
      </c>
      <c r="U87" s="12">
        <f t="shared" si="66"/>
        <v>290316.39344262297</v>
      </c>
      <c r="V87" s="12">
        <f t="shared" si="66"/>
        <v>341815.57377049181</v>
      </c>
      <c r="W87" s="12">
        <f t="shared" si="66"/>
        <v>396966.39344262297</v>
      </c>
      <c r="X87" s="12">
        <f t="shared" si="66"/>
        <v>455613.93442622956</v>
      </c>
      <c r="Y87" s="12">
        <f t="shared" si="66"/>
        <v>517603.27868852468</v>
      </c>
      <c r="Z87" s="12">
        <f t="shared" si="66"/>
        <v>582779.50819672144</v>
      </c>
      <c r="AA87" s="12">
        <f t="shared" si="66"/>
        <v>650987.70491803298</v>
      </c>
      <c r="AB87" s="12">
        <f t="shared" si="66"/>
        <v>722072.95081967232</v>
      </c>
      <c r="AC87" s="12">
        <f t="shared" si="66"/>
        <v>795880.32786885265</v>
      </c>
      <c r="AD87" s="12">
        <f t="shared" si="66"/>
        <v>872254.91803278704</v>
      </c>
      <c r="AE87" s="12">
        <f t="shared" si="66"/>
        <v>951041.80327868869</v>
      </c>
      <c r="AF87" s="12">
        <f t="shared" si="66"/>
        <v>1032086.0655737707</v>
      </c>
      <c r="AG87" s="12">
        <f t="shared" si="66"/>
        <v>1115232.7868852462</v>
      </c>
      <c r="AH87" s="12">
        <f t="shared" si="66"/>
        <v>1200327.0491803281</v>
      </c>
      <c r="AI87" s="12">
        <f t="shared" si="66"/>
        <v>1287213.9344262297</v>
      </c>
      <c r="AJ87" s="12">
        <f t="shared" si="66"/>
        <v>1375738.524590164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6C0DF-F6BE-9D43-B634-8BF4307B1E11}">
  <sheetPr>
    <tabColor theme="7" tint="-0.249977111117893"/>
  </sheetPr>
  <dimension ref="F3:BO88"/>
  <sheetViews>
    <sheetView workbookViewId="0">
      <selection activeCell="L12" sqref="L12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8488.6593307882322</v>
      </c>
    </row>
    <row r="7" spans="6:14" ht="36" customHeight="1">
      <c r="G7" s="18" t="s">
        <v>172</v>
      </c>
      <c r="N7" s="19" t="s">
        <v>173</v>
      </c>
    </row>
    <row r="9" spans="6:14">
      <c r="I9">
        <v>80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Calcs'!T18</f>
        <v>4426.2295081967213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Calcs'!W18</f>
        <v>10622.950819672131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8488.6593307882322</v>
      </c>
      <c r="K29" s="22">
        <v>0</v>
      </c>
      <c r="L29" s="14">
        <f>$J29*L25</f>
        <v>1960.8803054120817</v>
      </c>
      <c r="M29" s="14">
        <f t="shared" ref="M29:AJ29" si="7">$J29*M25</f>
        <v>3319.0657983381989</v>
      </c>
      <c r="N29" s="14">
        <f t="shared" si="7"/>
        <v>4405.6141926790924</v>
      </c>
      <c r="O29" s="14">
        <f t="shared" si="7"/>
        <v>5279.9461037502806</v>
      </c>
      <c r="P29" s="14">
        <f t="shared" si="7"/>
        <v>5984.5048282057032</v>
      </c>
      <c r="Q29" s="14">
        <f t="shared" si="7"/>
        <v>6561.7336626993037</v>
      </c>
      <c r="R29" s="14">
        <f t="shared" si="7"/>
        <v>7028.6099258926561</v>
      </c>
      <c r="S29" s="14">
        <f t="shared" si="7"/>
        <v>7410.599595778127</v>
      </c>
      <c r="T29" s="14">
        <f t="shared" si="7"/>
        <v>7724.6799910172913</v>
      </c>
      <c r="U29" s="14">
        <f t="shared" si="7"/>
        <v>7979.3397709409383</v>
      </c>
      <c r="V29" s="14">
        <f t="shared" si="7"/>
        <v>8191.5562542106436</v>
      </c>
      <c r="W29" s="14">
        <f t="shared" si="7"/>
        <v>8361.3294408264082</v>
      </c>
      <c r="X29" s="14">
        <f t="shared" si="7"/>
        <v>8488.6593307882322</v>
      </c>
      <c r="Y29" s="14">
        <f t="shared" si="7"/>
        <v>8488.6593307882322</v>
      </c>
      <c r="Z29" s="14">
        <f t="shared" si="7"/>
        <v>8488.6593307882322</v>
      </c>
      <c r="AA29" s="14">
        <f t="shared" si="7"/>
        <v>8488.6593307882322</v>
      </c>
      <c r="AB29" s="14">
        <f t="shared" si="7"/>
        <v>8488.6593307882322</v>
      </c>
      <c r="AC29" s="14">
        <f t="shared" si="7"/>
        <v>8488.6593307882322</v>
      </c>
      <c r="AD29" s="14">
        <f t="shared" si="7"/>
        <v>8488.6593307882322</v>
      </c>
      <c r="AE29" s="14">
        <f t="shared" si="7"/>
        <v>8488.6593307882322</v>
      </c>
      <c r="AF29" s="14">
        <f t="shared" si="7"/>
        <v>8488.6593307882322</v>
      </c>
      <c r="AG29" s="14">
        <f t="shared" si="7"/>
        <v>8488.6593307882322</v>
      </c>
      <c r="AH29" s="14">
        <f t="shared" si="7"/>
        <v>8488.6593307882322</v>
      </c>
      <c r="AI29" s="14">
        <f t="shared" si="7"/>
        <v>8488.6593307882322</v>
      </c>
      <c r="AJ29" s="14">
        <f t="shared" si="7"/>
        <v>8488.6593307882322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8488.6593307882322</v>
      </c>
      <c r="K30">
        <v>0</v>
      </c>
      <c r="L30" s="22">
        <v>0</v>
      </c>
      <c r="M30" s="14">
        <f>$J30*L25</f>
        <v>1960.8803054120817</v>
      </c>
      <c r="N30" s="14">
        <f t="shared" ref="N30:AJ30" si="10">$J30*M25</f>
        <v>3319.0657983381989</v>
      </c>
      <c r="O30" s="14">
        <f t="shared" si="10"/>
        <v>4405.6141926790924</v>
      </c>
      <c r="P30" s="14">
        <f t="shared" si="10"/>
        <v>5279.9461037502806</v>
      </c>
      <c r="Q30" s="14">
        <f t="shared" si="10"/>
        <v>5984.5048282057032</v>
      </c>
      <c r="R30" s="14">
        <f t="shared" si="10"/>
        <v>6561.7336626993037</v>
      </c>
      <c r="S30" s="14">
        <f t="shared" si="10"/>
        <v>7028.6099258926561</v>
      </c>
      <c r="T30" s="14">
        <f t="shared" si="10"/>
        <v>7410.599595778127</v>
      </c>
      <c r="U30" s="14">
        <f t="shared" si="10"/>
        <v>7724.6799910172913</v>
      </c>
      <c r="V30" s="14">
        <f t="shared" si="10"/>
        <v>7979.3397709409383</v>
      </c>
      <c r="W30" s="14">
        <f t="shared" si="10"/>
        <v>8191.5562542106436</v>
      </c>
      <c r="X30" s="14">
        <f t="shared" si="10"/>
        <v>8361.3294408264082</v>
      </c>
      <c r="Y30" s="14">
        <f t="shared" si="10"/>
        <v>8488.6593307882322</v>
      </c>
      <c r="Z30" s="14">
        <f t="shared" si="10"/>
        <v>8488.6593307882322</v>
      </c>
      <c r="AA30" s="14">
        <f t="shared" si="10"/>
        <v>8488.6593307882322</v>
      </c>
      <c r="AB30" s="14">
        <f t="shared" si="10"/>
        <v>8488.6593307882322</v>
      </c>
      <c r="AC30" s="14">
        <f t="shared" si="10"/>
        <v>8488.6593307882322</v>
      </c>
      <c r="AD30" s="14">
        <f t="shared" si="10"/>
        <v>8488.6593307882322</v>
      </c>
      <c r="AE30" s="14">
        <f t="shared" si="10"/>
        <v>8488.6593307882322</v>
      </c>
      <c r="AF30" s="14">
        <f t="shared" si="10"/>
        <v>8488.6593307882322</v>
      </c>
      <c r="AG30" s="14">
        <f t="shared" si="10"/>
        <v>8488.6593307882322</v>
      </c>
      <c r="AH30" s="14">
        <f t="shared" si="10"/>
        <v>8488.6593307882322</v>
      </c>
      <c r="AI30" s="14">
        <f t="shared" si="10"/>
        <v>8488.6593307882322</v>
      </c>
      <c r="AJ30" s="14">
        <f t="shared" si="10"/>
        <v>8488.6593307882322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8488.6593307882322</v>
      </c>
      <c r="K31">
        <v>0</v>
      </c>
      <c r="L31">
        <v>0</v>
      </c>
      <c r="M31" s="22">
        <v>0</v>
      </c>
      <c r="N31" s="14">
        <f>$J31*L25</f>
        <v>1960.8803054120817</v>
      </c>
      <c r="O31" s="14">
        <f t="shared" ref="O31:AJ31" si="11">$J31*M25</f>
        <v>3319.0657983381989</v>
      </c>
      <c r="P31" s="14">
        <f t="shared" si="11"/>
        <v>4405.6141926790924</v>
      </c>
      <c r="Q31" s="14">
        <f t="shared" si="11"/>
        <v>5279.9461037502806</v>
      </c>
      <c r="R31" s="14">
        <f t="shared" si="11"/>
        <v>5984.5048282057032</v>
      </c>
      <c r="S31" s="14">
        <f t="shared" si="11"/>
        <v>6561.7336626993037</v>
      </c>
      <c r="T31" s="14">
        <f t="shared" si="11"/>
        <v>7028.6099258926561</v>
      </c>
      <c r="U31" s="14">
        <f t="shared" si="11"/>
        <v>7410.599595778127</v>
      </c>
      <c r="V31" s="14">
        <f t="shared" si="11"/>
        <v>7724.6799910172913</v>
      </c>
      <c r="W31" s="14">
        <f t="shared" si="11"/>
        <v>7979.3397709409383</v>
      </c>
      <c r="X31" s="14">
        <f t="shared" si="11"/>
        <v>8191.5562542106436</v>
      </c>
      <c r="Y31" s="14">
        <f t="shared" si="11"/>
        <v>8361.3294408264082</v>
      </c>
      <c r="Z31" s="14">
        <f t="shared" si="11"/>
        <v>8488.6593307882322</v>
      </c>
      <c r="AA31" s="14">
        <f t="shared" si="11"/>
        <v>8488.6593307882322</v>
      </c>
      <c r="AB31" s="14">
        <f t="shared" si="11"/>
        <v>8488.6593307882322</v>
      </c>
      <c r="AC31" s="14">
        <f t="shared" si="11"/>
        <v>8488.6593307882322</v>
      </c>
      <c r="AD31" s="14">
        <f t="shared" si="11"/>
        <v>8488.6593307882322</v>
      </c>
      <c r="AE31" s="14">
        <f t="shared" si="11"/>
        <v>8488.6593307882322</v>
      </c>
      <c r="AF31" s="14">
        <f t="shared" si="11"/>
        <v>8488.6593307882322</v>
      </c>
      <c r="AG31" s="14">
        <f t="shared" si="11"/>
        <v>8488.6593307882322</v>
      </c>
      <c r="AH31" s="14">
        <f t="shared" si="11"/>
        <v>8488.6593307882322</v>
      </c>
      <c r="AI31" s="14">
        <f t="shared" si="11"/>
        <v>8488.6593307882322</v>
      </c>
      <c r="AJ31" s="14">
        <f t="shared" si="11"/>
        <v>8488.6593307882322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8488.6593307882322</v>
      </c>
      <c r="K32">
        <v>0</v>
      </c>
      <c r="L32">
        <v>0</v>
      </c>
      <c r="M32">
        <v>0</v>
      </c>
      <c r="N32" s="22">
        <v>0</v>
      </c>
      <c r="O32" s="14">
        <f>$J32*L25</f>
        <v>1960.8803054120817</v>
      </c>
      <c r="P32" s="14">
        <f t="shared" ref="P32:AJ32" si="13">$J32*M25</f>
        <v>3319.0657983381989</v>
      </c>
      <c r="Q32" s="14">
        <f t="shared" si="13"/>
        <v>4405.6141926790924</v>
      </c>
      <c r="R32" s="14">
        <f t="shared" si="13"/>
        <v>5279.9461037502806</v>
      </c>
      <c r="S32" s="14">
        <f t="shared" si="13"/>
        <v>5984.5048282057032</v>
      </c>
      <c r="T32" s="14">
        <f t="shared" si="13"/>
        <v>6561.7336626993037</v>
      </c>
      <c r="U32" s="14">
        <f t="shared" si="13"/>
        <v>7028.6099258926561</v>
      </c>
      <c r="V32" s="14">
        <f t="shared" si="13"/>
        <v>7410.599595778127</v>
      </c>
      <c r="W32" s="14">
        <f t="shared" si="13"/>
        <v>7724.6799910172913</v>
      </c>
      <c r="X32" s="14">
        <f t="shared" si="13"/>
        <v>7979.3397709409383</v>
      </c>
      <c r="Y32" s="14">
        <f t="shared" si="13"/>
        <v>8191.5562542106436</v>
      </c>
      <c r="Z32" s="14">
        <f t="shared" si="13"/>
        <v>8361.3294408264082</v>
      </c>
      <c r="AA32" s="14">
        <f t="shared" si="13"/>
        <v>8488.6593307882322</v>
      </c>
      <c r="AB32" s="14">
        <f t="shared" si="13"/>
        <v>8488.6593307882322</v>
      </c>
      <c r="AC32" s="14">
        <f t="shared" si="13"/>
        <v>8488.6593307882322</v>
      </c>
      <c r="AD32" s="14">
        <f t="shared" si="13"/>
        <v>8488.6593307882322</v>
      </c>
      <c r="AE32" s="14">
        <f t="shared" si="13"/>
        <v>8488.6593307882322</v>
      </c>
      <c r="AF32" s="14">
        <f t="shared" si="13"/>
        <v>8488.6593307882322</v>
      </c>
      <c r="AG32" s="14">
        <f t="shared" si="13"/>
        <v>8488.6593307882322</v>
      </c>
      <c r="AH32" s="14">
        <f t="shared" si="13"/>
        <v>8488.6593307882322</v>
      </c>
      <c r="AI32" s="14">
        <f t="shared" si="13"/>
        <v>8488.6593307882322</v>
      </c>
      <c r="AJ32" s="14">
        <f t="shared" si="13"/>
        <v>8488.6593307882322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8488.6593307882322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1960.8803054120817</v>
      </c>
      <c r="Q33" s="14">
        <f t="shared" ref="Q33:AJ33" si="14">$J33*M25</f>
        <v>3319.0657983381989</v>
      </c>
      <c r="R33" s="14">
        <f t="shared" si="14"/>
        <v>4405.6141926790924</v>
      </c>
      <c r="S33" s="14">
        <f t="shared" si="14"/>
        <v>5279.9461037502806</v>
      </c>
      <c r="T33" s="14">
        <f t="shared" si="14"/>
        <v>5984.5048282057032</v>
      </c>
      <c r="U33" s="14">
        <f t="shared" si="14"/>
        <v>6561.7336626993037</v>
      </c>
      <c r="V33" s="14">
        <f t="shared" si="14"/>
        <v>7028.6099258926561</v>
      </c>
      <c r="W33" s="14">
        <f t="shared" si="14"/>
        <v>7410.599595778127</v>
      </c>
      <c r="X33" s="14">
        <f t="shared" si="14"/>
        <v>7724.6799910172913</v>
      </c>
      <c r="Y33" s="14">
        <f t="shared" si="14"/>
        <v>7979.3397709409383</v>
      </c>
      <c r="Z33" s="14">
        <f t="shared" si="14"/>
        <v>8191.5562542106436</v>
      </c>
      <c r="AA33" s="14">
        <f t="shared" si="14"/>
        <v>8361.3294408264082</v>
      </c>
      <c r="AB33" s="14">
        <f t="shared" si="14"/>
        <v>8488.6593307882322</v>
      </c>
      <c r="AC33" s="14">
        <f t="shared" si="14"/>
        <v>8488.6593307882322</v>
      </c>
      <c r="AD33" s="14">
        <f t="shared" si="14"/>
        <v>8488.6593307882322</v>
      </c>
      <c r="AE33" s="14">
        <f t="shared" si="14"/>
        <v>8488.6593307882322</v>
      </c>
      <c r="AF33" s="14">
        <f t="shared" si="14"/>
        <v>8488.6593307882322</v>
      </c>
      <c r="AG33" s="14">
        <f t="shared" si="14"/>
        <v>8488.6593307882322</v>
      </c>
      <c r="AH33" s="14">
        <f t="shared" si="14"/>
        <v>8488.6593307882322</v>
      </c>
      <c r="AI33" s="14">
        <f t="shared" si="14"/>
        <v>8488.6593307882322</v>
      </c>
      <c r="AJ33" s="14">
        <f t="shared" si="14"/>
        <v>8488.6593307882322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8488.6593307882322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1960.8803054120817</v>
      </c>
      <c r="R34" s="14">
        <f t="shared" ref="R34:AJ34" si="15">$J34*M25</f>
        <v>3319.0657983381989</v>
      </c>
      <c r="S34" s="14">
        <f t="shared" si="15"/>
        <v>4405.6141926790924</v>
      </c>
      <c r="T34" s="14">
        <f t="shared" si="15"/>
        <v>5279.9461037502806</v>
      </c>
      <c r="U34" s="14">
        <f t="shared" si="15"/>
        <v>5984.5048282057032</v>
      </c>
      <c r="V34" s="14">
        <f t="shared" si="15"/>
        <v>6561.7336626993037</v>
      </c>
      <c r="W34" s="14">
        <f t="shared" si="15"/>
        <v>7028.6099258926561</v>
      </c>
      <c r="X34" s="14">
        <f t="shared" si="15"/>
        <v>7410.599595778127</v>
      </c>
      <c r="Y34" s="14">
        <f t="shared" si="15"/>
        <v>7724.6799910172913</v>
      </c>
      <c r="Z34" s="14">
        <f t="shared" si="15"/>
        <v>7979.3397709409383</v>
      </c>
      <c r="AA34" s="14">
        <f t="shared" si="15"/>
        <v>8191.5562542106436</v>
      </c>
      <c r="AB34" s="14">
        <f t="shared" si="15"/>
        <v>8361.3294408264082</v>
      </c>
      <c r="AC34" s="14">
        <f t="shared" si="15"/>
        <v>8488.6593307882322</v>
      </c>
      <c r="AD34" s="14">
        <f t="shared" si="15"/>
        <v>8488.6593307882322</v>
      </c>
      <c r="AE34" s="14">
        <f t="shared" si="15"/>
        <v>8488.6593307882322</v>
      </c>
      <c r="AF34" s="14">
        <f t="shared" si="15"/>
        <v>8488.6593307882322</v>
      </c>
      <c r="AG34" s="14">
        <f t="shared" si="15"/>
        <v>8488.6593307882322</v>
      </c>
      <c r="AH34" s="14">
        <f t="shared" si="15"/>
        <v>8488.6593307882322</v>
      </c>
      <c r="AI34" s="14">
        <f t="shared" si="15"/>
        <v>8488.6593307882322</v>
      </c>
      <c r="AJ34" s="14">
        <f t="shared" si="15"/>
        <v>8488.6593307882322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8488.6593307882322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1960.8803054120817</v>
      </c>
      <c r="S35" s="14">
        <f t="shared" ref="S35:AJ35" si="16">$J35*M25</f>
        <v>3319.0657983381989</v>
      </c>
      <c r="T35" s="14">
        <f t="shared" si="16"/>
        <v>4405.6141926790924</v>
      </c>
      <c r="U35" s="14">
        <f t="shared" si="16"/>
        <v>5279.9461037502806</v>
      </c>
      <c r="V35" s="14">
        <f t="shared" si="16"/>
        <v>5984.5048282057032</v>
      </c>
      <c r="W35" s="14">
        <f t="shared" si="16"/>
        <v>6561.7336626993037</v>
      </c>
      <c r="X35" s="14">
        <f t="shared" si="16"/>
        <v>7028.6099258926561</v>
      </c>
      <c r="Y35" s="14">
        <f t="shared" si="16"/>
        <v>7410.599595778127</v>
      </c>
      <c r="Z35" s="14">
        <f t="shared" si="16"/>
        <v>7724.6799910172913</v>
      </c>
      <c r="AA35" s="14">
        <f t="shared" si="16"/>
        <v>7979.3397709409383</v>
      </c>
      <c r="AB35" s="14">
        <f t="shared" si="16"/>
        <v>8191.5562542106436</v>
      </c>
      <c r="AC35" s="14">
        <f t="shared" si="16"/>
        <v>8361.3294408264082</v>
      </c>
      <c r="AD35" s="14">
        <f t="shared" si="16"/>
        <v>8488.6593307882322</v>
      </c>
      <c r="AE35" s="14">
        <f t="shared" si="16"/>
        <v>8488.6593307882322</v>
      </c>
      <c r="AF35" s="14">
        <f t="shared" si="16"/>
        <v>8488.6593307882322</v>
      </c>
      <c r="AG35" s="14">
        <f t="shared" si="16"/>
        <v>8488.6593307882322</v>
      </c>
      <c r="AH35" s="14">
        <f t="shared" si="16"/>
        <v>8488.6593307882322</v>
      </c>
      <c r="AI35" s="14">
        <f t="shared" si="16"/>
        <v>8488.6593307882322</v>
      </c>
      <c r="AJ35" s="14">
        <f t="shared" si="16"/>
        <v>8488.6593307882322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8488.6593307882322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1960.8803054120817</v>
      </c>
      <c r="T36" s="14">
        <f t="shared" ref="T36:AJ36" si="17">$J36*M25</f>
        <v>3319.0657983381989</v>
      </c>
      <c r="U36" s="14">
        <f t="shared" si="17"/>
        <v>4405.6141926790924</v>
      </c>
      <c r="V36" s="14">
        <f t="shared" si="17"/>
        <v>5279.9461037502806</v>
      </c>
      <c r="W36" s="14">
        <f t="shared" si="17"/>
        <v>5984.5048282057032</v>
      </c>
      <c r="X36" s="14">
        <f t="shared" si="17"/>
        <v>6561.7336626993037</v>
      </c>
      <c r="Y36" s="14">
        <f t="shared" si="17"/>
        <v>7028.6099258926561</v>
      </c>
      <c r="Z36" s="14">
        <f t="shared" si="17"/>
        <v>7410.599595778127</v>
      </c>
      <c r="AA36" s="14">
        <f t="shared" si="17"/>
        <v>7724.6799910172913</v>
      </c>
      <c r="AB36" s="14">
        <f t="shared" si="17"/>
        <v>7979.3397709409383</v>
      </c>
      <c r="AC36" s="14">
        <f t="shared" si="17"/>
        <v>8191.5562542106436</v>
      </c>
      <c r="AD36" s="14">
        <f t="shared" si="17"/>
        <v>8361.3294408264082</v>
      </c>
      <c r="AE36" s="14">
        <f t="shared" si="17"/>
        <v>8488.6593307882322</v>
      </c>
      <c r="AF36" s="14">
        <f t="shared" si="17"/>
        <v>8488.6593307882322</v>
      </c>
      <c r="AG36" s="14">
        <f t="shared" si="17"/>
        <v>8488.6593307882322</v>
      </c>
      <c r="AH36" s="14">
        <f t="shared" si="17"/>
        <v>8488.6593307882322</v>
      </c>
      <c r="AI36" s="14">
        <f t="shared" si="17"/>
        <v>8488.6593307882322</v>
      </c>
      <c r="AJ36" s="14">
        <f t="shared" si="17"/>
        <v>8488.6593307882322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8488.6593307882322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1960.8803054120817</v>
      </c>
      <c r="U37" s="14">
        <f t="shared" ref="U37:AJ37" si="18">$J37*M25</f>
        <v>3319.0657983381989</v>
      </c>
      <c r="V37" s="14">
        <f t="shared" si="18"/>
        <v>4405.6141926790924</v>
      </c>
      <c r="W37" s="14">
        <f t="shared" si="18"/>
        <v>5279.9461037502806</v>
      </c>
      <c r="X37" s="14">
        <f t="shared" si="18"/>
        <v>5984.5048282057032</v>
      </c>
      <c r="Y37" s="14">
        <f t="shared" si="18"/>
        <v>6561.7336626993037</v>
      </c>
      <c r="Z37" s="14">
        <f t="shared" si="18"/>
        <v>7028.6099258926561</v>
      </c>
      <c r="AA37" s="14">
        <f t="shared" si="18"/>
        <v>7410.599595778127</v>
      </c>
      <c r="AB37" s="14">
        <f t="shared" si="18"/>
        <v>7724.6799910172913</v>
      </c>
      <c r="AC37" s="14">
        <f t="shared" si="18"/>
        <v>7979.3397709409383</v>
      </c>
      <c r="AD37" s="14">
        <f t="shared" si="18"/>
        <v>8191.5562542106436</v>
      </c>
      <c r="AE37" s="14">
        <f t="shared" si="18"/>
        <v>8361.3294408264082</v>
      </c>
      <c r="AF37" s="14">
        <f t="shared" si="18"/>
        <v>8488.6593307882322</v>
      </c>
      <c r="AG37" s="14">
        <f t="shared" si="18"/>
        <v>8488.6593307882322</v>
      </c>
      <c r="AH37" s="14">
        <f t="shared" si="18"/>
        <v>8488.6593307882322</v>
      </c>
      <c r="AI37" s="14">
        <f t="shared" si="18"/>
        <v>8488.6593307882322</v>
      </c>
      <c r="AJ37" s="14">
        <f t="shared" si="18"/>
        <v>8488.6593307882322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8488.6593307882322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1960.8803054120817</v>
      </c>
      <c r="V38" s="14">
        <f t="shared" ref="V38:AJ38" si="19">$J38*M25</f>
        <v>3319.0657983381989</v>
      </c>
      <c r="W38" s="14">
        <f t="shared" si="19"/>
        <v>4405.6141926790924</v>
      </c>
      <c r="X38" s="14">
        <f t="shared" si="19"/>
        <v>5279.9461037502806</v>
      </c>
      <c r="Y38" s="14">
        <f t="shared" si="19"/>
        <v>5984.5048282057032</v>
      </c>
      <c r="Z38" s="14">
        <f t="shared" si="19"/>
        <v>6561.7336626993037</v>
      </c>
      <c r="AA38" s="14">
        <f t="shared" si="19"/>
        <v>7028.6099258926561</v>
      </c>
      <c r="AB38" s="14">
        <f t="shared" si="19"/>
        <v>7410.599595778127</v>
      </c>
      <c r="AC38" s="14">
        <f t="shared" si="19"/>
        <v>7724.6799910172913</v>
      </c>
      <c r="AD38" s="14">
        <f t="shared" si="19"/>
        <v>7979.3397709409383</v>
      </c>
      <c r="AE38" s="14">
        <f t="shared" si="19"/>
        <v>8191.5562542106436</v>
      </c>
      <c r="AF38" s="14">
        <f t="shared" si="19"/>
        <v>8361.3294408264082</v>
      </c>
      <c r="AG38" s="14">
        <f t="shared" si="19"/>
        <v>8488.6593307882322</v>
      </c>
      <c r="AH38" s="14">
        <f t="shared" si="19"/>
        <v>8488.6593307882322</v>
      </c>
      <c r="AI38" s="14">
        <f t="shared" si="19"/>
        <v>8488.6593307882322</v>
      </c>
      <c r="AJ38" s="14">
        <f t="shared" si="19"/>
        <v>8488.6593307882322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8488.6593307882322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1960.8803054120817</v>
      </c>
      <c r="W39" s="14">
        <f t="shared" ref="W39:AJ39" si="20">$J39*M25</f>
        <v>3319.0657983381989</v>
      </c>
      <c r="X39" s="14">
        <f t="shared" si="20"/>
        <v>4405.6141926790924</v>
      </c>
      <c r="Y39" s="14">
        <f t="shared" si="20"/>
        <v>5279.9461037502806</v>
      </c>
      <c r="Z39" s="14">
        <f t="shared" si="20"/>
        <v>5984.5048282057032</v>
      </c>
      <c r="AA39" s="14">
        <f t="shared" si="20"/>
        <v>6561.7336626993037</v>
      </c>
      <c r="AB39" s="14">
        <f t="shared" si="20"/>
        <v>7028.6099258926561</v>
      </c>
      <c r="AC39" s="14">
        <f t="shared" si="20"/>
        <v>7410.599595778127</v>
      </c>
      <c r="AD39" s="14">
        <f t="shared" si="20"/>
        <v>7724.6799910172913</v>
      </c>
      <c r="AE39" s="14">
        <f t="shared" si="20"/>
        <v>7979.3397709409383</v>
      </c>
      <c r="AF39" s="14">
        <f t="shared" si="20"/>
        <v>8191.5562542106436</v>
      </c>
      <c r="AG39" s="14">
        <f t="shared" si="20"/>
        <v>8361.3294408264082</v>
      </c>
      <c r="AH39" s="14">
        <f t="shared" si="20"/>
        <v>8488.6593307882322</v>
      </c>
      <c r="AI39" s="14">
        <f t="shared" si="20"/>
        <v>8488.6593307882322</v>
      </c>
      <c r="AJ39" s="14">
        <f t="shared" si="20"/>
        <v>8488.6593307882322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8488.6593307882322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1960.8803054120817</v>
      </c>
      <c r="X40" s="14">
        <f t="shared" ref="X40:AJ40" si="21">$J40*M25</f>
        <v>3319.0657983381989</v>
      </c>
      <c r="Y40" s="14">
        <f t="shared" si="21"/>
        <v>4405.6141926790924</v>
      </c>
      <c r="Z40" s="14">
        <f t="shared" si="21"/>
        <v>5279.9461037502806</v>
      </c>
      <c r="AA40" s="14">
        <f t="shared" si="21"/>
        <v>5984.5048282057032</v>
      </c>
      <c r="AB40" s="14">
        <f t="shared" si="21"/>
        <v>6561.7336626993037</v>
      </c>
      <c r="AC40" s="14">
        <f t="shared" si="21"/>
        <v>7028.6099258926561</v>
      </c>
      <c r="AD40" s="14">
        <f t="shared" si="21"/>
        <v>7410.599595778127</v>
      </c>
      <c r="AE40" s="14">
        <f t="shared" si="21"/>
        <v>7724.6799910172913</v>
      </c>
      <c r="AF40" s="14">
        <f t="shared" si="21"/>
        <v>7979.3397709409383</v>
      </c>
      <c r="AG40" s="14">
        <f t="shared" si="21"/>
        <v>8191.5562542106436</v>
      </c>
      <c r="AH40" s="14">
        <f t="shared" si="21"/>
        <v>8361.3294408264082</v>
      </c>
      <c r="AI40" s="14">
        <f t="shared" si="21"/>
        <v>8488.6593307882322</v>
      </c>
      <c r="AJ40" s="14">
        <f t="shared" si="21"/>
        <v>8488.6593307882322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8488.6593307882322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1960.8803054120817</v>
      </c>
      <c r="Y41" s="14">
        <f t="shared" ref="Y41:AJ41" si="22">$J41*M25</f>
        <v>3319.0657983381989</v>
      </c>
      <c r="Z41" s="14">
        <f t="shared" si="22"/>
        <v>4405.6141926790924</v>
      </c>
      <c r="AA41" s="14">
        <f t="shared" si="22"/>
        <v>5279.9461037502806</v>
      </c>
      <c r="AB41" s="14">
        <f t="shared" si="22"/>
        <v>5984.5048282057032</v>
      </c>
      <c r="AC41" s="14">
        <f t="shared" si="22"/>
        <v>6561.7336626993037</v>
      </c>
      <c r="AD41" s="14">
        <f t="shared" si="22"/>
        <v>7028.6099258926561</v>
      </c>
      <c r="AE41" s="14">
        <f t="shared" si="22"/>
        <v>7410.599595778127</v>
      </c>
      <c r="AF41" s="14">
        <f t="shared" si="22"/>
        <v>7724.6799910172913</v>
      </c>
      <c r="AG41" s="14">
        <f t="shared" si="22"/>
        <v>7979.3397709409383</v>
      </c>
      <c r="AH41" s="14">
        <f t="shared" si="22"/>
        <v>8191.5562542106436</v>
      </c>
      <c r="AI41" s="14">
        <f t="shared" si="22"/>
        <v>8361.3294408264082</v>
      </c>
      <c r="AJ41" s="14">
        <f t="shared" si="22"/>
        <v>8488.6593307882322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8488.6593307882322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1960.8803054120817</v>
      </c>
      <c r="Z42" s="14">
        <f t="shared" ref="Z42:AJ42" si="23">$J42*M25</f>
        <v>3319.0657983381989</v>
      </c>
      <c r="AA42" s="14">
        <f t="shared" si="23"/>
        <v>4405.6141926790924</v>
      </c>
      <c r="AB42" s="14">
        <f t="shared" si="23"/>
        <v>5279.9461037502806</v>
      </c>
      <c r="AC42" s="14">
        <f t="shared" si="23"/>
        <v>5984.5048282057032</v>
      </c>
      <c r="AD42" s="14">
        <f t="shared" si="23"/>
        <v>6561.7336626993037</v>
      </c>
      <c r="AE42" s="14">
        <f t="shared" si="23"/>
        <v>7028.6099258926561</v>
      </c>
      <c r="AF42" s="14">
        <f t="shared" si="23"/>
        <v>7410.599595778127</v>
      </c>
      <c r="AG42" s="14">
        <f t="shared" si="23"/>
        <v>7724.6799910172913</v>
      </c>
      <c r="AH42" s="14">
        <f t="shared" si="23"/>
        <v>7979.3397709409383</v>
      </c>
      <c r="AI42" s="14">
        <f t="shared" si="23"/>
        <v>8191.5562542106436</v>
      </c>
      <c r="AJ42" s="14">
        <f t="shared" si="23"/>
        <v>8361.3294408264082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8488.6593307882322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1960.8803054120817</v>
      </c>
      <c r="AA43" s="14">
        <f t="shared" ref="AA43:AJ43" si="25">$J43*M25</f>
        <v>3319.0657983381989</v>
      </c>
      <c r="AB43" s="14">
        <f t="shared" si="25"/>
        <v>4405.6141926790924</v>
      </c>
      <c r="AC43" s="14">
        <f t="shared" si="25"/>
        <v>5279.9461037502806</v>
      </c>
      <c r="AD43" s="14">
        <f t="shared" si="25"/>
        <v>5984.5048282057032</v>
      </c>
      <c r="AE43" s="14">
        <f t="shared" si="25"/>
        <v>6561.7336626993037</v>
      </c>
      <c r="AF43" s="14">
        <f t="shared" si="25"/>
        <v>7028.6099258926561</v>
      </c>
      <c r="AG43" s="14">
        <f t="shared" si="25"/>
        <v>7410.599595778127</v>
      </c>
      <c r="AH43" s="14">
        <f t="shared" si="25"/>
        <v>7724.6799910172913</v>
      </c>
      <c r="AI43" s="14">
        <f t="shared" si="25"/>
        <v>7979.3397709409383</v>
      </c>
      <c r="AJ43" s="14">
        <f t="shared" si="25"/>
        <v>8191.5562542106436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8488.6593307882322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1960.8803054120817</v>
      </c>
      <c r="AB44" s="14">
        <f t="shared" ref="AB44:AJ44" si="26">$J44*M25</f>
        <v>3319.0657983381989</v>
      </c>
      <c r="AC44" s="14">
        <f t="shared" si="26"/>
        <v>4405.6141926790924</v>
      </c>
      <c r="AD44" s="14">
        <f t="shared" si="26"/>
        <v>5279.9461037502806</v>
      </c>
      <c r="AE44" s="14">
        <f t="shared" si="26"/>
        <v>5984.5048282057032</v>
      </c>
      <c r="AF44" s="14">
        <f t="shared" si="26"/>
        <v>6561.7336626993037</v>
      </c>
      <c r="AG44" s="14">
        <f t="shared" si="26"/>
        <v>7028.6099258926561</v>
      </c>
      <c r="AH44" s="14">
        <f t="shared" si="26"/>
        <v>7410.599595778127</v>
      </c>
      <c r="AI44" s="14">
        <f t="shared" si="26"/>
        <v>7724.6799910172913</v>
      </c>
      <c r="AJ44" s="14">
        <f t="shared" si="26"/>
        <v>7979.3397709409383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8488.6593307882322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1960.8803054120817</v>
      </c>
      <c r="AC45" s="14">
        <f t="shared" ref="AC45:AJ45" si="27">$J45*M25</f>
        <v>3319.0657983381989</v>
      </c>
      <c r="AD45" s="14">
        <f t="shared" si="27"/>
        <v>4405.6141926790924</v>
      </c>
      <c r="AE45" s="14">
        <f t="shared" si="27"/>
        <v>5279.9461037502806</v>
      </c>
      <c r="AF45" s="14">
        <f t="shared" si="27"/>
        <v>5984.5048282057032</v>
      </c>
      <c r="AG45" s="14">
        <f t="shared" si="27"/>
        <v>6561.7336626993037</v>
      </c>
      <c r="AH45" s="14">
        <f t="shared" si="27"/>
        <v>7028.6099258926561</v>
      </c>
      <c r="AI45" s="14">
        <f t="shared" si="27"/>
        <v>7410.599595778127</v>
      </c>
      <c r="AJ45" s="14">
        <f t="shared" si="27"/>
        <v>7724.6799910172913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8488.6593307882322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1960.8803054120817</v>
      </c>
      <c r="AD46" s="14">
        <f t="shared" ref="AD46:AJ46" si="28">$J46*M25</f>
        <v>3319.0657983381989</v>
      </c>
      <c r="AE46" s="14">
        <f t="shared" si="28"/>
        <v>4405.6141926790924</v>
      </c>
      <c r="AF46" s="14">
        <f t="shared" si="28"/>
        <v>5279.9461037502806</v>
      </c>
      <c r="AG46" s="14">
        <f t="shared" si="28"/>
        <v>5984.5048282057032</v>
      </c>
      <c r="AH46" s="14">
        <f t="shared" si="28"/>
        <v>6561.7336626993037</v>
      </c>
      <c r="AI46" s="14">
        <f t="shared" si="28"/>
        <v>7028.6099258926561</v>
      </c>
      <c r="AJ46" s="14">
        <f t="shared" si="28"/>
        <v>7410.599595778127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8488.6593307882322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1960.8803054120817</v>
      </c>
      <c r="AE47" s="14">
        <f t="shared" ref="AE47:AJ47" si="29">$J47*M25</f>
        <v>3319.0657983381989</v>
      </c>
      <c r="AF47" s="14">
        <f t="shared" si="29"/>
        <v>4405.6141926790924</v>
      </c>
      <c r="AG47" s="14">
        <f t="shared" si="29"/>
        <v>5279.9461037502806</v>
      </c>
      <c r="AH47" s="14">
        <f t="shared" si="29"/>
        <v>5984.5048282057032</v>
      </c>
      <c r="AI47" s="14">
        <f t="shared" si="29"/>
        <v>6561.7336626993037</v>
      </c>
      <c r="AJ47" s="14">
        <f t="shared" si="29"/>
        <v>7028.6099258926561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8488.6593307882322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1960.8803054120817</v>
      </c>
      <c r="AF48" s="14">
        <f t="shared" ref="AF48:AJ48" si="30">$J48*M25</f>
        <v>3319.0657983381989</v>
      </c>
      <c r="AG48" s="14">
        <f t="shared" si="30"/>
        <v>4405.6141926790924</v>
      </c>
      <c r="AH48" s="14">
        <f t="shared" si="30"/>
        <v>5279.9461037502806</v>
      </c>
      <c r="AI48" s="14">
        <f t="shared" si="30"/>
        <v>5984.5048282057032</v>
      </c>
      <c r="AJ48" s="14">
        <f t="shared" si="30"/>
        <v>6561.7336626993037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8488.6593307882322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1960.8803054120817</v>
      </c>
      <c r="AG49" s="14">
        <f t="shared" ref="AG49:AJ49" si="31">$J49*M25</f>
        <v>3319.0657983381989</v>
      </c>
      <c r="AH49" s="14">
        <f t="shared" si="31"/>
        <v>4405.6141926790924</v>
      </c>
      <c r="AI49" s="14">
        <f t="shared" si="31"/>
        <v>5279.9461037502806</v>
      </c>
      <c r="AJ49" s="14">
        <f t="shared" si="31"/>
        <v>5984.5048282057032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8488.6593307882322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1960.8803054120817</v>
      </c>
      <c r="AH50" s="14">
        <f t="shared" ref="AH50:AJ50" si="32">$J50*M25</f>
        <v>3319.0657983381989</v>
      </c>
      <c r="AI50" s="14">
        <f t="shared" si="32"/>
        <v>4405.6141926790924</v>
      </c>
      <c r="AJ50" s="14">
        <f t="shared" si="32"/>
        <v>5279.9461037502806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8488.6593307882322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1960.8803054120817</v>
      </c>
      <c r="AI51" s="14">
        <f t="shared" ref="AI51:AJ51" si="33">$J51*M25</f>
        <v>3319.0657983381989</v>
      </c>
      <c r="AJ51" s="14">
        <f t="shared" si="33"/>
        <v>4405.6141926790924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8488.6593307882322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1960.8803054120817</v>
      </c>
      <c r="AJ52" s="14">
        <f>$J52*M25</f>
        <v>3319.0657983381989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8488.6593307882322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1960.8803054120817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8488.6593307882322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1960.8803054120817</v>
      </c>
      <c r="M55" s="12">
        <f t="shared" si="34"/>
        <v>5279.9461037502806</v>
      </c>
      <c r="N55" s="12">
        <f t="shared" si="34"/>
        <v>9685.5602964293721</v>
      </c>
      <c r="O55" s="12">
        <f t="shared" si="34"/>
        <v>14965.506400179653</v>
      </c>
      <c r="P55" s="12">
        <f t="shared" si="34"/>
        <v>20950.011228385352</v>
      </c>
      <c r="Q55" s="12">
        <f t="shared" si="34"/>
        <v>27511.744891084658</v>
      </c>
      <c r="R55" s="12">
        <f t="shared" si="34"/>
        <v>34540.354816977313</v>
      </c>
      <c r="S55" s="12">
        <f t="shared" si="34"/>
        <v>41950.95441275544</v>
      </c>
      <c r="T55" s="12">
        <f t="shared" si="34"/>
        <v>49675.634403772732</v>
      </c>
      <c r="U55" s="12">
        <f t="shared" si="34"/>
        <v>57654.974174713665</v>
      </c>
      <c r="V55" s="12">
        <f t="shared" si="34"/>
        <v>65846.530428924321</v>
      </c>
      <c r="W55" s="12">
        <f t="shared" si="34"/>
        <v>74207.859869750726</v>
      </c>
      <c r="X55" s="12">
        <f t="shared" si="34"/>
        <v>82696.519200538954</v>
      </c>
      <c r="Y55" s="12">
        <f t="shared" si="34"/>
        <v>91185.178531327168</v>
      </c>
      <c r="Z55" s="12">
        <f t="shared" si="34"/>
        <v>99673.837862115412</v>
      </c>
      <c r="AA55" s="12">
        <f t="shared" si="34"/>
        <v>108162.49719290363</v>
      </c>
      <c r="AB55" s="12">
        <f t="shared" si="34"/>
        <v>116651.15652369187</v>
      </c>
      <c r="AC55" s="12">
        <f t="shared" si="34"/>
        <v>125139.81585448008</v>
      </c>
      <c r="AD55" s="12">
        <f t="shared" si="34"/>
        <v>133628.47518526833</v>
      </c>
      <c r="AE55" s="12">
        <f t="shared" si="34"/>
        <v>142117.13451605657</v>
      </c>
      <c r="AF55" s="12">
        <f t="shared" si="34"/>
        <v>150605.79384684481</v>
      </c>
      <c r="AG55" s="12">
        <f t="shared" si="34"/>
        <v>159094.45317763303</v>
      </c>
      <c r="AH55" s="12">
        <f t="shared" si="34"/>
        <v>167583.11250842127</v>
      </c>
      <c r="AI55" s="12">
        <f t="shared" si="34"/>
        <v>176071.77183920951</v>
      </c>
      <c r="AJ55" s="12">
        <f t="shared" si="34"/>
        <v>184560.43116999776</v>
      </c>
    </row>
    <row r="56" spans="6:36" s="1" customFormat="1" ht="34" customHeight="1">
      <c r="J56" s="10" t="s">
        <v>78</v>
      </c>
      <c r="K56" s="12">
        <v>0</v>
      </c>
      <c r="L56" s="12">
        <f>K56+L55</f>
        <v>1960.8803054120817</v>
      </c>
      <c r="M56" s="12">
        <f t="shared" ref="M56:AJ56" si="35">L56+M55</f>
        <v>7240.8264091623623</v>
      </c>
      <c r="N56" s="12">
        <f t="shared" si="35"/>
        <v>16926.386705591736</v>
      </c>
      <c r="O56" s="12">
        <f t="shared" si="35"/>
        <v>31891.893105771389</v>
      </c>
      <c r="P56" s="12">
        <f t="shared" si="35"/>
        <v>52841.904334156745</v>
      </c>
      <c r="Q56" s="12">
        <f t="shared" si="35"/>
        <v>80353.649225241403</v>
      </c>
      <c r="R56" s="12">
        <f t="shared" si="35"/>
        <v>114894.00404221872</v>
      </c>
      <c r="S56" s="12">
        <f t="shared" si="35"/>
        <v>156844.95845497417</v>
      </c>
      <c r="T56" s="12">
        <f t="shared" si="35"/>
        <v>206520.59285874691</v>
      </c>
      <c r="U56" s="12">
        <f t="shared" si="35"/>
        <v>264175.5670334606</v>
      </c>
      <c r="V56" s="12">
        <f t="shared" si="35"/>
        <v>330022.0974623849</v>
      </c>
      <c r="W56" s="12">
        <f t="shared" si="35"/>
        <v>404229.95733213564</v>
      </c>
      <c r="X56" s="12">
        <f t="shared" si="35"/>
        <v>486926.47653267463</v>
      </c>
      <c r="Y56" s="12">
        <f t="shared" si="35"/>
        <v>578111.6550640018</v>
      </c>
      <c r="Z56" s="12">
        <f t="shared" si="35"/>
        <v>677785.49292611727</v>
      </c>
      <c r="AA56" s="12">
        <f t="shared" si="35"/>
        <v>785947.99011902092</v>
      </c>
      <c r="AB56" s="12">
        <f t="shared" si="35"/>
        <v>902599.14664271276</v>
      </c>
      <c r="AC56" s="12">
        <f t="shared" si="35"/>
        <v>1027738.9624971929</v>
      </c>
      <c r="AD56" s="12">
        <f t="shared" si="35"/>
        <v>1161367.4376824612</v>
      </c>
      <c r="AE56" s="12">
        <f t="shared" si="35"/>
        <v>1303484.5721985179</v>
      </c>
      <c r="AF56" s="12">
        <f t="shared" si="35"/>
        <v>1454090.3660453628</v>
      </c>
      <c r="AG56" s="12">
        <f t="shared" si="35"/>
        <v>1613184.8192229958</v>
      </c>
      <c r="AH56" s="12">
        <f t="shared" si="35"/>
        <v>1780767.9317314171</v>
      </c>
      <c r="AI56" s="12">
        <f t="shared" si="35"/>
        <v>1956839.7035706267</v>
      </c>
      <c r="AJ56" s="12">
        <f t="shared" si="35"/>
        <v>2141400.1347406246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4426.2295081967213</v>
      </c>
      <c r="K60" s="33">
        <f>$J60*AH25</f>
        <v>4426.2295081967213</v>
      </c>
      <c r="L60" s="14">
        <f>$J60*AI25</f>
        <v>4426.2295081967213</v>
      </c>
      <c r="M60" s="14">
        <f t="shared" ref="M60:AJ60" si="38">$J60*AJ25</f>
        <v>4426.2295081967213</v>
      </c>
      <c r="N60" s="14">
        <f t="shared" si="38"/>
        <v>4426.2295081967213</v>
      </c>
      <c r="O60" s="14">
        <f t="shared" si="38"/>
        <v>4426.2295081967213</v>
      </c>
      <c r="P60" s="14">
        <f t="shared" si="38"/>
        <v>4426.2295081967213</v>
      </c>
      <c r="Q60" s="14">
        <f t="shared" si="38"/>
        <v>4426.2295081967213</v>
      </c>
      <c r="R60" s="14">
        <f t="shared" si="38"/>
        <v>4359.8360655737706</v>
      </c>
      <c r="S60" s="14">
        <f t="shared" si="38"/>
        <v>4271.311475409836</v>
      </c>
      <c r="T60" s="14">
        <f t="shared" si="38"/>
        <v>4116.3934426229507</v>
      </c>
      <c r="U60" s="14">
        <f t="shared" si="38"/>
        <v>3961.475409836065</v>
      </c>
      <c r="V60" s="14">
        <f t="shared" si="38"/>
        <v>3806.5573770491796</v>
      </c>
      <c r="W60" s="14">
        <f t="shared" si="38"/>
        <v>3651.6393442622943</v>
      </c>
      <c r="X60" s="14">
        <f t="shared" si="38"/>
        <v>3496.721311475409</v>
      </c>
      <c r="Y60" s="14">
        <f t="shared" si="38"/>
        <v>3341.8032786885237</v>
      </c>
      <c r="Z60" s="14">
        <f t="shared" si="38"/>
        <v>3186.8852459016384</v>
      </c>
      <c r="AA60" s="14">
        <f t="shared" si="38"/>
        <v>3031.9672131147527</v>
      </c>
      <c r="AB60" s="14">
        <f t="shared" si="38"/>
        <v>2877.0491803278674</v>
      </c>
      <c r="AC60" s="14">
        <f t="shared" si="38"/>
        <v>2722.1311475409821</v>
      </c>
      <c r="AD60" s="14">
        <f t="shared" si="38"/>
        <v>2567.2131147540968</v>
      </c>
      <c r="AE60" s="14">
        <f t="shared" si="38"/>
        <v>2412.2950819672114</v>
      </c>
      <c r="AF60" s="14">
        <f t="shared" si="38"/>
        <v>2257.3770491803261</v>
      </c>
      <c r="AG60" s="14">
        <f t="shared" si="38"/>
        <v>2102.4590163934404</v>
      </c>
      <c r="AH60" s="14">
        <f t="shared" si="38"/>
        <v>1947.5409836065551</v>
      </c>
      <c r="AI60" s="14">
        <f t="shared" si="38"/>
        <v>1792.6229508196698</v>
      </c>
      <c r="AJ60" s="14">
        <f t="shared" si="38"/>
        <v>1637.7049180327845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4426.2295081967213</v>
      </c>
      <c r="K61">
        <v>0</v>
      </c>
      <c r="L61" s="33">
        <f>$J61*AH25</f>
        <v>4426.2295081967213</v>
      </c>
      <c r="M61" s="14">
        <f>$J61*AI25</f>
        <v>4426.2295081967213</v>
      </c>
      <c r="N61" s="14">
        <f t="shared" ref="N61:AJ61" si="41">$J61*AJ25</f>
        <v>4426.2295081967213</v>
      </c>
      <c r="O61" s="14">
        <f t="shared" si="41"/>
        <v>4426.2295081967213</v>
      </c>
      <c r="P61" s="14">
        <f t="shared" si="41"/>
        <v>4426.2295081967213</v>
      </c>
      <c r="Q61" s="14">
        <f t="shared" si="41"/>
        <v>4426.2295081967213</v>
      </c>
      <c r="R61" s="14">
        <f t="shared" si="41"/>
        <v>4426.2295081967213</v>
      </c>
      <c r="S61" s="14">
        <f t="shared" si="41"/>
        <v>4359.8360655737706</v>
      </c>
      <c r="T61" s="14">
        <f t="shared" si="41"/>
        <v>4271.311475409836</v>
      </c>
      <c r="U61" s="14">
        <f t="shared" si="41"/>
        <v>4116.3934426229507</v>
      </c>
      <c r="V61" s="14">
        <f t="shared" si="41"/>
        <v>3961.475409836065</v>
      </c>
      <c r="W61" s="14">
        <f t="shared" si="41"/>
        <v>3806.5573770491796</v>
      </c>
      <c r="X61" s="14">
        <f t="shared" si="41"/>
        <v>3651.6393442622943</v>
      </c>
      <c r="Y61" s="14">
        <f t="shared" si="41"/>
        <v>3496.721311475409</v>
      </c>
      <c r="Z61" s="14">
        <f t="shared" si="41"/>
        <v>3341.8032786885237</v>
      </c>
      <c r="AA61" s="14">
        <f t="shared" si="41"/>
        <v>3186.8852459016384</v>
      </c>
      <c r="AB61" s="14">
        <f t="shared" si="41"/>
        <v>3031.9672131147527</v>
      </c>
      <c r="AC61" s="14">
        <f t="shared" si="41"/>
        <v>2877.0491803278674</v>
      </c>
      <c r="AD61" s="14">
        <f t="shared" si="41"/>
        <v>2722.1311475409821</v>
      </c>
      <c r="AE61" s="14">
        <f t="shared" si="41"/>
        <v>2567.2131147540968</v>
      </c>
      <c r="AF61" s="14">
        <f t="shared" si="41"/>
        <v>2412.2950819672114</v>
      </c>
      <c r="AG61" s="14">
        <f t="shared" si="41"/>
        <v>2257.3770491803261</v>
      </c>
      <c r="AH61" s="14">
        <f t="shared" si="41"/>
        <v>2102.4590163934404</v>
      </c>
      <c r="AI61" s="14">
        <f t="shared" si="41"/>
        <v>1947.5409836065551</v>
      </c>
      <c r="AJ61" s="14">
        <f t="shared" si="41"/>
        <v>1792.6229508196698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4426.2295081967213</v>
      </c>
      <c r="K62">
        <v>0</v>
      </c>
      <c r="L62">
        <v>0</v>
      </c>
      <c r="M62" s="33">
        <f>$J62*AH25</f>
        <v>4426.2295081967213</v>
      </c>
      <c r="N62" s="14">
        <f>$J62*AI25</f>
        <v>4426.2295081967213</v>
      </c>
      <c r="O62" s="14">
        <f t="shared" ref="O62:AJ62" si="42">$J62*AJ25</f>
        <v>4426.2295081967213</v>
      </c>
      <c r="P62" s="14">
        <f t="shared" si="42"/>
        <v>4426.2295081967213</v>
      </c>
      <c r="Q62" s="14">
        <f t="shared" si="42"/>
        <v>4426.2295081967213</v>
      </c>
      <c r="R62" s="14">
        <f t="shared" si="42"/>
        <v>4426.2295081967213</v>
      </c>
      <c r="S62" s="14">
        <f t="shared" si="42"/>
        <v>4426.2295081967213</v>
      </c>
      <c r="T62" s="14">
        <f t="shared" si="42"/>
        <v>4359.8360655737706</v>
      </c>
      <c r="U62" s="14">
        <f t="shared" si="42"/>
        <v>4271.311475409836</v>
      </c>
      <c r="V62" s="14">
        <f t="shared" si="42"/>
        <v>4116.3934426229507</v>
      </c>
      <c r="W62" s="14">
        <f t="shared" si="42"/>
        <v>3961.475409836065</v>
      </c>
      <c r="X62" s="14">
        <f t="shared" si="42"/>
        <v>3806.5573770491796</v>
      </c>
      <c r="Y62" s="14">
        <f t="shared" si="42"/>
        <v>3651.6393442622943</v>
      </c>
      <c r="Z62" s="14">
        <f t="shared" si="42"/>
        <v>3496.721311475409</v>
      </c>
      <c r="AA62" s="14">
        <f t="shared" si="42"/>
        <v>3341.8032786885237</v>
      </c>
      <c r="AB62" s="14">
        <f t="shared" si="42"/>
        <v>3186.8852459016384</v>
      </c>
      <c r="AC62" s="14">
        <f t="shared" si="42"/>
        <v>3031.9672131147527</v>
      </c>
      <c r="AD62" s="14">
        <f t="shared" si="42"/>
        <v>2877.0491803278674</v>
      </c>
      <c r="AE62" s="14">
        <f t="shared" si="42"/>
        <v>2722.1311475409821</v>
      </c>
      <c r="AF62" s="14">
        <f t="shared" si="42"/>
        <v>2567.2131147540968</v>
      </c>
      <c r="AG62" s="14">
        <f t="shared" si="42"/>
        <v>2412.2950819672114</v>
      </c>
      <c r="AH62" s="14">
        <f t="shared" si="42"/>
        <v>2257.3770491803261</v>
      </c>
      <c r="AI62" s="14">
        <f t="shared" si="42"/>
        <v>2102.4590163934404</v>
      </c>
      <c r="AJ62" s="14">
        <f t="shared" si="42"/>
        <v>1947.5409836065551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4426.2295081967213</v>
      </c>
      <c r="K63">
        <v>0</v>
      </c>
      <c r="L63">
        <v>0</v>
      </c>
      <c r="M63">
        <v>0</v>
      </c>
      <c r="N63" s="33">
        <f>$J63*AH25</f>
        <v>4426.2295081967213</v>
      </c>
      <c r="O63" s="14">
        <f>$J63*AI25</f>
        <v>4426.2295081967213</v>
      </c>
      <c r="P63" s="14">
        <f t="shared" ref="P63:AJ63" si="44">$J63*AJ25</f>
        <v>4426.2295081967213</v>
      </c>
      <c r="Q63" s="14">
        <f t="shared" si="44"/>
        <v>4426.2295081967213</v>
      </c>
      <c r="R63" s="14">
        <f t="shared" si="44"/>
        <v>4426.2295081967213</v>
      </c>
      <c r="S63" s="14">
        <f t="shared" si="44"/>
        <v>4426.2295081967213</v>
      </c>
      <c r="T63" s="14">
        <f t="shared" si="44"/>
        <v>4426.2295081967213</v>
      </c>
      <c r="U63" s="14">
        <f t="shared" si="44"/>
        <v>4359.8360655737706</v>
      </c>
      <c r="V63" s="14">
        <f t="shared" si="44"/>
        <v>4271.311475409836</v>
      </c>
      <c r="W63" s="14">
        <f t="shared" si="44"/>
        <v>4116.3934426229507</v>
      </c>
      <c r="X63" s="14">
        <f t="shared" si="44"/>
        <v>3961.475409836065</v>
      </c>
      <c r="Y63" s="14">
        <f t="shared" si="44"/>
        <v>3806.5573770491796</v>
      </c>
      <c r="Z63" s="14">
        <f t="shared" si="44"/>
        <v>3651.6393442622943</v>
      </c>
      <c r="AA63" s="14">
        <f t="shared" si="44"/>
        <v>3496.721311475409</v>
      </c>
      <c r="AB63" s="14">
        <f t="shared" si="44"/>
        <v>3341.8032786885237</v>
      </c>
      <c r="AC63" s="14">
        <f t="shared" si="44"/>
        <v>3186.8852459016384</v>
      </c>
      <c r="AD63" s="14">
        <f t="shared" si="44"/>
        <v>3031.9672131147527</v>
      </c>
      <c r="AE63" s="14">
        <f t="shared" si="44"/>
        <v>2877.0491803278674</v>
      </c>
      <c r="AF63" s="14">
        <f t="shared" si="44"/>
        <v>2722.1311475409821</v>
      </c>
      <c r="AG63" s="14">
        <f t="shared" si="44"/>
        <v>2567.2131147540968</v>
      </c>
      <c r="AH63" s="14">
        <f t="shared" si="44"/>
        <v>2412.2950819672114</v>
      </c>
      <c r="AI63" s="14">
        <f t="shared" si="44"/>
        <v>2257.3770491803261</v>
      </c>
      <c r="AJ63" s="14">
        <f t="shared" si="44"/>
        <v>2102.4590163934404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4426.2295081967213</v>
      </c>
      <c r="K64">
        <v>0</v>
      </c>
      <c r="L64">
        <v>0</v>
      </c>
      <c r="M64">
        <v>0</v>
      </c>
      <c r="N64">
        <v>0</v>
      </c>
      <c r="O64" s="33">
        <f>$J64*AH25</f>
        <v>4426.2295081967213</v>
      </c>
      <c r="P64" s="14">
        <f>$J64*AI25</f>
        <v>4426.2295081967213</v>
      </c>
      <c r="Q64" s="14">
        <f t="shared" ref="Q64:AJ64" si="45">$J64*AJ25</f>
        <v>4426.2295081967213</v>
      </c>
      <c r="R64" s="14">
        <f t="shared" si="45"/>
        <v>4426.2295081967213</v>
      </c>
      <c r="S64" s="14">
        <f t="shared" si="45"/>
        <v>4426.2295081967213</v>
      </c>
      <c r="T64" s="14">
        <f t="shared" si="45"/>
        <v>4426.2295081967213</v>
      </c>
      <c r="U64" s="14">
        <f t="shared" si="45"/>
        <v>4426.2295081967213</v>
      </c>
      <c r="V64" s="14">
        <f t="shared" si="45"/>
        <v>4359.8360655737706</v>
      </c>
      <c r="W64" s="14">
        <f t="shared" si="45"/>
        <v>4271.311475409836</v>
      </c>
      <c r="X64" s="14">
        <f t="shared" si="45"/>
        <v>4116.3934426229507</v>
      </c>
      <c r="Y64" s="14">
        <f t="shared" si="45"/>
        <v>3961.475409836065</v>
      </c>
      <c r="Z64" s="14">
        <f t="shared" si="45"/>
        <v>3806.5573770491796</v>
      </c>
      <c r="AA64" s="14">
        <f t="shared" si="45"/>
        <v>3651.6393442622943</v>
      </c>
      <c r="AB64" s="14">
        <f t="shared" si="45"/>
        <v>3496.721311475409</v>
      </c>
      <c r="AC64" s="14">
        <f t="shared" si="45"/>
        <v>3341.8032786885237</v>
      </c>
      <c r="AD64" s="14">
        <f t="shared" si="45"/>
        <v>3186.8852459016384</v>
      </c>
      <c r="AE64" s="14">
        <f t="shared" si="45"/>
        <v>3031.9672131147527</v>
      </c>
      <c r="AF64" s="14">
        <f t="shared" si="45"/>
        <v>2877.0491803278674</v>
      </c>
      <c r="AG64" s="14">
        <f t="shared" si="45"/>
        <v>2722.1311475409821</v>
      </c>
      <c r="AH64" s="14">
        <f t="shared" si="45"/>
        <v>2567.2131147540968</v>
      </c>
      <c r="AI64" s="14">
        <f t="shared" si="45"/>
        <v>2412.2950819672114</v>
      </c>
      <c r="AJ64" s="14">
        <f t="shared" si="45"/>
        <v>2257.3770491803261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4426.2295081967213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4426.2295081967213</v>
      </c>
      <c r="Q65" s="14">
        <f>$J65*AI25</f>
        <v>4426.2295081967213</v>
      </c>
      <c r="R65" s="14">
        <f t="shared" ref="R65:AJ65" si="46">$J65*AJ25</f>
        <v>4426.2295081967213</v>
      </c>
      <c r="S65" s="14">
        <f t="shared" si="46"/>
        <v>4426.2295081967213</v>
      </c>
      <c r="T65" s="14">
        <f t="shared" si="46"/>
        <v>4426.2295081967213</v>
      </c>
      <c r="U65" s="14">
        <f t="shared" si="46"/>
        <v>4426.2295081967213</v>
      </c>
      <c r="V65" s="14">
        <f t="shared" si="46"/>
        <v>4426.2295081967213</v>
      </c>
      <c r="W65" s="14">
        <f t="shared" si="46"/>
        <v>4359.8360655737706</v>
      </c>
      <c r="X65" s="14">
        <f t="shared" si="46"/>
        <v>4271.311475409836</v>
      </c>
      <c r="Y65" s="14">
        <f t="shared" si="46"/>
        <v>4116.3934426229507</v>
      </c>
      <c r="Z65" s="14">
        <f t="shared" si="46"/>
        <v>3961.475409836065</v>
      </c>
      <c r="AA65" s="14">
        <f t="shared" si="46"/>
        <v>3806.5573770491796</v>
      </c>
      <c r="AB65" s="14">
        <f t="shared" si="46"/>
        <v>3651.6393442622943</v>
      </c>
      <c r="AC65" s="14">
        <f t="shared" si="46"/>
        <v>3496.721311475409</v>
      </c>
      <c r="AD65" s="14">
        <f t="shared" si="46"/>
        <v>3341.8032786885237</v>
      </c>
      <c r="AE65" s="14">
        <f t="shared" si="46"/>
        <v>3186.8852459016384</v>
      </c>
      <c r="AF65" s="14">
        <f t="shared" si="46"/>
        <v>3031.9672131147527</v>
      </c>
      <c r="AG65" s="14">
        <f t="shared" si="46"/>
        <v>2877.0491803278674</v>
      </c>
      <c r="AH65" s="14">
        <f t="shared" si="46"/>
        <v>2722.1311475409821</v>
      </c>
      <c r="AI65" s="14">
        <f t="shared" si="46"/>
        <v>2567.2131147540968</v>
      </c>
      <c r="AJ65" s="14">
        <f t="shared" si="46"/>
        <v>2412.2950819672114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4426.2295081967213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4426.2295081967213</v>
      </c>
      <c r="R66" s="14">
        <f>$J66*AI25</f>
        <v>4426.2295081967213</v>
      </c>
      <c r="S66" s="14">
        <f t="shared" ref="S66:AJ66" si="47">$J66*AJ25</f>
        <v>4426.2295081967213</v>
      </c>
      <c r="T66" s="14">
        <f t="shared" si="47"/>
        <v>4426.2295081967213</v>
      </c>
      <c r="U66" s="14">
        <f t="shared" si="47"/>
        <v>4426.2295081967213</v>
      </c>
      <c r="V66" s="14">
        <f t="shared" si="47"/>
        <v>4426.2295081967213</v>
      </c>
      <c r="W66" s="14">
        <f t="shared" si="47"/>
        <v>4426.2295081967213</v>
      </c>
      <c r="X66" s="14">
        <f t="shared" si="47"/>
        <v>4359.8360655737706</v>
      </c>
      <c r="Y66" s="14">
        <f t="shared" si="47"/>
        <v>4271.311475409836</v>
      </c>
      <c r="Z66" s="14">
        <f t="shared" si="47"/>
        <v>4116.3934426229507</v>
      </c>
      <c r="AA66" s="14">
        <f t="shared" si="47"/>
        <v>3961.475409836065</v>
      </c>
      <c r="AB66" s="14">
        <f t="shared" si="47"/>
        <v>3806.5573770491796</v>
      </c>
      <c r="AC66" s="14">
        <f t="shared" si="47"/>
        <v>3651.6393442622943</v>
      </c>
      <c r="AD66" s="14">
        <f t="shared" si="47"/>
        <v>3496.721311475409</v>
      </c>
      <c r="AE66" s="14">
        <f t="shared" si="47"/>
        <v>3341.8032786885237</v>
      </c>
      <c r="AF66" s="14">
        <f t="shared" si="47"/>
        <v>3186.8852459016384</v>
      </c>
      <c r="AG66" s="14">
        <f t="shared" si="47"/>
        <v>3031.9672131147527</v>
      </c>
      <c r="AH66" s="14">
        <f t="shared" si="47"/>
        <v>2877.0491803278674</v>
      </c>
      <c r="AI66" s="14">
        <f t="shared" si="47"/>
        <v>2722.1311475409821</v>
      </c>
      <c r="AJ66" s="14">
        <f t="shared" si="47"/>
        <v>2567.2131147540968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4426.2295081967213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4426.2295081967213</v>
      </c>
      <c r="S67" s="14">
        <f>$J67*AI25</f>
        <v>4426.2295081967213</v>
      </c>
      <c r="T67" s="14">
        <f t="shared" ref="T67:AJ67" si="48">$J67*AJ25</f>
        <v>4426.2295081967213</v>
      </c>
      <c r="U67" s="14">
        <f t="shared" si="48"/>
        <v>4426.2295081967213</v>
      </c>
      <c r="V67" s="14">
        <f t="shared" si="48"/>
        <v>4426.2295081967213</v>
      </c>
      <c r="W67" s="14">
        <f t="shared" si="48"/>
        <v>4426.2295081967213</v>
      </c>
      <c r="X67" s="14">
        <f t="shared" si="48"/>
        <v>4426.2295081967213</v>
      </c>
      <c r="Y67" s="14">
        <f t="shared" si="48"/>
        <v>4359.8360655737706</v>
      </c>
      <c r="Z67" s="14">
        <f t="shared" si="48"/>
        <v>4271.311475409836</v>
      </c>
      <c r="AA67" s="14">
        <f t="shared" si="48"/>
        <v>4116.3934426229507</v>
      </c>
      <c r="AB67" s="14">
        <f t="shared" si="48"/>
        <v>3961.475409836065</v>
      </c>
      <c r="AC67" s="14">
        <f t="shared" si="48"/>
        <v>3806.5573770491796</v>
      </c>
      <c r="AD67" s="14">
        <f t="shared" si="48"/>
        <v>3651.6393442622943</v>
      </c>
      <c r="AE67" s="14">
        <f t="shared" si="48"/>
        <v>3496.721311475409</v>
      </c>
      <c r="AF67" s="14">
        <f t="shared" si="48"/>
        <v>3341.8032786885237</v>
      </c>
      <c r="AG67" s="14">
        <f t="shared" si="48"/>
        <v>3186.8852459016384</v>
      </c>
      <c r="AH67" s="14">
        <f t="shared" si="48"/>
        <v>3031.9672131147527</v>
      </c>
      <c r="AI67" s="14">
        <f t="shared" si="48"/>
        <v>2877.0491803278674</v>
      </c>
      <c r="AJ67" s="14">
        <f t="shared" si="48"/>
        <v>2722.1311475409821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4426.2295081967213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4426.2295081967213</v>
      </c>
      <c r="T68" s="14">
        <f>$J68*AI25</f>
        <v>4426.2295081967213</v>
      </c>
      <c r="U68" s="14">
        <f t="shared" ref="U68:AJ68" si="49">$J68*AJ25</f>
        <v>4426.2295081967213</v>
      </c>
      <c r="V68" s="14">
        <f t="shared" si="49"/>
        <v>4426.2295081967213</v>
      </c>
      <c r="W68" s="14">
        <f t="shared" si="49"/>
        <v>4426.2295081967213</v>
      </c>
      <c r="X68" s="14">
        <f t="shared" si="49"/>
        <v>4426.2295081967213</v>
      </c>
      <c r="Y68" s="14">
        <f t="shared" si="49"/>
        <v>4426.2295081967213</v>
      </c>
      <c r="Z68" s="14">
        <f t="shared" si="49"/>
        <v>4359.8360655737706</v>
      </c>
      <c r="AA68" s="14">
        <f t="shared" si="49"/>
        <v>4271.311475409836</v>
      </c>
      <c r="AB68" s="14">
        <f t="shared" si="49"/>
        <v>4116.3934426229507</v>
      </c>
      <c r="AC68" s="14">
        <f t="shared" si="49"/>
        <v>3961.475409836065</v>
      </c>
      <c r="AD68" s="14">
        <f t="shared" si="49"/>
        <v>3806.5573770491796</v>
      </c>
      <c r="AE68" s="14">
        <f t="shared" si="49"/>
        <v>3651.6393442622943</v>
      </c>
      <c r="AF68" s="14">
        <f t="shared" si="49"/>
        <v>3496.721311475409</v>
      </c>
      <c r="AG68" s="14">
        <f t="shared" si="49"/>
        <v>3341.8032786885237</v>
      </c>
      <c r="AH68" s="14">
        <f t="shared" si="49"/>
        <v>3186.8852459016384</v>
      </c>
      <c r="AI68" s="14">
        <f t="shared" si="49"/>
        <v>3031.9672131147527</v>
      </c>
      <c r="AJ68" s="14">
        <f t="shared" si="49"/>
        <v>2877.0491803278674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4426.2295081967213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4426.2295081967213</v>
      </c>
      <c r="U69" s="14">
        <f>$J69*AI25</f>
        <v>4426.2295081967213</v>
      </c>
      <c r="V69" s="14">
        <f t="shared" ref="V69:AJ69" si="50">$J69*AJ25</f>
        <v>4426.2295081967213</v>
      </c>
      <c r="W69" s="14">
        <f t="shared" si="50"/>
        <v>4426.2295081967213</v>
      </c>
      <c r="X69" s="14">
        <f t="shared" si="50"/>
        <v>4426.2295081967213</v>
      </c>
      <c r="Y69" s="14">
        <f t="shared" si="50"/>
        <v>4426.2295081967213</v>
      </c>
      <c r="Z69" s="14">
        <f t="shared" si="50"/>
        <v>4426.2295081967213</v>
      </c>
      <c r="AA69" s="14">
        <f t="shared" si="50"/>
        <v>4359.8360655737706</v>
      </c>
      <c r="AB69" s="14">
        <f t="shared" si="50"/>
        <v>4271.311475409836</v>
      </c>
      <c r="AC69" s="14">
        <f t="shared" si="50"/>
        <v>4116.3934426229507</v>
      </c>
      <c r="AD69" s="14">
        <f t="shared" si="50"/>
        <v>3961.475409836065</v>
      </c>
      <c r="AE69" s="14">
        <f t="shared" si="50"/>
        <v>3806.5573770491796</v>
      </c>
      <c r="AF69" s="14">
        <f t="shared" si="50"/>
        <v>3651.6393442622943</v>
      </c>
      <c r="AG69" s="14">
        <f t="shared" si="50"/>
        <v>3496.721311475409</v>
      </c>
      <c r="AH69" s="14">
        <f t="shared" si="50"/>
        <v>3341.8032786885237</v>
      </c>
      <c r="AI69" s="14">
        <f t="shared" si="50"/>
        <v>3186.8852459016384</v>
      </c>
      <c r="AJ69" s="14">
        <f t="shared" si="50"/>
        <v>3031.9672131147527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4426.2295081967213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4426.2295081967213</v>
      </c>
      <c r="V70" s="14">
        <f>$J70*AI25</f>
        <v>4426.2295081967213</v>
      </c>
      <c r="W70" s="14">
        <f t="shared" ref="W70:AJ70" si="51">$J70*AJ25</f>
        <v>4426.2295081967213</v>
      </c>
      <c r="X70" s="14">
        <f t="shared" si="51"/>
        <v>4426.2295081967213</v>
      </c>
      <c r="Y70" s="14">
        <f t="shared" si="51"/>
        <v>4426.2295081967213</v>
      </c>
      <c r="Z70" s="14">
        <f t="shared" si="51"/>
        <v>4426.2295081967213</v>
      </c>
      <c r="AA70" s="14">
        <f t="shared" si="51"/>
        <v>4426.2295081967213</v>
      </c>
      <c r="AB70" s="14">
        <f t="shared" si="51"/>
        <v>4359.8360655737706</v>
      </c>
      <c r="AC70" s="14">
        <f t="shared" si="51"/>
        <v>4271.311475409836</v>
      </c>
      <c r="AD70" s="14">
        <f t="shared" si="51"/>
        <v>4116.3934426229507</v>
      </c>
      <c r="AE70" s="14">
        <f t="shared" si="51"/>
        <v>3961.475409836065</v>
      </c>
      <c r="AF70" s="14">
        <f t="shared" si="51"/>
        <v>3806.5573770491796</v>
      </c>
      <c r="AG70" s="14">
        <f t="shared" si="51"/>
        <v>3651.6393442622943</v>
      </c>
      <c r="AH70" s="14">
        <f t="shared" si="51"/>
        <v>3496.721311475409</v>
      </c>
      <c r="AI70" s="14">
        <f t="shared" si="51"/>
        <v>3341.8032786885237</v>
      </c>
      <c r="AJ70" s="14">
        <f t="shared" si="51"/>
        <v>3186.8852459016384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4426.2295081967213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4426.2295081967213</v>
      </c>
      <c r="W71" s="14">
        <f>$J71*AI25</f>
        <v>4426.2295081967213</v>
      </c>
      <c r="X71" s="14">
        <f t="shared" ref="X71:AJ71" si="52">$J71*AJ25</f>
        <v>4426.2295081967213</v>
      </c>
      <c r="Y71" s="14">
        <f t="shared" si="52"/>
        <v>4426.2295081967213</v>
      </c>
      <c r="Z71" s="14">
        <f t="shared" si="52"/>
        <v>4426.2295081967213</v>
      </c>
      <c r="AA71" s="14">
        <f t="shared" si="52"/>
        <v>4426.2295081967213</v>
      </c>
      <c r="AB71" s="14">
        <f t="shared" si="52"/>
        <v>4426.2295081967213</v>
      </c>
      <c r="AC71" s="14">
        <f t="shared" si="52"/>
        <v>4359.8360655737706</v>
      </c>
      <c r="AD71" s="14">
        <f t="shared" si="52"/>
        <v>4271.311475409836</v>
      </c>
      <c r="AE71" s="14">
        <f t="shared" si="52"/>
        <v>4116.3934426229507</v>
      </c>
      <c r="AF71" s="14">
        <f t="shared" si="52"/>
        <v>3961.475409836065</v>
      </c>
      <c r="AG71" s="14">
        <f t="shared" si="52"/>
        <v>3806.5573770491796</v>
      </c>
      <c r="AH71" s="14">
        <f t="shared" si="52"/>
        <v>3651.6393442622943</v>
      </c>
      <c r="AI71" s="14">
        <f t="shared" si="52"/>
        <v>3496.721311475409</v>
      </c>
      <c r="AJ71" s="14">
        <f t="shared" si="52"/>
        <v>3341.8032786885237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4426.2295081967213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4426.2295081967213</v>
      </c>
      <c r="X72" s="14">
        <f>$J72*AI25</f>
        <v>4426.2295081967213</v>
      </c>
      <c r="Y72" s="14">
        <f t="shared" ref="Y72:AJ72" si="53">$J72*AJ25</f>
        <v>4426.2295081967213</v>
      </c>
      <c r="Z72" s="14">
        <f t="shared" si="53"/>
        <v>4426.2295081967213</v>
      </c>
      <c r="AA72" s="14">
        <f t="shared" si="53"/>
        <v>4426.2295081967213</v>
      </c>
      <c r="AB72" s="14">
        <f t="shared" si="53"/>
        <v>4426.2295081967213</v>
      </c>
      <c r="AC72" s="14">
        <f t="shared" si="53"/>
        <v>4426.2295081967213</v>
      </c>
      <c r="AD72" s="14">
        <f t="shared" si="53"/>
        <v>4359.8360655737706</v>
      </c>
      <c r="AE72" s="14">
        <f t="shared" si="53"/>
        <v>4271.311475409836</v>
      </c>
      <c r="AF72" s="14">
        <f t="shared" si="53"/>
        <v>4116.3934426229507</v>
      </c>
      <c r="AG72" s="14">
        <f t="shared" si="53"/>
        <v>3961.475409836065</v>
      </c>
      <c r="AH72" s="14">
        <f t="shared" si="53"/>
        <v>3806.5573770491796</v>
      </c>
      <c r="AI72" s="14">
        <f t="shared" si="53"/>
        <v>3651.6393442622943</v>
      </c>
      <c r="AJ72" s="14">
        <f t="shared" si="53"/>
        <v>3496.721311475409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4426.2295081967213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4426.2295081967213</v>
      </c>
      <c r="Y73" s="14">
        <f>$J73*AI25</f>
        <v>4426.2295081967213</v>
      </c>
      <c r="Z73" s="14">
        <f t="shared" ref="Z73:AJ73" si="54">$J73*AJ25</f>
        <v>4426.2295081967213</v>
      </c>
      <c r="AA73" s="14">
        <f t="shared" si="54"/>
        <v>4426.2295081967213</v>
      </c>
      <c r="AB73" s="14">
        <f t="shared" si="54"/>
        <v>4426.2295081967213</v>
      </c>
      <c r="AC73" s="14">
        <f t="shared" si="54"/>
        <v>4426.2295081967213</v>
      </c>
      <c r="AD73" s="14">
        <f t="shared" si="54"/>
        <v>4426.2295081967213</v>
      </c>
      <c r="AE73" s="14">
        <f t="shared" si="54"/>
        <v>4359.8360655737706</v>
      </c>
      <c r="AF73" s="14">
        <f t="shared" si="54"/>
        <v>4271.311475409836</v>
      </c>
      <c r="AG73" s="14">
        <f t="shared" si="54"/>
        <v>4116.3934426229507</v>
      </c>
      <c r="AH73" s="14">
        <f t="shared" si="54"/>
        <v>3961.475409836065</v>
      </c>
      <c r="AI73" s="14">
        <f t="shared" si="54"/>
        <v>3806.5573770491796</v>
      </c>
      <c r="AJ73" s="14">
        <f t="shared" si="54"/>
        <v>3651.6393442622943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4426.2295081967213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4426.2295081967213</v>
      </c>
      <c r="Z74" s="14">
        <f>$J74*AI25</f>
        <v>4426.2295081967213</v>
      </c>
      <c r="AA74" s="14">
        <f t="shared" ref="AA74:AJ74" si="56">$J74*AJ25</f>
        <v>4426.2295081967213</v>
      </c>
      <c r="AB74" s="14">
        <f t="shared" si="56"/>
        <v>4426.2295081967213</v>
      </c>
      <c r="AC74" s="14">
        <f t="shared" si="56"/>
        <v>4426.2295081967213</v>
      </c>
      <c r="AD74" s="14">
        <f t="shared" si="56"/>
        <v>4426.2295081967213</v>
      </c>
      <c r="AE74" s="14">
        <f t="shared" si="56"/>
        <v>4426.2295081967213</v>
      </c>
      <c r="AF74" s="14">
        <f t="shared" si="56"/>
        <v>4359.8360655737706</v>
      </c>
      <c r="AG74" s="14">
        <f t="shared" si="56"/>
        <v>4271.311475409836</v>
      </c>
      <c r="AH74" s="14">
        <f t="shared" si="56"/>
        <v>4116.3934426229507</v>
      </c>
      <c r="AI74" s="14">
        <f t="shared" si="56"/>
        <v>3961.475409836065</v>
      </c>
      <c r="AJ74" s="14">
        <f t="shared" si="56"/>
        <v>3806.5573770491796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4426.2295081967213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4426.2295081967213</v>
      </c>
      <c r="AA75" s="14">
        <f>$J75*AI25</f>
        <v>4426.2295081967213</v>
      </c>
      <c r="AB75" s="14">
        <f t="shared" ref="AB75:AJ75" si="57">$J75*AJ25</f>
        <v>4426.2295081967213</v>
      </c>
      <c r="AC75" s="14">
        <f t="shared" si="57"/>
        <v>4426.2295081967213</v>
      </c>
      <c r="AD75" s="14">
        <f t="shared" si="57"/>
        <v>4426.2295081967213</v>
      </c>
      <c r="AE75" s="14">
        <f t="shared" si="57"/>
        <v>4426.2295081967213</v>
      </c>
      <c r="AF75" s="14">
        <f t="shared" si="57"/>
        <v>4426.2295081967213</v>
      </c>
      <c r="AG75" s="14">
        <f t="shared" si="57"/>
        <v>4359.8360655737706</v>
      </c>
      <c r="AH75" s="14">
        <f t="shared" si="57"/>
        <v>4271.311475409836</v>
      </c>
      <c r="AI75" s="14">
        <f t="shared" si="57"/>
        <v>4116.3934426229507</v>
      </c>
      <c r="AJ75" s="14">
        <f t="shared" si="57"/>
        <v>3961.475409836065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4426.2295081967213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4426.2295081967213</v>
      </c>
      <c r="AB76" s="14">
        <f>$J76*AI25</f>
        <v>4426.2295081967213</v>
      </c>
      <c r="AC76" s="14">
        <f t="shared" ref="AC76:AJ76" si="58">$J76*AJ25</f>
        <v>4426.2295081967213</v>
      </c>
      <c r="AD76" s="14">
        <f t="shared" si="58"/>
        <v>4426.2295081967213</v>
      </c>
      <c r="AE76" s="14">
        <f t="shared" si="58"/>
        <v>4426.2295081967213</v>
      </c>
      <c r="AF76" s="14">
        <f t="shared" si="58"/>
        <v>4426.2295081967213</v>
      </c>
      <c r="AG76" s="14">
        <f t="shared" si="58"/>
        <v>4426.2295081967213</v>
      </c>
      <c r="AH76" s="14">
        <f t="shared" si="58"/>
        <v>4359.8360655737706</v>
      </c>
      <c r="AI76" s="14">
        <f t="shared" si="58"/>
        <v>4271.311475409836</v>
      </c>
      <c r="AJ76" s="14">
        <f t="shared" si="58"/>
        <v>4116.3934426229507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4426.2295081967213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4426.2295081967213</v>
      </c>
      <c r="AC77" s="14">
        <f>$J77*AI25</f>
        <v>4426.2295081967213</v>
      </c>
      <c r="AD77" s="14">
        <f t="shared" ref="AD77:AJ77" si="59">$J77*AJ25</f>
        <v>4426.2295081967213</v>
      </c>
      <c r="AE77" s="14">
        <f t="shared" si="59"/>
        <v>4426.2295081967213</v>
      </c>
      <c r="AF77" s="14">
        <f t="shared" si="59"/>
        <v>4426.2295081967213</v>
      </c>
      <c r="AG77" s="14">
        <f t="shared" si="59"/>
        <v>4426.2295081967213</v>
      </c>
      <c r="AH77" s="14">
        <f t="shared" si="59"/>
        <v>4426.2295081967213</v>
      </c>
      <c r="AI77" s="14">
        <f t="shared" si="59"/>
        <v>4359.8360655737706</v>
      </c>
      <c r="AJ77" s="14">
        <f t="shared" si="59"/>
        <v>4271.311475409836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4426.2295081967213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4426.2295081967213</v>
      </c>
      <c r="AD78" s="14">
        <f>$J78*AI25</f>
        <v>4426.2295081967213</v>
      </c>
      <c r="AE78" s="14">
        <f t="shared" ref="AE78:AJ78" si="60">$J78*AJ25</f>
        <v>4426.2295081967213</v>
      </c>
      <c r="AF78" s="14">
        <f t="shared" si="60"/>
        <v>4426.2295081967213</v>
      </c>
      <c r="AG78" s="14">
        <f t="shared" si="60"/>
        <v>4426.2295081967213</v>
      </c>
      <c r="AH78" s="14">
        <f t="shared" si="60"/>
        <v>4426.2295081967213</v>
      </c>
      <c r="AI78" s="14">
        <f t="shared" si="60"/>
        <v>4426.2295081967213</v>
      </c>
      <c r="AJ78" s="14">
        <f t="shared" si="60"/>
        <v>4359.8360655737706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4426.2295081967213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4426.2295081967213</v>
      </c>
      <c r="AE79" s="14">
        <f>$J79*AI25</f>
        <v>4426.2295081967213</v>
      </c>
      <c r="AF79" s="14">
        <f t="shared" ref="AF79:AJ79" si="61">$J79*AJ25</f>
        <v>4426.2295081967213</v>
      </c>
      <c r="AG79" s="14">
        <f t="shared" si="61"/>
        <v>4426.2295081967213</v>
      </c>
      <c r="AH79" s="14">
        <f t="shared" si="61"/>
        <v>4426.2295081967213</v>
      </c>
      <c r="AI79" s="14">
        <f t="shared" si="61"/>
        <v>4426.2295081967213</v>
      </c>
      <c r="AJ79" s="14">
        <f t="shared" si="61"/>
        <v>4426.2295081967213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4426.2295081967213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4426.2295081967213</v>
      </c>
      <c r="AF80" s="14">
        <f>$J80*AI25</f>
        <v>4426.2295081967213</v>
      </c>
      <c r="AG80" s="14">
        <f t="shared" ref="AG80:AJ80" si="62">$J80*AJ25</f>
        <v>4426.2295081967213</v>
      </c>
      <c r="AH80" s="14">
        <f t="shared" si="62"/>
        <v>4426.2295081967213</v>
      </c>
      <c r="AI80" s="14">
        <f t="shared" si="62"/>
        <v>4426.2295081967213</v>
      </c>
      <c r="AJ80" s="14">
        <f t="shared" si="62"/>
        <v>4426.2295081967213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4426.2295081967213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4426.2295081967213</v>
      </c>
      <c r="AG81" s="14">
        <f>$J81*AI25</f>
        <v>4426.2295081967213</v>
      </c>
      <c r="AH81" s="14">
        <f t="shared" ref="AH81:AJ81" si="63">$J81*AJ25</f>
        <v>4426.2295081967213</v>
      </c>
      <c r="AI81" s="14">
        <f t="shared" si="63"/>
        <v>4426.2295081967213</v>
      </c>
      <c r="AJ81" s="14">
        <f t="shared" si="63"/>
        <v>4426.2295081967213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4426.2295081967213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4426.2295081967213</v>
      </c>
      <c r="AH82" s="14">
        <f>$J82*AI25</f>
        <v>4426.2295081967213</v>
      </c>
      <c r="AI82" s="14">
        <f t="shared" ref="AI82:AJ82" si="64">$J82*AJ25</f>
        <v>4426.2295081967213</v>
      </c>
      <c r="AJ82" s="14">
        <f t="shared" si="64"/>
        <v>4426.2295081967213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4426.2295081967213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4426.2295081967213</v>
      </c>
      <c r="AI83" s="14">
        <f>$J83*AI25</f>
        <v>4426.2295081967213</v>
      </c>
      <c r="AJ83" s="14">
        <f>$J83*AJ25</f>
        <v>4426.2295081967213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4426.2295081967213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4426.2295081967213</v>
      </c>
      <c r="AJ84" s="14">
        <f>$J84*AI25</f>
        <v>4426.2295081967213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4426.2295081967213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4426.2295081967213</v>
      </c>
    </row>
    <row r="86" spans="6:36" s="1" customFormat="1" ht="34" customHeight="1">
      <c r="J86" s="27" t="s">
        <v>106</v>
      </c>
      <c r="K86" s="12">
        <f>SUM(K60:K85)</f>
        <v>4426.2295081967213</v>
      </c>
      <c r="L86" s="12">
        <f t="shared" ref="L86:AJ86" si="65">SUM(L60:L85)</f>
        <v>8852.4590163934427</v>
      </c>
      <c r="M86" s="12">
        <f t="shared" si="65"/>
        <v>13278.688524590165</v>
      </c>
      <c r="N86" s="12">
        <f t="shared" si="65"/>
        <v>17704.918032786885</v>
      </c>
      <c r="O86" s="12">
        <f t="shared" si="65"/>
        <v>22131.147540983606</v>
      </c>
      <c r="P86" s="12">
        <f t="shared" si="65"/>
        <v>26557.377049180326</v>
      </c>
      <c r="Q86" s="12">
        <f t="shared" si="65"/>
        <v>30983.606557377047</v>
      </c>
      <c r="R86" s="12">
        <f t="shared" si="65"/>
        <v>35343.442622950817</v>
      </c>
      <c r="S86" s="12">
        <f t="shared" si="65"/>
        <v>39614.754098360652</v>
      </c>
      <c r="T86" s="12">
        <f t="shared" si="65"/>
        <v>43731.147540983613</v>
      </c>
      <c r="U86" s="12">
        <f t="shared" si="65"/>
        <v>47692.622950819677</v>
      </c>
      <c r="V86" s="12">
        <f t="shared" si="65"/>
        <v>51499.18032786886</v>
      </c>
      <c r="W86" s="12">
        <f t="shared" si="65"/>
        <v>55150.819672131161</v>
      </c>
      <c r="X86" s="12">
        <f t="shared" si="65"/>
        <v>58647.540983606566</v>
      </c>
      <c r="Y86" s="12">
        <f t="shared" si="65"/>
        <v>61989.344262295097</v>
      </c>
      <c r="Z86" s="12">
        <f t="shared" si="65"/>
        <v>65176.229508196739</v>
      </c>
      <c r="AA86" s="12">
        <f t="shared" si="65"/>
        <v>68208.196721311484</v>
      </c>
      <c r="AB86" s="12">
        <f t="shared" si="65"/>
        <v>71085.24590163934</v>
      </c>
      <c r="AC86" s="12">
        <f t="shared" si="65"/>
        <v>73807.37704918033</v>
      </c>
      <c r="AD86" s="12">
        <f t="shared" si="65"/>
        <v>76374.590163934408</v>
      </c>
      <c r="AE86" s="12">
        <f t="shared" si="65"/>
        <v>78786.885245901634</v>
      </c>
      <c r="AF86" s="12">
        <f t="shared" si="65"/>
        <v>81044.26229508195</v>
      </c>
      <c r="AG86" s="12">
        <f t="shared" si="65"/>
        <v>83146.721311475383</v>
      </c>
      <c r="AH86" s="12">
        <f t="shared" si="65"/>
        <v>85094.262295081935</v>
      </c>
      <c r="AI86" s="12">
        <f t="shared" si="65"/>
        <v>86886.885245901605</v>
      </c>
      <c r="AJ86" s="12">
        <f t="shared" si="65"/>
        <v>88524.590163934394</v>
      </c>
    </row>
    <row r="87" spans="6:36" s="1" customFormat="1" ht="34" customHeight="1">
      <c r="J87" s="10" t="s">
        <v>107</v>
      </c>
      <c r="K87" s="12">
        <f>K86</f>
        <v>4426.2295081967213</v>
      </c>
      <c r="L87" s="12">
        <f>K87+L86</f>
        <v>13278.688524590165</v>
      </c>
      <c r="M87" s="12">
        <f t="shared" ref="M87:AJ87" si="66">L87+M86</f>
        <v>26557.37704918033</v>
      </c>
      <c r="N87" s="12">
        <f t="shared" si="66"/>
        <v>44262.295081967211</v>
      </c>
      <c r="O87" s="12">
        <f t="shared" si="66"/>
        <v>66393.442622950824</v>
      </c>
      <c r="P87" s="12">
        <f t="shared" si="66"/>
        <v>92950.819672131154</v>
      </c>
      <c r="Q87" s="12">
        <f t="shared" si="66"/>
        <v>123934.4262295082</v>
      </c>
      <c r="R87" s="12">
        <f t="shared" si="66"/>
        <v>159277.86885245901</v>
      </c>
      <c r="S87" s="12">
        <f t="shared" si="66"/>
        <v>198892.62295081967</v>
      </c>
      <c r="T87" s="12">
        <f t="shared" si="66"/>
        <v>242623.7704918033</v>
      </c>
      <c r="U87" s="12">
        <f t="shared" si="66"/>
        <v>290316.39344262297</v>
      </c>
      <c r="V87" s="12">
        <f t="shared" si="66"/>
        <v>341815.57377049181</v>
      </c>
      <c r="W87" s="12">
        <f t="shared" si="66"/>
        <v>396966.39344262297</v>
      </c>
      <c r="X87" s="12">
        <f t="shared" si="66"/>
        <v>455613.93442622956</v>
      </c>
      <c r="Y87" s="12">
        <f t="shared" si="66"/>
        <v>517603.27868852468</v>
      </c>
      <c r="Z87" s="12">
        <f t="shared" si="66"/>
        <v>582779.50819672144</v>
      </c>
      <c r="AA87" s="12">
        <f t="shared" si="66"/>
        <v>650987.70491803298</v>
      </c>
      <c r="AB87" s="12">
        <f t="shared" si="66"/>
        <v>722072.95081967232</v>
      </c>
      <c r="AC87" s="12">
        <f t="shared" si="66"/>
        <v>795880.32786885265</v>
      </c>
      <c r="AD87" s="12">
        <f t="shared" si="66"/>
        <v>872254.91803278704</v>
      </c>
      <c r="AE87" s="12">
        <f t="shared" si="66"/>
        <v>951041.80327868869</v>
      </c>
      <c r="AF87" s="12">
        <f t="shared" si="66"/>
        <v>1032086.0655737707</v>
      </c>
      <c r="AG87" s="12">
        <f t="shared" si="66"/>
        <v>1115232.7868852462</v>
      </c>
      <c r="AH87" s="12">
        <f t="shared" si="66"/>
        <v>1200327.0491803281</v>
      </c>
      <c r="AI87" s="12">
        <f t="shared" si="66"/>
        <v>1287213.9344262297</v>
      </c>
      <c r="AJ87" s="12">
        <f t="shared" si="66"/>
        <v>1375738.524590164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C5B23-14D6-5944-AB66-DF4B400B43E0}">
  <sheetPr>
    <tabColor theme="7" tint="-0.499984740745262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10610.824163485289</v>
      </c>
    </row>
    <row r="7" spans="6:14" ht="36" customHeight="1">
      <c r="G7" s="18" t="s">
        <v>172</v>
      </c>
      <c r="N7" s="19" t="s">
        <v>173</v>
      </c>
    </row>
    <row r="9" spans="6:14">
      <c r="I9">
        <v>100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Calcs'!T18</f>
        <v>4426.2295081967213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Calcs'!W18</f>
        <v>10622.950819672131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10610.824163485289</v>
      </c>
      <c r="K29" s="22">
        <v>0</v>
      </c>
      <c r="L29" s="14">
        <f>$J29*L25</f>
        <v>2451.1003817651022</v>
      </c>
      <c r="M29" s="14">
        <f t="shared" ref="M29:AJ29" si="7">$J29*M25</f>
        <v>4148.8322479227481</v>
      </c>
      <c r="N29" s="14">
        <f t="shared" si="7"/>
        <v>5507.0177408488653</v>
      </c>
      <c r="O29" s="14">
        <f t="shared" si="7"/>
        <v>6599.9326296878498</v>
      </c>
      <c r="P29" s="14">
        <f t="shared" si="7"/>
        <v>7480.6310352571281</v>
      </c>
      <c r="Q29" s="14">
        <f t="shared" si="7"/>
        <v>8202.1670783741283</v>
      </c>
      <c r="R29" s="14">
        <f t="shared" si="7"/>
        <v>8785.7624073658189</v>
      </c>
      <c r="S29" s="14">
        <f t="shared" si="7"/>
        <v>9263.2494947226569</v>
      </c>
      <c r="T29" s="14">
        <f t="shared" si="7"/>
        <v>9655.8499887716134</v>
      </c>
      <c r="U29" s="14">
        <f t="shared" si="7"/>
        <v>9974.1747136761715</v>
      </c>
      <c r="V29" s="14">
        <f t="shared" si="7"/>
        <v>10239.445317763304</v>
      </c>
      <c r="W29" s="14">
        <f t="shared" si="7"/>
        <v>10451.661801033009</v>
      </c>
      <c r="X29" s="14">
        <f t="shared" si="7"/>
        <v>10610.824163485289</v>
      </c>
      <c r="Y29" s="14">
        <f t="shared" si="7"/>
        <v>10610.824163485289</v>
      </c>
      <c r="Z29" s="14">
        <f t="shared" si="7"/>
        <v>10610.824163485289</v>
      </c>
      <c r="AA29" s="14">
        <f t="shared" si="7"/>
        <v>10610.824163485289</v>
      </c>
      <c r="AB29" s="14">
        <f t="shared" si="7"/>
        <v>10610.824163485289</v>
      </c>
      <c r="AC29" s="14">
        <f t="shared" si="7"/>
        <v>10610.824163485289</v>
      </c>
      <c r="AD29" s="14">
        <f t="shared" si="7"/>
        <v>10610.824163485289</v>
      </c>
      <c r="AE29" s="14">
        <f t="shared" si="7"/>
        <v>10610.824163485289</v>
      </c>
      <c r="AF29" s="14">
        <f t="shared" si="7"/>
        <v>10610.824163485289</v>
      </c>
      <c r="AG29" s="14">
        <f t="shared" si="7"/>
        <v>10610.824163485289</v>
      </c>
      <c r="AH29" s="14">
        <f t="shared" si="7"/>
        <v>10610.824163485289</v>
      </c>
      <c r="AI29" s="14">
        <f t="shared" si="7"/>
        <v>10610.824163485289</v>
      </c>
      <c r="AJ29" s="14">
        <f t="shared" si="7"/>
        <v>10610.824163485289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10610.824163485289</v>
      </c>
      <c r="K30">
        <v>0</v>
      </c>
      <c r="L30" s="22">
        <v>0</v>
      </c>
      <c r="M30" s="14">
        <f>$J30*L25</f>
        <v>2451.1003817651022</v>
      </c>
      <c r="N30" s="14">
        <f t="shared" ref="N30:AJ30" si="10">$J30*M25</f>
        <v>4148.8322479227481</v>
      </c>
      <c r="O30" s="14">
        <f t="shared" si="10"/>
        <v>5507.0177408488653</v>
      </c>
      <c r="P30" s="14">
        <f t="shared" si="10"/>
        <v>6599.9326296878498</v>
      </c>
      <c r="Q30" s="14">
        <f t="shared" si="10"/>
        <v>7480.6310352571281</v>
      </c>
      <c r="R30" s="14">
        <f t="shared" si="10"/>
        <v>8202.1670783741283</v>
      </c>
      <c r="S30" s="14">
        <f t="shared" si="10"/>
        <v>8785.7624073658189</v>
      </c>
      <c r="T30" s="14">
        <f t="shared" si="10"/>
        <v>9263.2494947226569</v>
      </c>
      <c r="U30" s="14">
        <f t="shared" si="10"/>
        <v>9655.8499887716134</v>
      </c>
      <c r="V30" s="14">
        <f t="shared" si="10"/>
        <v>9974.1747136761715</v>
      </c>
      <c r="W30" s="14">
        <f t="shared" si="10"/>
        <v>10239.445317763304</v>
      </c>
      <c r="X30" s="14">
        <f t="shared" si="10"/>
        <v>10451.661801033009</v>
      </c>
      <c r="Y30" s="14">
        <f t="shared" si="10"/>
        <v>10610.824163485289</v>
      </c>
      <c r="Z30" s="14">
        <f t="shared" si="10"/>
        <v>10610.824163485289</v>
      </c>
      <c r="AA30" s="14">
        <f t="shared" si="10"/>
        <v>10610.824163485289</v>
      </c>
      <c r="AB30" s="14">
        <f t="shared" si="10"/>
        <v>10610.824163485289</v>
      </c>
      <c r="AC30" s="14">
        <f t="shared" si="10"/>
        <v>10610.824163485289</v>
      </c>
      <c r="AD30" s="14">
        <f t="shared" si="10"/>
        <v>10610.824163485289</v>
      </c>
      <c r="AE30" s="14">
        <f t="shared" si="10"/>
        <v>10610.824163485289</v>
      </c>
      <c r="AF30" s="14">
        <f t="shared" si="10"/>
        <v>10610.824163485289</v>
      </c>
      <c r="AG30" s="14">
        <f t="shared" si="10"/>
        <v>10610.824163485289</v>
      </c>
      <c r="AH30" s="14">
        <f t="shared" si="10"/>
        <v>10610.824163485289</v>
      </c>
      <c r="AI30" s="14">
        <f t="shared" si="10"/>
        <v>10610.824163485289</v>
      </c>
      <c r="AJ30" s="14">
        <f t="shared" si="10"/>
        <v>10610.824163485289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10610.824163485289</v>
      </c>
      <c r="K31">
        <v>0</v>
      </c>
      <c r="L31">
        <v>0</v>
      </c>
      <c r="M31" s="22">
        <v>0</v>
      </c>
      <c r="N31" s="14">
        <f>$J31*L25</f>
        <v>2451.1003817651022</v>
      </c>
      <c r="O31" s="14">
        <f t="shared" ref="O31:AJ31" si="11">$J31*M25</f>
        <v>4148.8322479227481</v>
      </c>
      <c r="P31" s="14">
        <f t="shared" si="11"/>
        <v>5507.0177408488653</v>
      </c>
      <c r="Q31" s="14">
        <f t="shared" si="11"/>
        <v>6599.9326296878498</v>
      </c>
      <c r="R31" s="14">
        <f t="shared" si="11"/>
        <v>7480.6310352571281</v>
      </c>
      <c r="S31" s="14">
        <f t="shared" si="11"/>
        <v>8202.1670783741283</v>
      </c>
      <c r="T31" s="14">
        <f t="shared" si="11"/>
        <v>8785.7624073658189</v>
      </c>
      <c r="U31" s="14">
        <f t="shared" si="11"/>
        <v>9263.2494947226569</v>
      </c>
      <c r="V31" s="14">
        <f t="shared" si="11"/>
        <v>9655.8499887716134</v>
      </c>
      <c r="W31" s="14">
        <f t="shared" si="11"/>
        <v>9974.1747136761715</v>
      </c>
      <c r="X31" s="14">
        <f t="shared" si="11"/>
        <v>10239.445317763304</v>
      </c>
      <c r="Y31" s="14">
        <f t="shared" si="11"/>
        <v>10451.661801033009</v>
      </c>
      <c r="Z31" s="14">
        <f t="shared" si="11"/>
        <v>10610.824163485289</v>
      </c>
      <c r="AA31" s="14">
        <f t="shared" si="11"/>
        <v>10610.824163485289</v>
      </c>
      <c r="AB31" s="14">
        <f t="shared" si="11"/>
        <v>10610.824163485289</v>
      </c>
      <c r="AC31" s="14">
        <f t="shared" si="11"/>
        <v>10610.824163485289</v>
      </c>
      <c r="AD31" s="14">
        <f t="shared" si="11"/>
        <v>10610.824163485289</v>
      </c>
      <c r="AE31" s="14">
        <f t="shared" si="11"/>
        <v>10610.824163485289</v>
      </c>
      <c r="AF31" s="14">
        <f t="shared" si="11"/>
        <v>10610.824163485289</v>
      </c>
      <c r="AG31" s="14">
        <f t="shared" si="11"/>
        <v>10610.824163485289</v>
      </c>
      <c r="AH31" s="14">
        <f t="shared" si="11"/>
        <v>10610.824163485289</v>
      </c>
      <c r="AI31" s="14">
        <f t="shared" si="11"/>
        <v>10610.824163485289</v>
      </c>
      <c r="AJ31" s="14">
        <f t="shared" si="11"/>
        <v>10610.824163485289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10610.824163485289</v>
      </c>
      <c r="K32">
        <v>0</v>
      </c>
      <c r="L32">
        <v>0</v>
      </c>
      <c r="M32">
        <v>0</v>
      </c>
      <c r="N32" s="22">
        <v>0</v>
      </c>
      <c r="O32" s="14">
        <f>$J32*L25</f>
        <v>2451.1003817651022</v>
      </c>
      <c r="P32" s="14">
        <f t="shared" ref="P32:AJ32" si="13">$J32*M25</f>
        <v>4148.8322479227481</v>
      </c>
      <c r="Q32" s="14">
        <f t="shared" si="13"/>
        <v>5507.0177408488653</v>
      </c>
      <c r="R32" s="14">
        <f t="shared" si="13"/>
        <v>6599.9326296878498</v>
      </c>
      <c r="S32" s="14">
        <f t="shared" si="13"/>
        <v>7480.6310352571281</v>
      </c>
      <c r="T32" s="14">
        <f t="shared" si="13"/>
        <v>8202.1670783741283</v>
      </c>
      <c r="U32" s="14">
        <f t="shared" si="13"/>
        <v>8785.7624073658189</v>
      </c>
      <c r="V32" s="14">
        <f t="shared" si="13"/>
        <v>9263.2494947226569</v>
      </c>
      <c r="W32" s="14">
        <f t="shared" si="13"/>
        <v>9655.8499887716134</v>
      </c>
      <c r="X32" s="14">
        <f t="shared" si="13"/>
        <v>9974.1747136761715</v>
      </c>
      <c r="Y32" s="14">
        <f t="shared" si="13"/>
        <v>10239.445317763304</v>
      </c>
      <c r="Z32" s="14">
        <f t="shared" si="13"/>
        <v>10451.661801033009</v>
      </c>
      <c r="AA32" s="14">
        <f t="shared" si="13"/>
        <v>10610.824163485289</v>
      </c>
      <c r="AB32" s="14">
        <f t="shared" si="13"/>
        <v>10610.824163485289</v>
      </c>
      <c r="AC32" s="14">
        <f t="shared" si="13"/>
        <v>10610.824163485289</v>
      </c>
      <c r="AD32" s="14">
        <f t="shared" si="13"/>
        <v>10610.824163485289</v>
      </c>
      <c r="AE32" s="14">
        <f t="shared" si="13"/>
        <v>10610.824163485289</v>
      </c>
      <c r="AF32" s="14">
        <f t="shared" si="13"/>
        <v>10610.824163485289</v>
      </c>
      <c r="AG32" s="14">
        <f t="shared" si="13"/>
        <v>10610.824163485289</v>
      </c>
      <c r="AH32" s="14">
        <f t="shared" si="13"/>
        <v>10610.824163485289</v>
      </c>
      <c r="AI32" s="14">
        <f t="shared" si="13"/>
        <v>10610.824163485289</v>
      </c>
      <c r="AJ32" s="14">
        <f t="shared" si="13"/>
        <v>10610.824163485289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10610.824163485289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2451.1003817651022</v>
      </c>
      <c r="Q33" s="14">
        <f t="shared" ref="Q33:AJ33" si="14">$J33*M25</f>
        <v>4148.8322479227481</v>
      </c>
      <c r="R33" s="14">
        <f t="shared" si="14"/>
        <v>5507.0177408488653</v>
      </c>
      <c r="S33" s="14">
        <f t="shared" si="14"/>
        <v>6599.9326296878498</v>
      </c>
      <c r="T33" s="14">
        <f t="shared" si="14"/>
        <v>7480.6310352571281</v>
      </c>
      <c r="U33" s="14">
        <f t="shared" si="14"/>
        <v>8202.1670783741283</v>
      </c>
      <c r="V33" s="14">
        <f t="shared" si="14"/>
        <v>8785.7624073658189</v>
      </c>
      <c r="W33" s="14">
        <f t="shared" si="14"/>
        <v>9263.2494947226569</v>
      </c>
      <c r="X33" s="14">
        <f t="shared" si="14"/>
        <v>9655.8499887716134</v>
      </c>
      <c r="Y33" s="14">
        <f t="shared" si="14"/>
        <v>9974.1747136761715</v>
      </c>
      <c r="Z33" s="14">
        <f t="shared" si="14"/>
        <v>10239.445317763304</v>
      </c>
      <c r="AA33" s="14">
        <f t="shared" si="14"/>
        <v>10451.661801033009</v>
      </c>
      <c r="AB33" s="14">
        <f t="shared" si="14"/>
        <v>10610.824163485289</v>
      </c>
      <c r="AC33" s="14">
        <f t="shared" si="14"/>
        <v>10610.824163485289</v>
      </c>
      <c r="AD33" s="14">
        <f t="shared" si="14"/>
        <v>10610.824163485289</v>
      </c>
      <c r="AE33" s="14">
        <f t="shared" si="14"/>
        <v>10610.824163485289</v>
      </c>
      <c r="AF33" s="14">
        <f t="shared" si="14"/>
        <v>10610.824163485289</v>
      </c>
      <c r="AG33" s="14">
        <f t="shared" si="14"/>
        <v>10610.824163485289</v>
      </c>
      <c r="AH33" s="14">
        <f t="shared" si="14"/>
        <v>10610.824163485289</v>
      </c>
      <c r="AI33" s="14">
        <f t="shared" si="14"/>
        <v>10610.824163485289</v>
      </c>
      <c r="AJ33" s="14">
        <f t="shared" si="14"/>
        <v>10610.824163485289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10610.824163485289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2451.1003817651022</v>
      </c>
      <c r="R34" s="14">
        <f t="shared" ref="R34:AJ34" si="15">$J34*M25</f>
        <v>4148.8322479227481</v>
      </c>
      <c r="S34" s="14">
        <f t="shared" si="15"/>
        <v>5507.0177408488653</v>
      </c>
      <c r="T34" s="14">
        <f t="shared" si="15"/>
        <v>6599.9326296878498</v>
      </c>
      <c r="U34" s="14">
        <f t="shared" si="15"/>
        <v>7480.6310352571281</v>
      </c>
      <c r="V34" s="14">
        <f t="shared" si="15"/>
        <v>8202.1670783741283</v>
      </c>
      <c r="W34" s="14">
        <f t="shared" si="15"/>
        <v>8785.7624073658189</v>
      </c>
      <c r="X34" s="14">
        <f t="shared" si="15"/>
        <v>9263.2494947226569</v>
      </c>
      <c r="Y34" s="14">
        <f t="shared" si="15"/>
        <v>9655.8499887716134</v>
      </c>
      <c r="Z34" s="14">
        <f t="shared" si="15"/>
        <v>9974.1747136761715</v>
      </c>
      <c r="AA34" s="14">
        <f t="shared" si="15"/>
        <v>10239.445317763304</v>
      </c>
      <c r="AB34" s="14">
        <f t="shared" si="15"/>
        <v>10451.661801033009</v>
      </c>
      <c r="AC34" s="14">
        <f t="shared" si="15"/>
        <v>10610.824163485289</v>
      </c>
      <c r="AD34" s="14">
        <f t="shared" si="15"/>
        <v>10610.824163485289</v>
      </c>
      <c r="AE34" s="14">
        <f t="shared" si="15"/>
        <v>10610.824163485289</v>
      </c>
      <c r="AF34" s="14">
        <f t="shared" si="15"/>
        <v>10610.824163485289</v>
      </c>
      <c r="AG34" s="14">
        <f t="shared" si="15"/>
        <v>10610.824163485289</v>
      </c>
      <c r="AH34" s="14">
        <f t="shared" si="15"/>
        <v>10610.824163485289</v>
      </c>
      <c r="AI34" s="14">
        <f t="shared" si="15"/>
        <v>10610.824163485289</v>
      </c>
      <c r="AJ34" s="14">
        <f t="shared" si="15"/>
        <v>10610.824163485289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10610.824163485289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2451.1003817651022</v>
      </c>
      <c r="S35" s="14">
        <f t="shared" ref="S35:AJ35" si="16">$J35*M25</f>
        <v>4148.8322479227481</v>
      </c>
      <c r="T35" s="14">
        <f t="shared" si="16"/>
        <v>5507.0177408488653</v>
      </c>
      <c r="U35" s="14">
        <f t="shared" si="16"/>
        <v>6599.9326296878498</v>
      </c>
      <c r="V35" s="14">
        <f t="shared" si="16"/>
        <v>7480.6310352571281</v>
      </c>
      <c r="W35" s="14">
        <f t="shared" si="16"/>
        <v>8202.1670783741283</v>
      </c>
      <c r="X35" s="14">
        <f t="shared" si="16"/>
        <v>8785.7624073658189</v>
      </c>
      <c r="Y35" s="14">
        <f t="shared" si="16"/>
        <v>9263.2494947226569</v>
      </c>
      <c r="Z35" s="14">
        <f t="shared" si="16"/>
        <v>9655.8499887716134</v>
      </c>
      <c r="AA35" s="14">
        <f t="shared" si="16"/>
        <v>9974.1747136761715</v>
      </c>
      <c r="AB35" s="14">
        <f t="shared" si="16"/>
        <v>10239.445317763304</v>
      </c>
      <c r="AC35" s="14">
        <f t="shared" si="16"/>
        <v>10451.661801033009</v>
      </c>
      <c r="AD35" s="14">
        <f t="shared" si="16"/>
        <v>10610.824163485289</v>
      </c>
      <c r="AE35" s="14">
        <f t="shared" si="16"/>
        <v>10610.824163485289</v>
      </c>
      <c r="AF35" s="14">
        <f t="shared" si="16"/>
        <v>10610.824163485289</v>
      </c>
      <c r="AG35" s="14">
        <f t="shared" si="16"/>
        <v>10610.824163485289</v>
      </c>
      <c r="AH35" s="14">
        <f t="shared" si="16"/>
        <v>10610.824163485289</v>
      </c>
      <c r="AI35" s="14">
        <f t="shared" si="16"/>
        <v>10610.824163485289</v>
      </c>
      <c r="AJ35" s="14">
        <f t="shared" si="16"/>
        <v>10610.824163485289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10610.824163485289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2451.1003817651022</v>
      </c>
      <c r="T36" s="14">
        <f t="shared" ref="T36:AJ36" si="17">$J36*M25</f>
        <v>4148.8322479227481</v>
      </c>
      <c r="U36" s="14">
        <f t="shared" si="17"/>
        <v>5507.0177408488653</v>
      </c>
      <c r="V36" s="14">
        <f t="shared" si="17"/>
        <v>6599.9326296878498</v>
      </c>
      <c r="W36" s="14">
        <f t="shared" si="17"/>
        <v>7480.6310352571281</v>
      </c>
      <c r="X36" s="14">
        <f t="shared" si="17"/>
        <v>8202.1670783741283</v>
      </c>
      <c r="Y36" s="14">
        <f t="shared" si="17"/>
        <v>8785.7624073658189</v>
      </c>
      <c r="Z36" s="14">
        <f t="shared" si="17"/>
        <v>9263.2494947226569</v>
      </c>
      <c r="AA36" s="14">
        <f t="shared" si="17"/>
        <v>9655.8499887716134</v>
      </c>
      <c r="AB36" s="14">
        <f t="shared" si="17"/>
        <v>9974.1747136761715</v>
      </c>
      <c r="AC36" s="14">
        <f t="shared" si="17"/>
        <v>10239.445317763304</v>
      </c>
      <c r="AD36" s="14">
        <f t="shared" si="17"/>
        <v>10451.661801033009</v>
      </c>
      <c r="AE36" s="14">
        <f t="shared" si="17"/>
        <v>10610.824163485289</v>
      </c>
      <c r="AF36" s="14">
        <f t="shared" si="17"/>
        <v>10610.824163485289</v>
      </c>
      <c r="AG36" s="14">
        <f t="shared" si="17"/>
        <v>10610.824163485289</v>
      </c>
      <c r="AH36" s="14">
        <f t="shared" si="17"/>
        <v>10610.824163485289</v>
      </c>
      <c r="AI36" s="14">
        <f t="shared" si="17"/>
        <v>10610.824163485289</v>
      </c>
      <c r="AJ36" s="14">
        <f t="shared" si="17"/>
        <v>10610.824163485289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10610.824163485289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2451.1003817651022</v>
      </c>
      <c r="U37" s="14">
        <f t="shared" ref="U37:AJ37" si="18">$J37*M25</f>
        <v>4148.8322479227481</v>
      </c>
      <c r="V37" s="14">
        <f t="shared" si="18"/>
        <v>5507.0177408488653</v>
      </c>
      <c r="W37" s="14">
        <f t="shared" si="18"/>
        <v>6599.9326296878498</v>
      </c>
      <c r="X37" s="14">
        <f t="shared" si="18"/>
        <v>7480.6310352571281</v>
      </c>
      <c r="Y37" s="14">
        <f t="shared" si="18"/>
        <v>8202.1670783741283</v>
      </c>
      <c r="Z37" s="14">
        <f t="shared" si="18"/>
        <v>8785.7624073658189</v>
      </c>
      <c r="AA37" s="14">
        <f t="shared" si="18"/>
        <v>9263.2494947226569</v>
      </c>
      <c r="AB37" s="14">
        <f t="shared" si="18"/>
        <v>9655.8499887716134</v>
      </c>
      <c r="AC37" s="14">
        <f t="shared" si="18"/>
        <v>9974.1747136761715</v>
      </c>
      <c r="AD37" s="14">
        <f t="shared" si="18"/>
        <v>10239.445317763304</v>
      </c>
      <c r="AE37" s="14">
        <f t="shared" si="18"/>
        <v>10451.661801033009</v>
      </c>
      <c r="AF37" s="14">
        <f t="shared" si="18"/>
        <v>10610.824163485289</v>
      </c>
      <c r="AG37" s="14">
        <f t="shared" si="18"/>
        <v>10610.824163485289</v>
      </c>
      <c r="AH37" s="14">
        <f t="shared" si="18"/>
        <v>10610.824163485289</v>
      </c>
      <c r="AI37" s="14">
        <f t="shared" si="18"/>
        <v>10610.824163485289</v>
      </c>
      <c r="AJ37" s="14">
        <f t="shared" si="18"/>
        <v>10610.824163485289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10610.824163485289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2451.1003817651022</v>
      </c>
      <c r="V38" s="14">
        <f t="shared" ref="V38:AJ38" si="19">$J38*M25</f>
        <v>4148.8322479227481</v>
      </c>
      <c r="W38" s="14">
        <f t="shared" si="19"/>
        <v>5507.0177408488653</v>
      </c>
      <c r="X38" s="14">
        <f t="shared" si="19"/>
        <v>6599.9326296878498</v>
      </c>
      <c r="Y38" s="14">
        <f t="shared" si="19"/>
        <v>7480.6310352571281</v>
      </c>
      <c r="Z38" s="14">
        <f t="shared" si="19"/>
        <v>8202.1670783741283</v>
      </c>
      <c r="AA38" s="14">
        <f t="shared" si="19"/>
        <v>8785.7624073658189</v>
      </c>
      <c r="AB38" s="14">
        <f t="shared" si="19"/>
        <v>9263.2494947226569</v>
      </c>
      <c r="AC38" s="14">
        <f t="shared" si="19"/>
        <v>9655.8499887716134</v>
      </c>
      <c r="AD38" s="14">
        <f t="shared" si="19"/>
        <v>9974.1747136761715</v>
      </c>
      <c r="AE38" s="14">
        <f t="shared" si="19"/>
        <v>10239.445317763304</v>
      </c>
      <c r="AF38" s="14">
        <f t="shared" si="19"/>
        <v>10451.661801033009</v>
      </c>
      <c r="AG38" s="14">
        <f t="shared" si="19"/>
        <v>10610.824163485289</v>
      </c>
      <c r="AH38" s="14">
        <f t="shared" si="19"/>
        <v>10610.824163485289</v>
      </c>
      <c r="AI38" s="14">
        <f t="shared" si="19"/>
        <v>10610.824163485289</v>
      </c>
      <c r="AJ38" s="14">
        <f t="shared" si="19"/>
        <v>10610.824163485289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10610.824163485289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2451.1003817651022</v>
      </c>
      <c r="W39" s="14">
        <f t="shared" ref="W39:AJ39" si="20">$J39*M25</f>
        <v>4148.8322479227481</v>
      </c>
      <c r="X39" s="14">
        <f t="shared" si="20"/>
        <v>5507.0177408488653</v>
      </c>
      <c r="Y39" s="14">
        <f t="shared" si="20"/>
        <v>6599.9326296878498</v>
      </c>
      <c r="Z39" s="14">
        <f t="shared" si="20"/>
        <v>7480.6310352571281</v>
      </c>
      <c r="AA39" s="14">
        <f t="shared" si="20"/>
        <v>8202.1670783741283</v>
      </c>
      <c r="AB39" s="14">
        <f t="shared" si="20"/>
        <v>8785.7624073658189</v>
      </c>
      <c r="AC39" s="14">
        <f t="shared" si="20"/>
        <v>9263.2494947226569</v>
      </c>
      <c r="AD39" s="14">
        <f t="shared" si="20"/>
        <v>9655.8499887716134</v>
      </c>
      <c r="AE39" s="14">
        <f t="shared" si="20"/>
        <v>9974.1747136761715</v>
      </c>
      <c r="AF39" s="14">
        <f t="shared" si="20"/>
        <v>10239.445317763304</v>
      </c>
      <c r="AG39" s="14">
        <f t="shared" si="20"/>
        <v>10451.661801033009</v>
      </c>
      <c r="AH39" s="14">
        <f t="shared" si="20"/>
        <v>10610.824163485289</v>
      </c>
      <c r="AI39" s="14">
        <f t="shared" si="20"/>
        <v>10610.824163485289</v>
      </c>
      <c r="AJ39" s="14">
        <f t="shared" si="20"/>
        <v>10610.824163485289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10610.824163485289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2451.1003817651022</v>
      </c>
      <c r="X40" s="14">
        <f t="shared" ref="X40:AJ40" si="21">$J40*M25</f>
        <v>4148.8322479227481</v>
      </c>
      <c r="Y40" s="14">
        <f t="shared" si="21"/>
        <v>5507.0177408488653</v>
      </c>
      <c r="Z40" s="14">
        <f t="shared" si="21"/>
        <v>6599.9326296878498</v>
      </c>
      <c r="AA40" s="14">
        <f t="shared" si="21"/>
        <v>7480.6310352571281</v>
      </c>
      <c r="AB40" s="14">
        <f t="shared" si="21"/>
        <v>8202.1670783741283</v>
      </c>
      <c r="AC40" s="14">
        <f t="shared" si="21"/>
        <v>8785.7624073658189</v>
      </c>
      <c r="AD40" s="14">
        <f t="shared" si="21"/>
        <v>9263.2494947226569</v>
      </c>
      <c r="AE40" s="14">
        <f t="shared" si="21"/>
        <v>9655.8499887716134</v>
      </c>
      <c r="AF40" s="14">
        <f t="shared" si="21"/>
        <v>9974.1747136761715</v>
      </c>
      <c r="AG40" s="14">
        <f t="shared" si="21"/>
        <v>10239.445317763304</v>
      </c>
      <c r="AH40" s="14">
        <f t="shared" si="21"/>
        <v>10451.661801033009</v>
      </c>
      <c r="AI40" s="14">
        <f t="shared" si="21"/>
        <v>10610.824163485289</v>
      </c>
      <c r="AJ40" s="14">
        <f t="shared" si="21"/>
        <v>10610.824163485289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10610.824163485289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2451.1003817651022</v>
      </c>
      <c r="Y41" s="14">
        <f t="shared" ref="Y41:AJ41" si="22">$J41*M25</f>
        <v>4148.8322479227481</v>
      </c>
      <c r="Z41" s="14">
        <f t="shared" si="22"/>
        <v>5507.0177408488653</v>
      </c>
      <c r="AA41" s="14">
        <f t="shared" si="22"/>
        <v>6599.9326296878498</v>
      </c>
      <c r="AB41" s="14">
        <f t="shared" si="22"/>
        <v>7480.6310352571281</v>
      </c>
      <c r="AC41" s="14">
        <f t="shared" si="22"/>
        <v>8202.1670783741283</v>
      </c>
      <c r="AD41" s="14">
        <f t="shared" si="22"/>
        <v>8785.7624073658189</v>
      </c>
      <c r="AE41" s="14">
        <f t="shared" si="22"/>
        <v>9263.2494947226569</v>
      </c>
      <c r="AF41" s="14">
        <f t="shared" si="22"/>
        <v>9655.8499887716134</v>
      </c>
      <c r="AG41" s="14">
        <f t="shared" si="22"/>
        <v>9974.1747136761715</v>
      </c>
      <c r="AH41" s="14">
        <f t="shared" si="22"/>
        <v>10239.445317763304</v>
      </c>
      <c r="AI41" s="14">
        <f t="shared" si="22"/>
        <v>10451.661801033009</v>
      </c>
      <c r="AJ41" s="14">
        <f t="shared" si="22"/>
        <v>10610.824163485289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10610.824163485289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2451.1003817651022</v>
      </c>
      <c r="Z42" s="14">
        <f t="shared" ref="Z42:AJ42" si="23">$J42*M25</f>
        <v>4148.8322479227481</v>
      </c>
      <c r="AA42" s="14">
        <f t="shared" si="23"/>
        <v>5507.0177408488653</v>
      </c>
      <c r="AB42" s="14">
        <f t="shared" si="23"/>
        <v>6599.9326296878498</v>
      </c>
      <c r="AC42" s="14">
        <f t="shared" si="23"/>
        <v>7480.6310352571281</v>
      </c>
      <c r="AD42" s="14">
        <f t="shared" si="23"/>
        <v>8202.1670783741283</v>
      </c>
      <c r="AE42" s="14">
        <f t="shared" si="23"/>
        <v>8785.7624073658189</v>
      </c>
      <c r="AF42" s="14">
        <f t="shared" si="23"/>
        <v>9263.2494947226569</v>
      </c>
      <c r="AG42" s="14">
        <f t="shared" si="23"/>
        <v>9655.8499887716134</v>
      </c>
      <c r="AH42" s="14">
        <f t="shared" si="23"/>
        <v>9974.1747136761715</v>
      </c>
      <c r="AI42" s="14">
        <f t="shared" si="23"/>
        <v>10239.445317763304</v>
      </c>
      <c r="AJ42" s="14">
        <f t="shared" si="23"/>
        <v>10451.661801033009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10610.824163485289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2451.1003817651022</v>
      </c>
      <c r="AA43" s="14">
        <f t="shared" ref="AA43:AJ43" si="25">$J43*M25</f>
        <v>4148.8322479227481</v>
      </c>
      <c r="AB43" s="14">
        <f t="shared" si="25"/>
        <v>5507.0177408488653</v>
      </c>
      <c r="AC43" s="14">
        <f t="shared" si="25"/>
        <v>6599.9326296878498</v>
      </c>
      <c r="AD43" s="14">
        <f t="shared" si="25"/>
        <v>7480.6310352571281</v>
      </c>
      <c r="AE43" s="14">
        <f t="shared" si="25"/>
        <v>8202.1670783741283</v>
      </c>
      <c r="AF43" s="14">
        <f t="shared" si="25"/>
        <v>8785.7624073658189</v>
      </c>
      <c r="AG43" s="14">
        <f t="shared" si="25"/>
        <v>9263.2494947226569</v>
      </c>
      <c r="AH43" s="14">
        <f t="shared" si="25"/>
        <v>9655.8499887716134</v>
      </c>
      <c r="AI43" s="14">
        <f t="shared" si="25"/>
        <v>9974.1747136761715</v>
      </c>
      <c r="AJ43" s="14">
        <f t="shared" si="25"/>
        <v>10239.445317763304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10610.824163485289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2451.1003817651022</v>
      </c>
      <c r="AB44" s="14">
        <f t="shared" ref="AB44:AJ44" si="26">$J44*M25</f>
        <v>4148.8322479227481</v>
      </c>
      <c r="AC44" s="14">
        <f t="shared" si="26"/>
        <v>5507.0177408488653</v>
      </c>
      <c r="AD44" s="14">
        <f t="shared" si="26"/>
        <v>6599.9326296878498</v>
      </c>
      <c r="AE44" s="14">
        <f t="shared" si="26"/>
        <v>7480.6310352571281</v>
      </c>
      <c r="AF44" s="14">
        <f t="shared" si="26"/>
        <v>8202.1670783741283</v>
      </c>
      <c r="AG44" s="14">
        <f t="shared" si="26"/>
        <v>8785.7624073658189</v>
      </c>
      <c r="AH44" s="14">
        <f t="shared" si="26"/>
        <v>9263.2494947226569</v>
      </c>
      <c r="AI44" s="14">
        <f t="shared" si="26"/>
        <v>9655.8499887716134</v>
      </c>
      <c r="AJ44" s="14">
        <f t="shared" si="26"/>
        <v>9974.1747136761715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10610.824163485289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2451.1003817651022</v>
      </c>
      <c r="AC45" s="14">
        <f t="shared" ref="AC45:AJ45" si="27">$J45*M25</f>
        <v>4148.8322479227481</v>
      </c>
      <c r="AD45" s="14">
        <f t="shared" si="27"/>
        <v>5507.0177408488653</v>
      </c>
      <c r="AE45" s="14">
        <f t="shared" si="27"/>
        <v>6599.9326296878498</v>
      </c>
      <c r="AF45" s="14">
        <f t="shared" si="27"/>
        <v>7480.6310352571281</v>
      </c>
      <c r="AG45" s="14">
        <f t="shared" si="27"/>
        <v>8202.1670783741283</v>
      </c>
      <c r="AH45" s="14">
        <f t="shared" si="27"/>
        <v>8785.7624073658189</v>
      </c>
      <c r="AI45" s="14">
        <f t="shared" si="27"/>
        <v>9263.2494947226569</v>
      </c>
      <c r="AJ45" s="14">
        <f t="shared" si="27"/>
        <v>9655.8499887716134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10610.824163485289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2451.1003817651022</v>
      </c>
      <c r="AD46" s="14">
        <f t="shared" ref="AD46:AJ46" si="28">$J46*M25</f>
        <v>4148.8322479227481</v>
      </c>
      <c r="AE46" s="14">
        <f t="shared" si="28"/>
        <v>5507.0177408488653</v>
      </c>
      <c r="AF46" s="14">
        <f t="shared" si="28"/>
        <v>6599.9326296878498</v>
      </c>
      <c r="AG46" s="14">
        <f t="shared" si="28"/>
        <v>7480.6310352571281</v>
      </c>
      <c r="AH46" s="14">
        <f t="shared" si="28"/>
        <v>8202.1670783741283</v>
      </c>
      <c r="AI46" s="14">
        <f t="shared" si="28"/>
        <v>8785.7624073658189</v>
      </c>
      <c r="AJ46" s="14">
        <f t="shared" si="28"/>
        <v>9263.2494947226569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10610.824163485289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2451.1003817651022</v>
      </c>
      <c r="AE47" s="14">
        <f t="shared" ref="AE47:AJ47" si="29">$J47*M25</f>
        <v>4148.8322479227481</v>
      </c>
      <c r="AF47" s="14">
        <f t="shared" si="29"/>
        <v>5507.0177408488653</v>
      </c>
      <c r="AG47" s="14">
        <f t="shared" si="29"/>
        <v>6599.9326296878498</v>
      </c>
      <c r="AH47" s="14">
        <f t="shared" si="29"/>
        <v>7480.6310352571281</v>
      </c>
      <c r="AI47" s="14">
        <f t="shared" si="29"/>
        <v>8202.1670783741283</v>
      </c>
      <c r="AJ47" s="14">
        <f t="shared" si="29"/>
        <v>8785.7624073658189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10610.824163485289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2451.1003817651022</v>
      </c>
      <c r="AF48" s="14">
        <f t="shared" ref="AF48:AJ48" si="30">$J48*M25</f>
        <v>4148.8322479227481</v>
      </c>
      <c r="AG48" s="14">
        <f t="shared" si="30"/>
        <v>5507.0177408488653</v>
      </c>
      <c r="AH48" s="14">
        <f t="shared" si="30"/>
        <v>6599.9326296878498</v>
      </c>
      <c r="AI48" s="14">
        <f t="shared" si="30"/>
        <v>7480.6310352571281</v>
      </c>
      <c r="AJ48" s="14">
        <f t="shared" si="30"/>
        <v>8202.1670783741283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10610.824163485289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2451.1003817651022</v>
      </c>
      <c r="AG49" s="14">
        <f t="shared" ref="AG49:AJ49" si="31">$J49*M25</f>
        <v>4148.8322479227481</v>
      </c>
      <c r="AH49" s="14">
        <f t="shared" si="31"/>
        <v>5507.0177408488653</v>
      </c>
      <c r="AI49" s="14">
        <f t="shared" si="31"/>
        <v>6599.9326296878498</v>
      </c>
      <c r="AJ49" s="14">
        <f t="shared" si="31"/>
        <v>7480.6310352571281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10610.824163485289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2451.1003817651022</v>
      </c>
      <c r="AH50" s="14">
        <f t="shared" ref="AH50:AJ50" si="32">$J50*M25</f>
        <v>4148.8322479227481</v>
      </c>
      <c r="AI50" s="14">
        <f t="shared" si="32"/>
        <v>5507.0177408488653</v>
      </c>
      <c r="AJ50" s="14">
        <f t="shared" si="32"/>
        <v>6599.9326296878498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10610.824163485289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2451.1003817651022</v>
      </c>
      <c r="AI51" s="14">
        <f t="shared" ref="AI51:AJ51" si="33">$J51*M25</f>
        <v>4148.8322479227481</v>
      </c>
      <c r="AJ51" s="14">
        <f t="shared" si="33"/>
        <v>5507.0177408488653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10610.824163485289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2451.1003817651022</v>
      </c>
      <c r="AJ52" s="14">
        <f>$J52*M25</f>
        <v>4148.8322479227481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10610.824163485289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2451.1003817651022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10610.824163485289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2451.1003817651022</v>
      </c>
      <c r="M55" s="12">
        <f t="shared" si="34"/>
        <v>6599.9326296878498</v>
      </c>
      <c r="N55" s="12">
        <f t="shared" si="34"/>
        <v>12106.950370536715</v>
      </c>
      <c r="O55" s="12">
        <f t="shared" si="34"/>
        <v>18706.883000224567</v>
      </c>
      <c r="P55" s="12">
        <f t="shared" si="34"/>
        <v>26187.514035481694</v>
      </c>
      <c r="Q55" s="12">
        <f t="shared" si="34"/>
        <v>34389.681113855819</v>
      </c>
      <c r="R55" s="12">
        <f t="shared" si="34"/>
        <v>43175.443521221641</v>
      </c>
      <c r="S55" s="12">
        <f t="shared" si="34"/>
        <v>52438.6930159443</v>
      </c>
      <c r="T55" s="12">
        <f t="shared" si="34"/>
        <v>62094.543004715917</v>
      </c>
      <c r="U55" s="12">
        <f t="shared" si="34"/>
        <v>72068.717718392087</v>
      </c>
      <c r="V55" s="12">
        <f t="shared" si="34"/>
        <v>82308.163036155383</v>
      </c>
      <c r="W55" s="12">
        <f t="shared" si="34"/>
        <v>92759.824837188396</v>
      </c>
      <c r="X55" s="12">
        <f t="shared" si="34"/>
        <v>103370.64900067369</v>
      </c>
      <c r="Y55" s="12">
        <f t="shared" si="34"/>
        <v>113981.47316415898</v>
      </c>
      <c r="Z55" s="12">
        <f t="shared" si="34"/>
        <v>124592.29732764426</v>
      </c>
      <c r="AA55" s="12">
        <f t="shared" si="34"/>
        <v>135203.12149112957</v>
      </c>
      <c r="AB55" s="12">
        <f t="shared" si="34"/>
        <v>145813.94565461486</v>
      </c>
      <c r="AC55" s="12">
        <f t="shared" si="34"/>
        <v>156424.76981810015</v>
      </c>
      <c r="AD55" s="12">
        <f t="shared" si="34"/>
        <v>167035.59398158544</v>
      </c>
      <c r="AE55" s="12">
        <f t="shared" si="34"/>
        <v>177646.41814507073</v>
      </c>
      <c r="AF55" s="12">
        <f t="shared" si="34"/>
        <v>188257.24230855601</v>
      </c>
      <c r="AG55" s="12">
        <f t="shared" si="34"/>
        <v>198868.0664720413</v>
      </c>
      <c r="AH55" s="12">
        <f t="shared" si="34"/>
        <v>209478.89063552659</v>
      </c>
      <c r="AI55" s="12">
        <f t="shared" si="34"/>
        <v>220089.71479901188</v>
      </c>
      <c r="AJ55" s="12">
        <f t="shared" si="34"/>
        <v>230700.53896249717</v>
      </c>
    </row>
    <row r="56" spans="6:36" s="1" customFormat="1" ht="34" customHeight="1">
      <c r="J56" s="10" t="s">
        <v>78</v>
      </c>
      <c r="K56" s="12">
        <v>0</v>
      </c>
      <c r="L56" s="12">
        <f>K56+L55</f>
        <v>2451.1003817651022</v>
      </c>
      <c r="M56" s="12">
        <f t="shared" ref="M56:AJ56" si="35">L56+M55</f>
        <v>9051.0330114529515</v>
      </c>
      <c r="N56" s="12">
        <f t="shared" si="35"/>
        <v>21157.983381989667</v>
      </c>
      <c r="O56" s="12">
        <f t="shared" si="35"/>
        <v>39864.866382214233</v>
      </c>
      <c r="P56" s="12">
        <f t="shared" si="35"/>
        <v>66052.380417695924</v>
      </c>
      <c r="Q56" s="12">
        <f t="shared" si="35"/>
        <v>100442.06153155174</v>
      </c>
      <c r="R56" s="12">
        <f t="shared" si="35"/>
        <v>143617.50505277337</v>
      </c>
      <c r="S56" s="12">
        <f t="shared" si="35"/>
        <v>196056.19806871767</v>
      </c>
      <c r="T56" s="12">
        <f t="shared" si="35"/>
        <v>258150.7410734336</v>
      </c>
      <c r="U56" s="12">
        <f t="shared" si="35"/>
        <v>330219.45879182569</v>
      </c>
      <c r="V56" s="12">
        <f t="shared" si="35"/>
        <v>412527.62182798109</v>
      </c>
      <c r="W56" s="12">
        <f t="shared" si="35"/>
        <v>505287.4466651695</v>
      </c>
      <c r="X56" s="12">
        <f t="shared" si="35"/>
        <v>608658.09566584323</v>
      </c>
      <c r="Y56" s="12">
        <f t="shared" si="35"/>
        <v>722639.56883000222</v>
      </c>
      <c r="Z56" s="12">
        <f t="shared" si="35"/>
        <v>847231.86615764652</v>
      </c>
      <c r="AA56" s="12">
        <f t="shared" si="35"/>
        <v>982434.98764877603</v>
      </c>
      <c r="AB56" s="12">
        <f t="shared" si="35"/>
        <v>1128248.9333033909</v>
      </c>
      <c r="AC56" s="12">
        <f t="shared" si="35"/>
        <v>1284673.703121491</v>
      </c>
      <c r="AD56" s="12">
        <f t="shared" si="35"/>
        <v>1451709.2971030765</v>
      </c>
      <c r="AE56" s="12">
        <f t="shared" si="35"/>
        <v>1629355.7152481473</v>
      </c>
      <c r="AF56" s="12">
        <f t="shared" si="35"/>
        <v>1817612.9575567034</v>
      </c>
      <c r="AG56" s="12">
        <f t="shared" si="35"/>
        <v>2016481.0240287445</v>
      </c>
      <c r="AH56" s="12">
        <f t="shared" si="35"/>
        <v>2225959.9146642713</v>
      </c>
      <c r="AI56" s="12">
        <f t="shared" si="35"/>
        <v>2446049.6294632833</v>
      </c>
      <c r="AJ56" s="12">
        <f t="shared" si="35"/>
        <v>2676750.1684257807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4426.2295081967213</v>
      </c>
      <c r="K60" s="33">
        <f>$J60*AH25</f>
        <v>4426.2295081967213</v>
      </c>
      <c r="L60" s="14">
        <f>$J60*AI25</f>
        <v>4426.2295081967213</v>
      </c>
      <c r="M60" s="14">
        <f t="shared" ref="M60:AJ60" si="38">$J60*AJ25</f>
        <v>4426.2295081967213</v>
      </c>
      <c r="N60" s="14">
        <f t="shared" si="38"/>
        <v>4426.2295081967213</v>
      </c>
      <c r="O60" s="14">
        <f t="shared" si="38"/>
        <v>4426.2295081967213</v>
      </c>
      <c r="P60" s="14">
        <f t="shared" si="38"/>
        <v>4426.2295081967213</v>
      </c>
      <c r="Q60" s="14">
        <f t="shared" si="38"/>
        <v>4426.2295081967213</v>
      </c>
      <c r="R60" s="14">
        <f t="shared" si="38"/>
        <v>4359.8360655737706</v>
      </c>
      <c r="S60" s="14">
        <f t="shared" si="38"/>
        <v>4271.311475409836</v>
      </c>
      <c r="T60" s="14">
        <f t="shared" si="38"/>
        <v>4116.3934426229507</v>
      </c>
      <c r="U60" s="14">
        <f t="shared" si="38"/>
        <v>3961.475409836065</v>
      </c>
      <c r="V60" s="14">
        <f t="shared" si="38"/>
        <v>3806.5573770491796</v>
      </c>
      <c r="W60" s="14">
        <f t="shared" si="38"/>
        <v>3651.6393442622943</v>
      </c>
      <c r="X60" s="14">
        <f t="shared" si="38"/>
        <v>3496.721311475409</v>
      </c>
      <c r="Y60" s="14">
        <f t="shared" si="38"/>
        <v>3341.8032786885237</v>
      </c>
      <c r="Z60" s="14">
        <f t="shared" si="38"/>
        <v>3186.8852459016384</v>
      </c>
      <c r="AA60" s="14">
        <f t="shared" si="38"/>
        <v>3031.9672131147527</v>
      </c>
      <c r="AB60" s="14">
        <f t="shared" si="38"/>
        <v>2877.0491803278674</v>
      </c>
      <c r="AC60" s="14">
        <f t="shared" si="38"/>
        <v>2722.1311475409821</v>
      </c>
      <c r="AD60" s="14">
        <f t="shared" si="38"/>
        <v>2567.2131147540968</v>
      </c>
      <c r="AE60" s="14">
        <f t="shared" si="38"/>
        <v>2412.2950819672114</v>
      </c>
      <c r="AF60" s="14">
        <f t="shared" si="38"/>
        <v>2257.3770491803261</v>
      </c>
      <c r="AG60" s="14">
        <f t="shared" si="38"/>
        <v>2102.4590163934404</v>
      </c>
      <c r="AH60" s="14">
        <f t="shared" si="38"/>
        <v>1947.5409836065551</v>
      </c>
      <c r="AI60" s="14">
        <f t="shared" si="38"/>
        <v>1792.6229508196698</v>
      </c>
      <c r="AJ60" s="14">
        <f t="shared" si="38"/>
        <v>1637.7049180327845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4426.2295081967213</v>
      </c>
      <c r="K61">
        <v>0</v>
      </c>
      <c r="L61" s="33">
        <f>$J61*AH25</f>
        <v>4426.2295081967213</v>
      </c>
      <c r="M61" s="14">
        <f>$J61*AI25</f>
        <v>4426.2295081967213</v>
      </c>
      <c r="N61" s="14">
        <f t="shared" ref="N61:AJ61" si="41">$J61*AJ25</f>
        <v>4426.2295081967213</v>
      </c>
      <c r="O61" s="14">
        <f t="shared" si="41"/>
        <v>4426.2295081967213</v>
      </c>
      <c r="P61" s="14">
        <f t="shared" si="41"/>
        <v>4426.2295081967213</v>
      </c>
      <c r="Q61" s="14">
        <f t="shared" si="41"/>
        <v>4426.2295081967213</v>
      </c>
      <c r="R61" s="14">
        <f t="shared" si="41"/>
        <v>4426.2295081967213</v>
      </c>
      <c r="S61" s="14">
        <f t="shared" si="41"/>
        <v>4359.8360655737706</v>
      </c>
      <c r="T61" s="14">
        <f t="shared" si="41"/>
        <v>4271.311475409836</v>
      </c>
      <c r="U61" s="14">
        <f t="shared" si="41"/>
        <v>4116.3934426229507</v>
      </c>
      <c r="V61" s="14">
        <f t="shared" si="41"/>
        <v>3961.475409836065</v>
      </c>
      <c r="W61" s="14">
        <f t="shared" si="41"/>
        <v>3806.5573770491796</v>
      </c>
      <c r="X61" s="14">
        <f t="shared" si="41"/>
        <v>3651.6393442622943</v>
      </c>
      <c r="Y61" s="14">
        <f t="shared" si="41"/>
        <v>3496.721311475409</v>
      </c>
      <c r="Z61" s="14">
        <f t="shared" si="41"/>
        <v>3341.8032786885237</v>
      </c>
      <c r="AA61" s="14">
        <f t="shared" si="41"/>
        <v>3186.8852459016384</v>
      </c>
      <c r="AB61" s="14">
        <f t="shared" si="41"/>
        <v>3031.9672131147527</v>
      </c>
      <c r="AC61" s="14">
        <f t="shared" si="41"/>
        <v>2877.0491803278674</v>
      </c>
      <c r="AD61" s="14">
        <f t="shared" si="41"/>
        <v>2722.1311475409821</v>
      </c>
      <c r="AE61" s="14">
        <f t="shared" si="41"/>
        <v>2567.2131147540968</v>
      </c>
      <c r="AF61" s="14">
        <f t="shared" si="41"/>
        <v>2412.2950819672114</v>
      </c>
      <c r="AG61" s="14">
        <f t="shared" si="41"/>
        <v>2257.3770491803261</v>
      </c>
      <c r="AH61" s="14">
        <f t="shared" si="41"/>
        <v>2102.4590163934404</v>
      </c>
      <c r="AI61" s="14">
        <f t="shared" si="41"/>
        <v>1947.5409836065551</v>
      </c>
      <c r="AJ61" s="14">
        <f t="shared" si="41"/>
        <v>1792.6229508196698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4426.2295081967213</v>
      </c>
      <c r="K62">
        <v>0</v>
      </c>
      <c r="L62">
        <v>0</v>
      </c>
      <c r="M62" s="33">
        <f>$J62*AH25</f>
        <v>4426.2295081967213</v>
      </c>
      <c r="N62" s="14">
        <f>$J62*AI25</f>
        <v>4426.2295081967213</v>
      </c>
      <c r="O62" s="14">
        <f t="shared" ref="O62:AJ62" si="42">$J62*AJ25</f>
        <v>4426.2295081967213</v>
      </c>
      <c r="P62" s="14">
        <f t="shared" si="42"/>
        <v>4426.2295081967213</v>
      </c>
      <c r="Q62" s="14">
        <f t="shared" si="42"/>
        <v>4426.2295081967213</v>
      </c>
      <c r="R62" s="14">
        <f t="shared" si="42"/>
        <v>4426.2295081967213</v>
      </c>
      <c r="S62" s="14">
        <f t="shared" si="42"/>
        <v>4426.2295081967213</v>
      </c>
      <c r="T62" s="14">
        <f t="shared" si="42"/>
        <v>4359.8360655737706</v>
      </c>
      <c r="U62" s="14">
        <f t="shared" si="42"/>
        <v>4271.311475409836</v>
      </c>
      <c r="V62" s="14">
        <f t="shared" si="42"/>
        <v>4116.3934426229507</v>
      </c>
      <c r="W62" s="14">
        <f t="shared" si="42"/>
        <v>3961.475409836065</v>
      </c>
      <c r="X62" s="14">
        <f t="shared" si="42"/>
        <v>3806.5573770491796</v>
      </c>
      <c r="Y62" s="14">
        <f t="shared" si="42"/>
        <v>3651.6393442622943</v>
      </c>
      <c r="Z62" s="14">
        <f t="shared" si="42"/>
        <v>3496.721311475409</v>
      </c>
      <c r="AA62" s="14">
        <f t="shared" si="42"/>
        <v>3341.8032786885237</v>
      </c>
      <c r="AB62" s="14">
        <f t="shared" si="42"/>
        <v>3186.8852459016384</v>
      </c>
      <c r="AC62" s="14">
        <f t="shared" si="42"/>
        <v>3031.9672131147527</v>
      </c>
      <c r="AD62" s="14">
        <f t="shared" si="42"/>
        <v>2877.0491803278674</v>
      </c>
      <c r="AE62" s="14">
        <f t="shared" si="42"/>
        <v>2722.1311475409821</v>
      </c>
      <c r="AF62" s="14">
        <f t="shared" si="42"/>
        <v>2567.2131147540968</v>
      </c>
      <c r="AG62" s="14">
        <f t="shared" si="42"/>
        <v>2412.2950819672114</v>
      </c>
      <c r="AH62" s="14">
        <f t="shared" si="42"/>
        <v>2257.3770491803261</v>
      </c>
      <c r="AI62" s="14">
        <f t="shared" si="42"/>
        <v>2102.4590163934404</v>
      </c>
      <c r="AJ62" s="14">
        <f t="shared" si="42"/>
        <v>1947.5409836065551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4426.2295081967213</v>
      </c>
      <c r="K63">
        <v>0</v>
      </c>
      <c r="L63">
        <v>0</v>
      </c>
      <c r="M63">
        <v>0</v>
      </c>
      <c r="N63" s="33">
        <f>$J63*AH25</f>
        <v>4426.2295081967213</v>
      </c>
      <c r="O63" s="14">
        <f>$J63*AI25</f>
        <v>4426.2295081967213</v>
      </c>
      <c r="P63" s="14">
        <f t="shared" ref="P63:AJ63" si="44">$J63*AJ25</f>
        <v>4426.2295081967213</v>
      </c>
      <c r="Q63" s="14">
        <f t="shared" si="44"/>
        <v>4426.2295081967213</v>
      </c>
      <c r="R63" s="14">
        <f t="shared" si="44"/>
        <v>4426.2295081967213</v>
      </c>
      <c r="S63" s="14">
        <f t="shared" si="44"/>
        <v>4426.2295081967213</v>
      </c>
      <c r="T63" s="14">
        <f t="shared" si="44"/>
        <v>4426.2295081967213</v>
      </c>
      <c r="U63" s="14">
        <f t="shared" si="44"/>
        <v>4359.8360655737706</v>
      </c>
      <c r="V63" s="14">
        <f t="shared" si="44"/>
        <v>4271.311475409836</v>
      </c>
      <c r="W63" s="14">
        <f t="shared" si="44"/>
        <v>4116.3934426229507</v>
      </c>
      <c r="X63" s="14">
        <f t="shared" si="44"/>
        <v>3961.475409836065</v>
      </c>
      <c r="Y63" s="14">
        <f t="shared" si="44"/>
        <v>3806.5573770491796</v>
      </c>
      <c r="Z63" s="14">
        <f t="shared" si="44"/>
        <v>3651.6393442622943</v>
      </c>
      <c r="AA63" s="14">
        <f t="shared" si="44"/>
        <v>3496.721311475409</v>
      </c>
      <c r="AB63" s="14">
        <f t="shared" si="44"/>
        <v>3341.8032786885237</v>
      </c>
      <c r="AC63" s="14">
        <f t="shared" si="44"/>
        <v>3186.8852459016384</v>
      </c>
      <c r="AD63" s="14">
        <f t="shared" si="44"/>
        <v>3031.9672131147527</v>
      </c>
      <c r="AE63" s="14">
        <f t="shared" si="44"/>
        <v>2877.0491803278674</v>
      </c>
      <c r="AF63" s="14">
        <f t="shared" si="44"/>
        <v>2722.1311475409821</v>
      </c>
      <c r="AG63" s="14">
        <f t="shared" si="44"/>
        <v>2567.2131147540968</v>
      </c>
      <c r="AH63" s="14">
        <f t="shared" si="44"/>
        <v>2412.2950819672114</v>
      </c>
      <c r="AI63" s="14">
        <f t="shared" si="44"/>
        <v>2257.3770491803261</v>
      </c>
      <c r="AJ63" s="14">
        <f t="shared" si="44"/>
        <v>2102.4590163934404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4426.2295081967213</v>
      </c>
      <c r="K64">
        <v>0</v>
      </c>
      <c r="L64">
        <v>0</v>
      </c>
      <c r="M64">
        <v>0</v>
      </c>
      <c r="N64">
        <v>0</v>
      </c>
      <c r="O64" s="33">
        <f>$J64*AH25</f>
        <v>4426.2295081967213</v>
      </c>
      <c r="P64" s="14">
        <f>$J64*AI25</f>
        <v>4426.2295081967213</v>
      </c>
      <c r="Q64" s="14">
        <f t="shared" ref="Q64:AJ64" si="45">$J64*AJ25</f>
        <v>4426.2295081967213</v>
      </c>
      <c r="R64" s="14">
        <f t="shared" si="45"/>
        <v>4426.2295081967213</v>
      </c>
      <c r="S64" s="14">
        <f t="shared" si="45"/>
        <v>4426.2295081967213</v>
      </c>
      <c r="T64" s="14">
        <f t="shared" si="45"/>
        <v>4426.2295081967213</v>
      </c>
      <c r="U64" s="14">
        <f t="shared" si="45"/>
        <v>4426.2295081967213</v>
      </c>
      <c r="V64" s="14">
        <f t="shared" si="45"/>
        <v>4359.8360655737706</v>
      </c>
      <c r="W64" s="14">
        <f t="shared" si="45"/>
        <v>4271.311475409836</v>
      </c>
      <c r="X64" s="14">
        <f t="shared" si="45"/>
        <v>4116.3934426229507</v>
      </c>
      <c r="Y64" s="14">
        <f t="shared" si="45"/>
        <v>3961.475409836065</v>
      </c>
      <c r="Z64" s="14">
        <f t="shared" si="45"/>
        <v>3806.5573770491796</v>
      </c>
      <c r="AA64" s="14">
        <f t="shared" si="45"/>
        <v>3651.6393442622943</v>
      </c>
      <c r="AB64" s="14">
        <f t="shared" si="45"/>
        <v>3496.721311475409</v>
      </c>
      <c r="AC64" s="14">
        <f t="shared" si="45"/>
        <v>3341.8032786885237</v>
      </c>
      <c r="AD64" s="14">
        <f t="shared" si="45"/>
        <v>3186.8852459016384</v>
      </c>
      <c r="AE64" s="14">
        <f t="shared" si="45"/>
        <v>3031.9672131147527</v>
      </c>
      <c r="AF64" s="14">
        <f t="shared" si="45"/>
        <v>2877.0491803278674</v>
      </c>
      <c r="AG64" s="14">
        <f t="shared" si="45"/>
        <v>2722.1311475409821</v>
      </c>
      <c r="AH64" s="14">
        <f t="shared" si="45"/>
        <v>2567.2131147540968</v>
      </c>
      <c r="AI64" s="14">
        <f t="shared" si="45"/>
        <v>2412.2950819672114</v>
      </c>
      <c r="AJ64" s="14">
        <f t="shared" si="45"/>
        <v>2257.3770491803261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4426.2295081967213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4426.2295081967213</v>
      </c>
      <c r="Q65" s="14">
        <f>$J65*AI25</f>
        <v>4426.2295081967213</v>
      </c>
      <c r="R65" s="14">
        <f t="shared" ref="R65:AJ65" si="46">$J65*AJ25</f>
        <v>4426.2295081967213</v>
      </c>
      <c r="S65" s="14">
        <f t="shared" si="46"/>
        <v>4426.2295081967213</v>
      </c>
      <c r="T65" s="14">
        <f t="shared" si="46"/>
        <v>4426.2295081967213</v>
      </c>
      <c r="U65" s="14">
        <f t="shared" si="46"/>
        <v>4426.2295081967213</v>
      </c>
      <c r="V65" s="14">
        <f t="shared" si="46"/>
        <v>4426.2295081967213</v>
      </c>
      <c r="W65" s="14">
        <f t="shared" si="46"/>
        <v>4359.8360655737706</v>
      </c>
      <c r="X65" s="14">
        <f t="shared" si="46"/>
        <v>4271.311475409836</v>
      </c>
      <c r="Y65" s="14">
        <f t="shared" si="46"/>
        <v>4116.3934426229507</v>
      </c>
      <c r="Z65" s="14">
        <f t="shared" si="46"/>
        <v>3961.475409836065</v>
      </c>
      <c r="AA65" s="14">
        <f t="shared" si="46"/>
        <v>3806.5573770491796</v>
      </c>
      <c r="AB65" s="14">
        <f t="shared" si="46"/>
        <v>3651.6393442622943</v>
      </c>
      <c r="AC65" s="14">
        <f t="shared" si="46"/>
        <v>3496.721311475409</v>
      </c>
      <c r="AD65" s="14">
        <f t="shared" si="46"/>
        <v>3341.8032786885237</v>
      </c>
      <c r="AE65" s="14">
        <f t="shared" si="46"/>
        <v>3186.8852459016384</v>
      </c>
      <c r="AF65" s="14">
        <f t="shared" si="46"/>
        <v>3031.9672131147527</v>
      </c>
      <c r="AG65" s="14">
        <f t="shared" si="46"/>
        <v>2877.0491803278674</v>
      </c>
      <c r="AH65" s="14">
        <f t="shared" si="46"/>
        <v>2722.1311475409821</v>
      </c>
      <c r="AI65" s="14">
        <f t="shared" si="46"/>
        <v>2567.2131147540968</v>
      </c>
      <c r="AJ65" s="14">
        <f t="shared" si="46"/>
        <v>2412.2950819672114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4426.2295081967213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4426.2295081967213</v>
      </c>
      <c r="R66" s="14">
        <f>$J66*AI25</f>
        <v>4426.2295081967213</v>
      </c>
      <c r="S66" s="14">
        <f t="shared" ref="S66:AJ66" si="47">$J66*AJ25</f>
        <v>4426.2295081967213</v>
      </c>
      <c r="T66" s="14">
        <f t="shared" si="47"/>
        <v>4426.2295081967213</v>
      </c>
      <c r="U66" s="14">
        <f t="shared" si="47"/>
        <v>4426.2295081967213</v>
      </c>
      <c r="V66" s="14">
        <f t="shared" si="47"/>
        <v>4426.2295081967213</v>
      </c>
      <c r="W66" s="14">
        <f t="shared" si="47"/>
        <v>4426.2295081967213</v>
      </c>
      <c r="X66" s="14">
        <f t="shared" si="47"/>
        <v>4359.8360655737706</v>
      </c>
      <c r="Y66" s="14">
        <f t="shared" si="47"/>
        <v>4271.311475409836</v>
      </c>
      <c r="Z66" s="14">
        <f t="shared" si="47"/>
        <v>4116.3934426229507</v>
      </c>
      <c r="AA66" s="14">
        <f t="shared" si="47"/>
        <v>3961.475409836065</v>
      </c>
      <c r="AB66" s="14">
        <f t="shared" si="47"/>
        <v>3806.5573770491796</v>
      </c>
      <c r="AC66" s="14">
        <f t="shared" si="47"/>
        <v>3651.6393442622943</v>
      </c>
      <c r="AD66" s="14">
        <f t="shared" si="47"/>
        <v>3496.721311475409</v>
      </c>
      <c r="AE66" s="14">
        <f t="shared" si="47"/>
        <v>3341.8032786885237</v>
      </c>
      <c r="AF66" s="14">
        <f t="shared" si="47"/>
        <v>3186.8852459016384</v>
      </c>
      <c r="AG66" s="14">
        <f t="shared" si="47"/>
        <v>3031.9672131147527</v>
      </c>
      <c r="AH66" s="14">
        <f t="shared" si="47"/>
        <v>2877.0491803278674</v>
      </c>
      <c r="AI66" s="14">
        <f t="shared" si="47"/>
        <v>2722.1311475409821</v>
      </c>
      <c r="AJ66" s="14">
        <f t="shared" si="47"/>
        <v>2567.2131147540968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4426.2295081967213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4426.2295081967213</v>
      </c>
      <c r="S67" s="14">
        <f>$J67*AI25</f>
        <v>4426.2295081967213</v>
      </c>
      <c r="T67" s="14">
        <f t="shared" ref="T67:AJ67" si="48">$J67*AJ25</f>
        <v>4426.2295081967213</v>
      </c>
      <c r="U67" s="14">
        <f t="shared" si="48"/>
        <v>4426.2295081967213</v>
      </c>
      <c r="V67" s="14">
        <f t="shared" si="48"/>
        <v>4426.2295081967213</v>
      </c>
      <c r="W67" s="14">
        <f t="shared" si="48"/>
        <v>4426.2295081967213</v>
      </c>
      <c r="X67" s="14">
        <f t="shared" si="48"/>
        <v>4426.2295081967213</v>
      </c>
      <c r="Y67" s="14">
        <f t="shared" si="48"/>
        <v>4359.8360655737706</v>
      </c>
      <c r="Z67" s="14">
        <f t="shared" si="48"/>
        <v>4271.311475409836</v>
      </c>
      <c r="AA67" s="14">
        <f t="shared" si="48"/>
        <v>4116.3934426229507</v>
      </c>
      <c r="AB67" s="14">
        <f t="shared" si="48"/>
        <v>3961.475409836065</v>
      </c>
      <c r="AC67" s="14">
        <f t="shared" si="48"/>
        <v>3806.5573770491796</v>
      </c>
      <c r="AD67" s="14">
        <f t="shared" si="48"/>
        <v>3651.6393442622943</v>
      </c>
      <c r="AE67" s="14">
        <f t="shared" si="48"/>
        <v>3496.721311475409</v>
      </c>
      <c r="AF67" s="14">
        <f t="shared" si="48"/>
        <v>3341.8032786885237</v>
      </c>
      <c r="AG67" s="14">
        <f t="shared" si="48"/>
        <v>3186.8852459016384</v>
      </c>
      <c r="AH67" s="14">
        <f t="shared" si="48"/>
        <v>3031.9672131147527</v>
      </c>
      <c r="AI67" s="14">
        <f t="shared" si="48"/>
        <v>2877.0491803278674</v>
      </c>
      <c r="AJ67" s="14">
        <f t="shared" si="48"/>
        <v>2722.1311475409821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4426.2295081967213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4426.2295081967213</v>
      </c>
      <c r="T68" s="14">
        <f>$J68*AI25</f>
        <v>4426.2295081967213</v>
      </c>
      <c r="U68" s="14">
        <f t="shared" ref="U68:AJ68" si="49">$J68*AJ25</f>
        <v>4426.2295081967213</v>
      </c>
      <c r="V68" s="14">
        <f t="shared" si="49"/>
        <v>4426.2295081967213</v>
      </c>
      <c r="W68" s="14">
        <f t="shared" si="49"/>
        <v>4426.2295081967213</v>
      </c>
      <c r="X68" s="14">
        <f t="shared" si="49"/>
        <v>4426.2295081967213</v>
      </c>
      <c r="Y68" s="14">
        <f t="shared" si="49"/>
        <v>4426.2295081967213</v>
      </c>
      <c r="Z68" s="14">
        <f t="shared" si="49"/>
        <v>4359.8360655737706</v>
      </c>
      <c r="AA68" s="14">
        <f t="shared" si="49"/>
        <v>4271.311475409836</v>
      </c>
      <c r="AB68" s="14">
        <f t="shared" si="49"/>
        <v>4116.3934426229507</v>
      </c>
      <c r="AC68" s="14">
        <f t="shared" si="49"/>
        <v>3961.475409836065</v>
      </c>
      <c r="AD68" s="14">
        <f t="shared" si="49"/>
        <v>3806.5573770491796</v>
      </c>
      <c r="AE68" s="14">
        <f t="shared" si="49"/>
        <v>3651.6393442622943</v>
      </c>
      <c r="AF68" s="14">
        <f t="shared" si="49"/>
        <v>3496.721311475409</v>
      </c>
      <c r="AG68" s="14">
        <f t="shared" si="49"/>
        <v>3341.8032786885237</v>
      </c>
      <c r="AH68" s="14">
        <f t="shared" si="49"/>
        <v>3186.8852459016384</v>
      </c>
      <c r="AI68" s="14">
        <f t="shared" si="49"/>
        <v>3031.9672131147527</v>
      </c>
      <c r="AJ68" s="14">
        <f t="shared" si="49"/>
        <v>2877.0491803278674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4426.2295081967213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4426.2295081967213</v>
      </c>
      <c r="U69" s="14">
        <f>$J69*AI25</f>
        <v>4426.2295081967213</v>
      </c>
      <c r="V69" s="14">
        <f t="shared" ref="V69:AJ69" si="50">$J69*AJ25</f>
        <v>4426.2295081967213</v>
      </c>
      <c r="W69" s="14">
        <f t="shared" si="50"/>
        <v>4426.2295081967213</v>
      </c>
      <c r="X69" s="14">
        <f t="shared" si="50"/>
        <v>4426.2295081967213</v>
      </c>
      <c r="Y69" s="14">
        <f t="shared" si="50"/>
        <v>4426.2295081967213</v>
      </c>
      <c r="Z69" s="14">
        <f t="shared" si="50"/>
        <v>4426.2295081967213</v>
      </c>
      <c r="AA69" s="14">
        <f t="shared" si="50"/>
        <v>4359.8360655737706</v>
      </c>
      <c r="AB69" s="14">
        <f t="shared" si="50"/>
        <v>4271.311475409836</v>
      </c>
      <c r="AC69" s="14">
        <f t="shared" si="50"/>
        <v>4116.3934426229507</v>
      </c>
      <c r="AD69" s="14">
        <f t="shared" si="50"/>
        <v>3961.475409836065</v>
      </c>
      <c r="AE69" s="14">
        <f t="shared" si="50"/>
        <v>3806.5573770491796</v>
      </c>
      <c r="AF69" s="14">
        <f t="shared" si="50"/>
        <v>3651.6393442622943</v>
      </c>
      <c r="AG69" s="14">
        <f t="shared" si="50"/>
        <v>3496.721311475409</v>
      </c>
      <c r="AH69" s="14">
        <f t="shared" si="50"/>
        <v>3341.8032786885237</v>
      </c>
      <c r="AI69" s="14">
        <f t="shared" si="50"/>
        <v>3186.8852459016384</v>
      </c>
      <c r="AJ69" s="14">
        <f t="shared" si="50"/>
        <v>3031.9672131147527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4426.2295081967213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4426.2295081967213</v>
      </c>
      <c r="V70" s="14">
        <f>$J70*AI25</f>
        <v>4426.2295081967213</v>
      </c>
      <c r="W70" s="14">
        <f t="shared" ref="W70:AJ70" si="51">$J70*AJ25</f>
        <v>4426.2295081967213</v>
      </c>
      <c r="X70" s="14">
        <f t="shared" si="51"/>
        <v>4426.2295081967213</v>
      </c>
      <c r="Y70" s="14">
        <f t="shared" si="51"/>
        <v>4426.2295081967213</v>
      </c>
      <c r="Z70" s="14">
        <f t="shared" si="51"/>
        <v>4426.2295081967213</v>
      </c>
      <c r="AA70" s="14">
        <f t="shared" si="51"/>
        <v>4426.2295081967213</v>
      </c>
      <c r="AB70" s="14">
        <f t="shared" si="51"/>
        <v>4359.8360655737706</v>
      </c>
      <c r="AC70" s="14">
        <f t="shared" si="51"/>
        <v>4271.311475409836</v>
      </c>
      <c r="AD70" s="14">
        <f t="shared" si="51"/>
        <v>4116.3934426229507</v>
      </c>
      <c r="AE70" s="14">
        <f t="shared" si="51"/>
        <v>3961.475409836065</v>
      </c>
      <c r="AF70" s="14">
        <f t="shared" si="51"/>
        <v>3806.5573770491796</v>
      </c>
      <c r="AG70" s="14">
        <f t="shared" si="51"/>
        <v>3651.6393442622943</v>
      </c>
      <c r="AH70" s="14">
        <f t="shared" si="51"/>
        <v>3496.721311475409</v>
      </c>
      <c r="AI70" s="14">
        <f t="shared" si="51"/>
        <v>3341.8032786885237</v>
      </c>
      <c r="AJ70" s="14">
        <f t="shared" si="51"/>
        <v>3186.8852459016384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4426.2295081967213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4426.2295081967213</v>
      </c>
      <c r="W71" s="14">
        <f>$J71*AI25</f>
        <v>4426.2295081967213</v>
      </c>
      <c r="X71" s="14">
        <f t="shared" ref="X71:AJ71" si="52">$J71*AJ25</f>
        <v>4426.2295081967213</v>
      </c>
      <c r="Y71" s="14">
        <f t="shared" si="52"/>
        <v>4426.2295081967213</v>
      </c>
      <c r="Z71" s="14">
        <f t="shared" si="52"/>
        <v>4426.2295081967213</v>
      </c>
      <c r="AA71" s="14">
        <f t="shared" si="52"/>
        <v>4426.2295081967213</v>
      </c>
      <c r="AB71" s="14">
        <f t="shared" si="52"/>
        <v>4426.2295081967213</v>
      </c>
      <c r="AC71" s="14">
        <f t="shared" si="52"/>
        <v>4359.8360655737706</v>
      </c>
      <c r="AD71" s="14">
        <f t="shared" si="52"/>
        <v>4271.311475409836</v>
      </c>
      <c r="AE71" s="14">
        <f t="shared" si="52"/>
        <v>4116.3934426229507</v>
      </c>
      <c r="AF71" s="14">
        <f t="shared" si="52"/>
        <v>3961.475409836065</v>
      </c>
      <c r="AG71" s="14">
        <f t="shared" si="52"/>
        <v>3806.5573770491796</v>
      </c>
      <c r="AH71" s="14">
        <f t="shared" si="52"/>
        <v>3651.6393442622943</v>
      </c>
      <c r="AI71" s="14">
        <f t="shared" si="52"/>
        <v>3496.721311475409</v>
      </c>
      <c r="AJ71" s="14">
        <f t="shared" si="52"/>
        <v>3341.8032786885237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4426.2295081967213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4426.2295081967213</v>
      </c>
      <c r="X72" s="14">
        <f>$J72*AI25</f>
        <v>4426.2295081967213</v>
      </c>
      <c r="Y72" s="14">
        <f t="shared" ref="Y72:AJ72" si="53">$J72*AJ25</f>
        <v>4426.2295081967213</v>
      </c>
      <c r="Z72" s="14">
        <f t="shared" si="53"/>
        <v>4426.2295081967213</v>
      </c>
      <c r="AA72" s="14">
        <f t="shared" si="53"/>
        <v>4426.2295081967213</v>
      </c>
      <c r="AB72" s="14">
        <f t="shared" si="53"/>
        <v>4426.2295081967213</v>
      </c>
      <c r="AC72" s="14">
        <f t="shared" si="53"/>
        <v>4426.2295081967213</v>
      </c>
      <c r="AD72" s="14">
        <f t="shared" si="53"/>
        <v>4359.8360655737706</v>
      </c>
      <c r="AE72" s="14">
        <f t="shared" si="53"/>
        <v>4271.311475409836</v>
      </c>
      <c r="AF72" s="14">
        <f t="shared" si="53"/>
        <v>4116.3934426229507</v>
      </c>
      <c r="AG72" s="14">
        <f t="shared" si="53"/>
        <v>3961.475409836065</v>
      </c>
      <c r="AH72" s="14">
        <f t="shared" si="53"/>
        <v>3806.5573770491796</v>
      </c>
      <c r="AI72" s="14">
        <f t="shared" si="53"/>
        <v>3651.6393442622943</v>
      </c>
      <c r="AJ72" s="14">
        <f t="shared" si="53"/>
        <v>3496.721311475409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4426.2295081967213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4426.2295081967213</v>
      </c>
      <c r="Y73" s="14">
        <f>$J73*AI25</f>
        <v>4426.2295081967213</v>
      </c>
      <c r="Z73" s="14">
        <f t="shared" ref="Z73:AJ73" si="54">$J73*AJ25</f>
        <v>4426.2295081967213</v>
      </c>
      <c r="AA73" s="14">
        <f t="shared" si="54"/>
        <v>4426.2295081967213</v>
      </c>
      <c r="AB73" s="14">
        <f t="shared" si="54"/>
        <v>4426.2295081967213</v>
      </c>
      <c r="AC73" s="14">
        <f t="shared" si="54"/>
        <v>4426.2295081967213</v>
      </c>
      <c r="AD73" s="14">
        <f t="shared" si="54"/>
        <v>4426.2295081967213</v>
      </c>
      <c r="AE73" s="14">
        <f t="shared" si="54"/>
        <v>4359.8360655737706</v>
      </c>
      <c r="AF73" s="14">
        <f t="shared" si="54"/>
        <v>4271.311475409836</v>
      </c>
      <c r="AG73" s="14">
        <f t="shared" si="54"/>
        <v>4116.3934426229507</v>
      </c>
      <c r="AH73" s="14">
        <f t="shared" si="54"/>
        <v>3961.475409836065</v>
      </c>
      <c r="AI73" s="14">
        <f t="shared" si="54"/>
        <v>3806.5573770491796</v>
      </c>
      <c r="AJ73" s="14">
        <f t="shared" si="54"/>
        <v>3651.6393442622943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4426.2295081967213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4426.2295081967213</v>
      </c>
      <c r="Z74" s="14">
        <f>$J74*AI25</f>
        <v>4426.2295081967213</v>
      </c>
      <c r="AA74" s="14">
        <f t="shared" ref="AA74:AJ74" si="56">$J74*AJ25</f>
        <v>4426.2295081967213</v>
      </c>
      <c r="AB74" s="14">
        <f t="shared" si="56"/>
        <v>4426.2295081967213</v>
      </c>
      <c r="AC74" s="14">
        <f t="shared" si="56"/>
        <v>4426.2295081967213</v>
      </c>
      <c r="AD74" s="14">
        <f t="shared" si="56"/>
        <v>4426.2295081967213</v>
      </c>
      <c r="AE74" s="14">
        <f t="shared" si="56"/>
        <v>4426.2295081967213</v>
      </c>
      <c r="AF74" s="14">
        <f t="shared" si="56"/>
        <v>4359.8360655737706</v>
      </c>
      <c r="AG74" s="14">
        <f t="shared" si="56"/>
        <v>4271.311475409836</v>
      </c>
      <c r="AH74" s="14">
        <f t="shared" si="56"/>
        <v>4116.3934426229507</v>
      </c>
      <c r="AI74" s="14">
        <f t="shared" si="56"/>
        <v>3961.475409836065</v>
      </c>
      <c r="AJ74" s="14">
        <f t="shared" si="56"/>
        <v>3806.5573770491796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4426.2295081967213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4426.2295081967213</v>
      </c>
      <c r="AA75" s="14">
        <f>$J75*AI25</f>
        <v>4426.2295081967213</v>
      </c>
      <c r="AB75" s="14">
        <f t="shared" ref="AB75:AJ75" si="57">$J75*AJ25</f>
        <v>4426.2295081967213</v>
      </c>
      <c r="AC75" s="14">
        <f t="shared" si="57"/>
        <v>4426.2295081967213</v>
      </c>
      <c r="AD75" s="14">
        <f t="shared" si="57"/>
        <v>4426.2295081967213</v>
      </c>
      <c r="AE75" s="14">
        <f t="shared" si="57"/>
        <v>4426.2295081967213</v>
      </c>
      <c r="AF75" s="14">
        <f t="shared" si="57"/>
        <v>4426.2295081967213</v>
      </c>
      <c r="AG75" s="14">
        <f t="shared" si="57"/>
        <v>4359.8360655737706</v>
      </c>
      <c r="AH75" s="14">
        <f t="shared" si="57"/>
        <v>4271.311475409836</v>
      </c>
      <c r="AI75" s="14">
        <f t="shared" si="57"/>
        <v>4116.3934426229507</v>
      </c>
      <c r="AJ75" s="14">
        <f t="shared" si="57"/>
        <v>3961.475409836065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4426.2295081967213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4426.2295081967213</v>
      </c>
      <c r="AB76" s="14">
        <f>$J76*AI25</f>
        <v>4426.2295081967213</v>
      </c>
      <c r="AC76" s="14">
        <f t="shared" ref="AC76:AJ76" si="58">$J76*AJ25</f>
        <v>4426.2295081967213</v>
      </c>
      <c r="AD76" s="14">
        <f t="shared" si="58"/>
        <v>4426.2295081967213</v>
      </c>
      <c r="AE76" s="14">
        <f t="shared" si="58"/>
        <v>4426.2295081967213</v>
      </c>
      <c r="AF76" s="14">
        <f t="shared" si="58"/>
        <v>4426.2295081967213</v>
      </c>
      <c r="AG76" s="14">
        <f t="shared" si="58"/>
        <v>4426.2295081967213</v>
      </c>
      <c r="AH76" s="14">
        <f t="shared" si="58"/>
        <v>4359.8360655737706</v>
      </c>
      <c r="AI76" s="14">
        <f t="shared" si="58"/>
        <v>4271.311475409836</v>
      </c>
      <c r="AJ76" s="14">
        <f t="shared" si="58"/>
        <v>4116.3934426229507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4426.2295081967213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4426.2295081967213</v>
      </c>
      <c r="AC77" s="14">
        <f>$J77*AI25</f>
        <v>4426.2295081967213</v>
      </c>
      <c r="AD77" s="14">
        <f t="shared" ref="AD77:AJ77" si="59">$J77*AJ25</f>
        <v>4426.2295081967213</v>
      </c>
      <c r="AE77" s="14">
        <f t="shared" si="59"/>
        <v>4426.2295081967213</v>
      </c>
      <c r="AF77" s="14">
        <f t="shared" si="59"/>
        <v>4426.2295081967213</v>
      </c>
      <c r="AG77" s="14">
        <f t="shared" si="59"/>
        <v>4426.2295081967213</v>
      </c>
      <c r="AH77" s="14">
        <f t="shared" si="59"/>
        <v>4426.2295081967213</v>
      </c>
      <c r="AI77" s="14">
        <f t="shared" si="59"/>
        <v>4359.8360655737706</v>
      </c>
      <c r="AJ77" s="14">
        <f t="shared" si="59"/>
        <v>4271.311475409836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4426.2295081967213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4426.2295081967213</v>
      </c>
      <c r="AD78" s="14">
        <f>$J78*AI25</f>
        <v>4426.2295081967213</v>
      </c>
      <c r="AE78" s="14">
        <f t="shared" ref="AE78:AJ78" si="60">$J78*AJ25</f>
        <v>4426.2295081967213</v>
      </c>
      <c r="AF78" s="14">
        <f t="shared" si="60"/>
        <v>4426.2295081967213</v>
      </c>
      <c r="AG78" s="14">
        <f t="shared" si="60"/>
        <v>4426.2295081967213</v>
      </c>
      <c r="AH78" s="14">
        <f t="shared" si="60"/>
        <v>4426.2295081967213</v>
      </c>
      <c r="AI78" s="14">
        <f t="shared" si="60"/>
        <v>4426.2295081967213</v>
      </c>
      <c r="AJ78" s="14">
        <f t="shared" si="60"/>
        <v>4359.8360655737706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4426.2295081967213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4426.2295081967213</v>
      </c>
      <c r="AE79" s="14">
        <f>$J79*AI25</f>
        <v>4426.2295081967213</v>
      </c>
      <c r="AF79" s="14">
        <f t="shared" ref="AF79:AJ79" si="61">$J79*AJ25</f>
        <v>4426.2295081967213</v>
      </c>
      <c r="AG79" s="14">
        <f t="shared" si="61"/>
        <v>4426.2295081967213</v>
      </c>
      <c r="AH79" s="14">
        <f t="shared" si="61"/>
        <v>4426.2295081967213</v>
      </c>
      <c r="AI79" s="14">
        <f t="shared" si="61"/>
        <v>4426.2295081967213</v>
      </c>
      <c r="AJ79" s="14">
        <f t="shared" si="61"/>
        <v>4426.2295081967213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4426.2295081967213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4426.2295081967213</v>
      </c>
      <c r="AF80" s="14">
        <f>$J80*AI25</f>
        <v>4426.2295081967213</v>
      </c>
      <c r="AG80" s="14">
        <f t="shared" ref="AG80:AJ80" si="62">$J80*AJ25</f>
        <v>4426.2295081967213</v>
      </c>
      <c r="AH80" s="14">
        <f t="shared" si="62"/>
        <v>4426.2295081967213</v>
      </c>
      <c r="AI80" s="14">
        <f t="shared" si="62"/>
        <v>4426.2295081967213</v>
      </c>
      <c r="AJ80" s="14">
        <f t="shared" si="62"/>
        <v>4426.2295081967213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4426.2295081967213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4426.2295081967213</v>
      </c>
      <c r="AG81" s="14">
        <f>$J81*AI25</f>
        <v>4426.2295081967213</v>
      </c>
      <c r="AH81" s="14">
        <f t="shared" ref="AH81:AJ81" si="63">$J81*AJ25</f>
        <v>4426.2295081967213</v>
      </c>
      <c r="AI81" s="14">
        <f t="shared" si="63"/>
        <v>4426.2295081967213</v>
      </c>
      <c r="AJ81" s="14">
        <f t="shared" si="63"/>
        <v>4426.2295081967213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4426.2295081967213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4426.2295081967213</v>
      </c>
      <c r="AH82" s="14">
        <f>$J82*AI25</f>
        <v>4426.2295081967213</v>
      </c>
      <c r="AI82" s="14">
        <f t="shared" ref="AI82:AJ82" si="64">$J82*AJ25</f>
        <v>4426.2295081967213</v>
      </c>
      <c r="AJ82" s="14">
        <f t="shared" si="64"/>
        <v>4426.2295081967213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4426.2295081967213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4426.2295081967213</v>
      </c>
      <c r="AI83" s="14">
        <f>$J83*AI25</f>
        <v>4426.2295081967213</v>
      </c>
      <c r="AJ83" s="14">
        <f>$J83*AJ25</f>
        <v>4426.2295081967213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4426.2295081967213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4426.2295081967213</v>
      </c>
      <c r="AJ84" s="14">
        <f>$J84*AI25</f>
        <v>4426.2295081967213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4426.2295081967213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4426.2295081967213</v>
      </c>
    </row>
    <row r="86" spans="6:36" s="1" customFormat="1" ht="34" customHeight="1">
      <c r="J86" s="27" t="s">
        <v>106</v>
      </c>
      <c r="K86" s="12">
        <f>SUM(K60:K85)</f>
        <v>4426.2295081967213</v>
      </c>
      <c r="L86" s="12">
        <f t="shared" ref="L86:AJ86" si="65">SUM(L60:L85)</f>
        <v>8852.4590163934427</v>
      </c>
      <c r="M86" s="12">
        <f t="shared" si="65"/>
        <v>13278.688524590165</v>
      </c>
      <c r="N86" s="12">
        <f t="shared" si="65"/>
        <v>17704.918032786885</v>
      </c>
      <c r="O86" s="12">
        <f t="shared" si="65"/>
        <v>22131.147540983606</v>
      </c>
      <c r="P86" s="12">
        <f t="shared" si="65"/>
        <v>26557.377049180326</v>
      </c>
      <c r="Q86" s="12">
        <f t="shared" si="65"/>
        <v>30983.606557377047</v>
      </c>
      <c r="R86" s="12">
        <f t="shared" si="65"/>
        <v>35343.442622950817</v>
      </c>
      <c r="S86" s="12">
        <f t="shared" si="65"/>
        <v>39614.754098360652</v>
      </c>
      <c r="T86" s="12">
        <f t="shared" si="65"/>
        <v>43731.147540983613</v>
      </c>
      <c r="U86" s="12">
        <f t="shared" si="65"/>
        <v>47692.622950819677</v>
      </c>
      <c r="V86" s="12">
        <f t="shared" si="65"/>
        <v>51499.18032786886</v>
      </c>
      <c r="W86" s="12">
        <f t="shared" si="65"/>
        <v>55150.819672131161</v>
      </c>
      <c r="X86" s="12">
        <f t="shared" si="65"/>
        <v>58647.540983606566</v>
      </c>
      <c r="Y86" s="12">
        <f t="shared" si="65"/>
        <v>61989.344262295097</v>
      </c>
      <c r="Z86" s="12">
        <f t="shared" si="65"/>
        <v>65176.229508196739</v>
      </c>
      <c r="AA86" s="12">
        <f t="shared" si="65"/>
        <v>68208.196721311484</v>
      </c>
      <c r="AB86" s="12">
        <f t="shared" si="65"/>
        <v>71085.24590163934</v>
      </c>
      <c r="AC86" s="12">
        <f t="shared" si="65"/>
        <v>73807.37704918033</v>
      </c>
      <c r="AD86" s="12">
        <f t="shared" si="65"/>
        <v>76374.590163934408</v>
      </c>
      <c r="AE86" s="12">
        <f t="shared" si="65"/>
        <v>78786.885245901634</v>
      </c>
      <c r="AF86" s="12">
        <f t="shared" si="65"/>
        <v>81044.26229508195</v>
      </c>
      <c r="AG86" s="12">
        <f t="shared" si="65"/>
        <v>83146.721311475383</v>
      </c>
      <c r="AH86" s="12">
        <f t="shared" si="65"/>
        <v>85094.262295081935</v>
      </c>
      <c r="AI86" s="12">
        <f t="shared" si="65"/>
        <v>86886.885245901605</v>
      </c>
      <c r="AJ86" s="12">
        <f t="shared" si="65"/>
        <v>88524.590163934394</v>
      </c>
    </row>
    <row r="87" spans="6:36" s="1" customFormat="1" ht="34" customHeight="1">
      <c r="J87" s="10" t="s">
        <v>107</v>
      </c>
      <c r="K87" s="12">
        <f>K86</f>
        <v>4426.2295081967213</v>
      </c>
      <c r="L87" s="12">
        <f>K87+L86</f>
        <v>13278.688524590165</v>
      </c>
      <c r="M87" s="12">
        <f t="shared" ref="M87:AJ87" si="66">L87+M86</f>
        <v>26557.37704918033</v>
      </c>
      <c r="N87" s="12">
        <f t="shared" si="66"/>
        <v>44262.295081967211</v>
      </c>
      <c r="O87" s="12">
        <f t="shared" si="66"/>
        <v>66393.442622950824</v>
      </c>
      <c r="P87" s="12">
        <f t="shared" si="66"/>
        <v>92950.819672131154</v>
      </c>
      <c r="Q87" s="12">
        <f t="shared" si="66"/>
        <v>123934.4262295082</v>
      </c>
      <c r="R87" s="12">
        <f t="shared" si="66"/>
        <v>159277.86885245901</v>
      </c>
      <c r="S87" s="12">
        <f t="shared" si="66"/>
        <v>198892.62295081967</v>
      </c>
      <c r="T87" s="12">
        <f t="shared" si="66"/>
        <v>242623.7704918033</v>
      </c>
      <c r="U87" s="12">
        <f t="shared" si="66"/>
        <v>290316.39344262297</v>
      </c>
      <c r="V87" s="12">
        <f t="shared" si="66"/>
        <v>341815.57377049181</v>
      </c>
      <c r="W87" s="12">
        <f t="shared" si="66"/>
        <v>396966.39344262297</v>
      </c>
      <c r="X87" s="12">
        <f t="shared" si="66"/>
        <v>455613.93442622956</v>
      </c>
      <c r="Y87" s="12">
        <f t="shared" si="66"/>
        <v>517603.27868852468</v>
      </c>
      <c r="Z87" s="12">
        <f t="shared" si="66"/>
        <v>582779.50819672144</v>
      </c>
      <c r="AA87" s="12">
        <f t="shared" si="66"/>
        <v>650987.70491803298</v>
      </c>
      <c r="AB87" s="12">
        <f t="shared" si="66"/>
        <v>722072.95081967232</v>
      </c>
      <c r="AC87" s="12">
        <f t="shared" si="66"/>
        <v>795880.32786885265</v>
      </c>
      <c r="AD87" s="12">
        <f t="shared" si="66"/>
        <v>872254.91803278704</v>
      </c>
      <c r="AE87" s="12">
        <f t="shared" si="66"/>
        <v>951041.80327868869</v>
      </c>
      <c r="AF87" s="12">
        <f t="shared" si="66"/>
        <v>1032086.0655737707</v>
      </c>
      <c r="AG87" s="12">
        <f t="shared" si="66"/>
        <v>1115232.7868852462</v>
      </c>
      <c r="AH87" s="12">
        <f t="shared" si="66"/>
        <v>1200327.0491803281</v>
      </c>
      <c r="AI87" s="12">
        <f t="shared" si="66"/>
        <v>1287213.9344262297</v>
      </c>
      <c r="AJ87" s="12">
        <f t="shared" si="66"/>
        <v>1375738.524590164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748CE-416C-D644-B468-BA82871AF7B8}">
  <sheetPr>
    <tabColor theme="6" tint="0.59999389629810485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196.08803054120821</v>
      </c>
    </row>
    <row r="7" spans="6:14" ht="36" customHeight="1">
      <c r="G7" s="18" t="s">
        <v>172</v>
      </c>
      <c r="N7" s="19" t="s">
        <v>173</v>
      </c>
    </row>
    <row r="9" spans="6:14">
      <c r="I9">
        <v>42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Calcs'!T19</f>
        <v>194.75409836065575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Calcs'!W19</f>
        <v>467.40983606557381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0" customHeight="1">
      <c r="G20" s="18"/>
      <c r="I20" s="20">
        <v>10</v>
      </c>
      <c r="N20" s="19"/>
    </row>
    <row r="21" spans="6:67" ht="20" customHeight="1">
      <c r="G21" s="18"/>
      <c r="I21" s="20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196.08803054120821</v>
      </c>
      <c r="K29" s="22">
        <v>0</v>
      </c>
      <c r="L29" s="14">
        <f>$J29*L25</f>
        <v>45.2963350550191</v>
      </c>
      <c r="M29" s="14">
        <f t="shared" ref="M29:AJ29" si="7">$J29*M25</f>
        <v>76.670419941612408</v>
      </c>
      <c r="N29" s="14">
        <f t="shared" si="7"/>
        <v>101.76968785088707</v>
      </c>
      <c r="O29" s="14">
        <f t="shared" si="7"/>
        <v>121.96675499663151</v>
      </c>
      <c r="P29" s="14">
        <f t="shared" si="7"/>
        <v>138.24206153155177</v>
      </c>
      <c r="Q29" s="14">
        <f t="shared" si="7"/>
        <v>151.57604760835395</v>
      </c>
      <c r="R29" s="14">
        <f t="shared" si="7"/>
        <v>162.3608892881204</v>
      </c>
      <c r="S29" s="14">
        <f t="shared" si="7"/>
        <v>171.18485066247476</v>
      </c>
      <c r="T29" s="14">
        <f t="shared" si="7"/>
        <v>178.44010779249948</v>
      </c>
      <c r="U29" s="14">
        <f t="shared" si="7"/>
        <v>184.3227487087357</v>
      </c>
      <c r="V29" s="14">
        <f t="shared" si="7"/>
        <v>189.22494947226591</v>
      </c>
      <c r="W29" s="14">
        <f t="shared" si="7"/>
        <v>193.14671008309008</v>
      </c>
      <c r="X29" s="14">
        <f t="shared" si="7"/>
        <v>196.08803054120821</v>
      </c>
      <c r="Y29" s="14">
        <f t="shared" si="7"/>
        <v>196.08803054120821</v>
      </c>
      <c r="Z29" s="14">
        <f t="shared" si="7"/>
        <v>196.08803054120821</v>
      </c>
      <c r="AA29" s="14">
        <f t="shared" si="7"/>
        <v>196.08803054120821</v>
      </c>
      <c r="AB29" s="14">
        <f t="shared" si="7"/>
        <v>196.08803054120821</v>
      </c>
      <c r="AC29" s="14">
        <f t="shared" si="7"/>
        <v>196.08803054120821</v>
      </c>
      <c r="AD29" s="14">
        <f t="shared" si="7"/>
        <v>196.08803054120821</v>
      </c>
      <c r="AE29" s="14">
        <f t="shared" si="7"/>
        <v>196.08803054120821</v>
      </c>
      <c r="AF29" s="14">
        <f t="shared" si="7"/>
        <v>196.08803054120821</v>
      </c>
      <c r="AG29" s="14">
        <f t="shared" si="7"/>
        <v>196.08803054120821</v>
      </c>
      <c r="AH29" s="14">
        <f t="shared" si="7"/>
        <v>196.08803054120821</v>
      </c>
      <c r="AI29" s="14">
        <f t="shared" si="7"/>
        <v>196.08803054120821</v>
      </c>
      <c r="AJ29" s="14">
        <f t="shared" si="7"/>
        <v>196.08803054120821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196.08803054120821</v>
      </c>
      <c r="K30">
        <v>0</v>
      </c>
      <c r="L30" s="22">
        <v>0</v>
      </c>
      <c r="M30" s="14">
        <f>$J30*L25</f>
        <v>45.2963350550191</v>
      </c>
      <c r="N30" s="14">
        <f t="shared" ref="N30:AJ30" si="10">$J30*M25</f>
        <v>76.670419941612408</v>
      </c>
      <c r="O30" s="14">
        <f t="shared" si="10"/>
        <v>101.76968785088707</v>
      </c>
      <c r="P30" s="14">
        <f t="shared" si="10"/>
        <v>121.96675499663151</v>
      </c>
      <c r="Q30" s="14">
        <f t="shared" si="10"/>
        <v>138.24206153155177</v>
      </c>
      <c r="R30" s="14">
        <f t="shared" si="10"/>
        <v>151.57604760835395</v>
      </c>
      <c r="S30" s="14">
        <f t="shared" si="10"/>
        <v>162.3608892881204</v>
      </c>
      <c r="T30" s="14">
        <f t="shared" si="10"/>
        <v>171.18485066247476</v>
      </c>
      <c r="U30" s="14">
        <f t="shared" si="10"/>
        <v>178.44010779249948</v>
      </c>
      <c r="V30" s="14">
        <f t="shared" si="10"/>
        <v>184.3227487087357</v>
      </c>
      <c r="W30" s="14">
        <f t="shared" si="10"/>
        <v>189.22494947226591</v>
      </c>
      <c r="X30" s="14">
        <f t="shared" si="10"/>
        <v>193.14671008309008</v>
      </c>
      <c r="Y30" s="14">
        <f t="shared" si="10"/>
        <v>196.08803054120821</v>
      </c>
      <c r="Z30" s="14">
        <f t="shared" si="10"/>
        <v>196.08803054120821</v>
      </c>
      <c r="AA30" s="14">
        <f t="shared" si="10"/>
        <v>196.08803054120821</v>
      </c>
      <c r="AB30" s="14">
        <f t="shared" si="10"/>
        <v>196.08803054120821</v>
      </c>
      <c r="AC30" s="14">
        <f t="shared" si="10"/>
        <v>196.08803054120821</v>
      </c>
      <c r="AD30" s="14">
        <f t="shared" si="10"/>
        <v>196.08803054120821</v>
      </c>
      <c r="AE30" s="14">
        <f t="shared" si="10"/>
        <v>196.08803054120821</v>
      </c>
      <c r="AF30" s="14">
        <f t="shared" si="10"/>
        <v>196.08803054120821</v>
      </c>
      <c r="AG30" s="14">
        <f t="shared" si="10"/>
        <v>196.08803054120821</v>
      </c>
      <c r="AH30" s="14">
        <f t="shared" si="10"/>
        <v>196.08803054120821</v>
      </c>
      <c r="AI30" s="14">
        <f t="shared" si="10"/>
        <v>196.08803054120821</v>
      </c>
      <c r="AJ30" s="14">
        <f t="shared" si="10"/>
        <v>196.08803054120821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196.08803054120821</v>
      </c>
      <c r="K31">
        <v>0</v>
      </c>
      <c r="L31">
        <v>0</v>
      </c>
      <c r="M31" s="22">
        <v>0</v>
      </c>
      <c r="N31" s="14">
        <f>$J31*L25</f>
        <v>45.2963350550191</v>
      </c>
      <c r="O31" s="14">
        <f t="shared" ref="O31:AJ31" si="11">$J31*M25</f>
        <v>76.670419941612408</v>
      </c>
      <c r="P31" s="14">
        <f t="shared" si="11"/>
        <v>101.76968785088707</v>
      </c>
      <c r="Q31" s="14">
        <f t="shared" si="11"/>
        <v>121.96675499663151</v>
      </c>
      <c r="R31" s="14">
        <f t="shared" si="11"/>
        <v>138.24206153155177</v>
      </c>
      <c r="S31" s="14">
        <f t="shared" si="11"/>
        <v>151.57604760835395</v>
      </c>
      <c r="T31" s="14">
        <f t="shared" si="11"/>
        <v>162.3608892881204</v>
      </c>
      <c r="U31" s="14">
        <f t="shared" si="11"/>
        <v>171.18485066247476</v>
      </c>
      <c r="V31" s="14">
        <f t="shared" si="11"/>
        <v>178.44010779249948</v>
      </c>
      <c r="W31" s="14">
        <f t="shared" si="11"/>
        <v>184.3227487087357</v>
      </c>
      <c r="X31" s="14">
        <f t="shared" si="11"/>
        <v>189.22494947226591</v>
      </c>
      <c r="Y31" s="14">
        <f t="shared" si="11"/>
        <v>193.14671008309008</v>
      </c>
      <c r="Z31" s="14">
        <f t="shared" si="11"/>
        <v>196.08803054120821</v>
      </c>
      <c r="AA31" s="14">
        <f t="shared" si="11"/>
        <v>196.08803054120821</v>
      </c>
      <c r="AB31" s="14">
        <f t="shared" si="11"/>
        <v>196.08803054120821</v>
      </c>
      <c r="AC31" s="14">
        <f t="shared" si="11"/>
        <v>196.08803054120821</v>
      </c>
      <c r="AD31" s="14">
        <f t="shared" si="11"/>
        <v>196.08803054120821</v>
      </c>
      <c r="AE31" s="14">
        <f t="shared" si="11"/>
        <v>196.08803054120821</v>
      </c>
      <c r="AF31" s="14">
        <f t="shared" si="11"/>
        <v>196.08803054120821</v>
      </c>
      <c r="AG31" s="14">
        <f t="shared" si="11"/>
        <v>196.08803054120821</v>
      </c>
      <c r="AH31" s="14">
        <f t="shared" si="11"/>
        <v>196.08803054120821</v>
      </c>
      <c r="AI31" s="14">
        <f t="shared" si="11"/>
        <v>196.08803054120821</v>
      </c>
      <c r="AJ31" s="14">
        <f t="shared" si="11"/>
        <v>196.08803054120821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196.08803054120821</v>
      </c>
      <c r="K32">
        <v>0</v>
      </c>
      <c r="L32">
        <v>0</v>
      </c>
      <c r="M32">
        <v>0</v>
      </c>
      <c r="N32" s="22">
        <v>0</v>
      </c>
      <c r="O32" s="14">
        <f>$J32*L25</f>
        <v>45.2963350550191</v>
      </c>
      <c r="P32" s="14">
        <f t="shared" ref="P32:AJ32" si="13">$J32*M25</f>
        <v>76.670419941612408</v>
      </c>
      <c r="Q32" s="14">
        <f t="shared" si="13"/>
        <v>101.76968785088707</v>
      </c>
      <c r="R32" s="14">
        <f t="shared" si="13"/>
        <v>121.96675499663151</v>
      </c>
      <c r="S32" s="14">
        <f t="shared" si="13"/>
        <v>138.24206153155177</v>
      </c>
      <c r="T32" s="14">
        <f t="shared" si="13"/>
        <v>151.57604760835395</v>
      </c>
      <c r="U32" s="14">
        <f t="shared" si="13"/>
        <v>162.3608892881204</v>
      </c>
      <c r="V32" s="14">
        <f t="shared" si="13"/>
        <v>171.18485066247476</v>
      </c>
      <c r="W32" s="14">
        <f t="shared" si="13"/>
        <v>178.44010779249948</v>
      </c>
      <c r="X32" s="14">
        <f t="shared" si="13"/>
        <v>184.3227487087357</v>
      </c>
      <c r="Y32" s="14">
        <f t="shared" si="13"/>
        <v>189.22494947226591</v>
      </c>
      <c r="Z32" s="14">
        <f t="shared" si="13"/>
        <v>193.14671008309008</v>
      </c>
      <c r="AA32" s="14">
        <f t="shared" si="13"/>
        <v>196.08803054120821</v>
      </c>
      <c r="AB32" s="14">
        <f t="shared" si="13"/>
        <v>196.08803054120821</v>
      </c>
      <c r="AC32" s="14">
        <f t="shared" si="13"/>
        <v>196.08803054120821</v>
      </c>
      <c r="AD32" s="14">
        <f t="shared" si="13"/>
        <v>196.08803054120821</v>
      </c>
      <c r="AE32" s="14">
        <f t="shared" si="13"/>
        <v>196.08803054120821</v>
      </c>
      <c r="AF32" s="14">
        <f t="shared" si="13"/>
        <v>196.08803054120821</v>
      </c>
      <c r="AG32" s="14">
        <f t="shared" si="13"/>
        <v>196.08803054120821</v>
      </c>
      <c r="AH32" s="14">
        <f t="shared" si="13"/>
        <v>196.08803054120821</v>
      </c>
      <c r="AI32" s="14">
        <f t="shared" si="13"/>
        <v>196.08803054120821</v>
      </c>
      <c r="AJ32" s="14">
        <f t="shared" si="13"/>
        <v>196.08803054120821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196.08803054120821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45.2963350550191</v>
      </c>
      <c r="Q33" s="14">
        <f t="shared" ref="Q33:AJ33" si="14">$J33*M25</f>
        <v>76.670419941612408</v>
      </c>
      <c r="R33" s="14">
        <f t="shared" si="14"/>
        <v>101.76968785088707</v>
      </c>
      <c r="S33" s="14">
        <f t="shared" si="14"/>
        <v>121.96675499663151</v>
      </c>
      <c r="T33" s="14">
        <f t="shared" si="14"/>
        <v>138.24206153155177</v>
      </c>
      <c r="U33" s="14">
        <f t="shared" si="14"/>
        <v>151.57604760835395</v>
      </c>
      <c r="V33" s="14">
        <f t="shared" si="14"/>
        <v>162.3608892881204</v>
      </c>
      <c r="W33" s="14">
        <f t="shared" si="14"/>
        <v>171.18485066247476</v>
      </c>
      <c r="X33" s="14">
        <f t="shared" si="14"/>
        <v>178.44010779249948</v>
      </c>
      <c r="Y33" s="14">
        <f t="shared" si="14"/>
        <v>184.3227487087357</v>
      </c>
      <c r="Z33" s="14">
        <f t="shared" si="14"/>
        <v>189.22494947226591</v>
      </c>
      <c r="AA33" s="14">
        <f t="shared" si="14"/>
        <v>193.14671008309008</v>
      </c>
      <c r="AB33" s="14">
        <f t="shared" si="14"/>
        <v>196.08803054120821</v>
      </c>
      <c r="AC33" s="14">
        <f t="shared" si="14"/>
        <v>196.08803054120821</v>
      </c>
      <c r="AD33" s="14">
        <f t="shared" si="14"/>
        <v>196.08803054120821</v>
      </c>
      <c r="AE33" s="14">
        <f t="shared" si="14"/>
        <v>196.08803054120821</v>
      </c>
      <c r="AF33" s="14">
        <f t="shared" si="14"/>
        <v>196.08803054120821</v>
      </c>
      <c r="AG33" s="14">
        <f t="shared" si="14"/>
        <v>196.08803054120821</v>
      </c>
      <c r="AH33" s="14">
        <f t="shared" si="14"/>
        <v>196.08803054120821</v>
      </c>
      <c r="AI33" s="14">
        <f t="shared" si="14"/>
        <v>196.08803054120821</v>
      </c>
      <c r="AJ33" s="14">
        <f t="shared" si="14"/>
        <v>196.08803054120821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196.08803054120821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45.2963350550191</v>
      </c>
      <c r="R34" s="14">
        <f t="shared" ref="R34:AJ34" si="15">$J34*M25</f>
        <v>76.670419941612408</v>
      </c>
      <c r="S34" s="14">
        <f t="shared" si="15"/>
        <v>101.76968785088707</v>
      </c>
      <c r="T34" s="14">
        <f t="shared" si="15"/>
        <v>121.96675499663151</v>
      </c>
      <c r="U34" s="14">
        <f t="shared" si="15"/>
        <v>138.24206153155177</v>
      </c>
      <c r="V34" s="14">
        <f t="shared" si="15"/>
        <v>151.57604760835395</v>
      </c>
      <c r="W34" s="14">
        <f t="shared" si="15"/>
        <v>162.3608892881204</v>
      </c>
      <c r="X34" s="14">
        <f t="shared" si="15"/>
        <v>171.18485066247476</v>
      </c>
      <c r="Y34" s="14">
        <f t="shared" si="15"/>
        <v>178.44010779249948</v>
      </c>
      <c r="Z34" s="14">
        <f t="shared" si="15"/>
        <v>184.3227487087357</v>
      </c>
      <c r="AA34" s="14">
        <f t="shared" si="15"/>
        <v>189.22494947226591</v>
      </c>
      <c r="AB34" s="14">
        <f t="shared" si="15"/>
        <v>193.14671008309008</v>
      </c>
      <c r="AC34" s="14">
        <f t="shared" si="15"/>
        <v>196.08803054120821</v>
      </c>
      <c r="AD34" s="14">
        <f t="shared" si="15"/>
        <v>196.08803054120821</v>
      </c>
      <c r="AE34" s="14">
        <f t="shared" si="15"/>
        <v>196.08803054120821</v>
      </c>
      <c r="AF34" s="14">
        <f t="shared" si="15"/>
        <v>196.08803054120821</v>
      </c>
      <c r="AG34" s="14">
        <f t="shared" si="15"/>
        <v>196.08803054120821</v>
      </c>
      <c r="AH34" s="14">
        <f t="shared" si="15"/>
        <v>196.08803054120821</v>
      </c>
      <c r="AI34" s="14">
        <f t="shared" si="15"/>
        <v>196.08803054120821</v>
      </c>
      <c r="AJ34" s="14">
        <f t="shared" si="15"/>
        <v>196.08803054120821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196.08803054120821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45.2963350550191</v>
      </c>
      <c r="S35" s="14">
        <f t="shared" ref="S35:AJ35" si="16">$J35*M25</f>
        <v>76.670419941612408</v>
      </c>
      <c r="T35" s="14">
        <f t="shared" si="16"/>
        <v>101.76968785088707</v>
      </c>
      <c r="U35" s="14">
        <f t="shared" si="16"/>
        <v>121.96675499663151</v>
      </c>
      <c r="V35" s="14">
        <f t="shared" si="16"/>
        <v>138.24206153155177</v>
      </c>
      <c r="W35" s="14">
        <f t="shared" si="16"/>
        <v>151.57604760835395</v>
      </c>
      <c r="X35" s="14">
        <f t="shared" si="16"/>
        <v>162.3608892881204</v>
      </c>
      <c r="Y35" s="14">
        <f t="shared" si="16"/>
        <v>171.18485066247476</v>
      </c>
      <c r="Z35" s="14">
        <f t="shared" si="16"/>
        <v>178.44010779249948</v>
      </c>
      <c r="AA35" s="14">
        <f t="shared" si="16"/>
        <v>184.3227487087357</v>
      </c>
      <c r="AB35" s="14">
        <f t="shared" si="16"/>
        <v>189.22494947226591</v>
      </c>
      <c r="AC35" s="14">
        <f t="shared" si="16"/>
        <v>193.14671008309008</v>
      </c>
      <c r="AD35" s="14">
        <f t="shared" si="16"/>
        <v>196.08803054120821</v>
      </c>
      <c r="AE35" s="14">
        <f t="shared" si="16"/>
        <v>196.08803054120821</v>
      </c>
      <c r="AF35" s="14">
        <f t="shared" si="16"/>
        <v>196.08803054120821</v>
      </c>
      <c r="AG35" s="14">
        <f t="shared" si="16"/>
        <v>196.08803054120821</v>
      </c>
      <c r="AH35" s="14">
        <f t="shared" si="16"/>
        <v>196.08803054120821</v>
      </c>
      <c r="AI35" s="14">
        <f t="shared" si="16"/>
        <v>196.08803054120821</v>
      </c>
      <c r="AJ35" s="14">
        <f t="shared" si="16"/>
        <v>196.08803054120821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196.08803054120821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45.2963350550191</v>
      </c>
      <c r="T36" s="14">
        <f t="shared" ref="T36:AJ36" si="17">$J36*M25</f>
        <v>76.670419941612408</v>
      </c>
      <c r="U36" s="14">
        <f t="shared" si="17"/>
        <v>101.76968785088707</v>
      </c>
      <c r="V36" s="14">
        <f t="shared" si="17"/>
        <v>121.96675499663151</v>
      </c>
      <c r="W36" s="14">
        <f t="shared" si="17"/>
        <v>138.24206153155177</v>
      </c>
      <c r="X36" s="14">
        <f t="shared" si="17"/>
        <v>151.57604760835395</v>
      </c>
      <c r="Y36" s="14">
        <f t="shared" si="17"/>
        <v>162.3608892881204</v>
      </c>
      <c r="Z36" s="14">
        <f t="shared" si="17"/>
        <v>171.18485066247476</v>
      </c>
      <c r="AA36" s="14">
        <f t="shared" si="17"/>
        <v>178.44010779249948</v>
      </c>
      <c r="AB36" s="14">
        <f t="shared" si="17"/>
        <v>184.3227487087357</v>
      </c>
      <c r="AC36" s="14">
        <f t="shared" si="17"/>
        <v>189.22494947226591</v>
      </c>
      <c r="AD36" s="14">
        <f t="shared" si="17"/>
        <v>193.14671008309008</v>
      </c>
      <c r="AE36" s="14">
        <f t="shared" si="17"/>
        <v>196.08803054120821</v>
      </c>
      <c r="AF36" s="14">
        <f t="shared" si="17"/>
        <v>196.08803054120821</v>
      </c>
      <c r="AG36" s="14">
        <f t="shared" si="17"/>
        <v>196.08803054120821</v>
      </c>
      <c r="AH36" s="14">
        <f t="shared" si="17"/>
        <v>196.08803054120821</v>
      </c>
      <c r="AI36" s="14">
        <f t="shared" si="17"/>
        <v>196.08803054120821</v>
      </c>
      <c r="AJ36" s="14">
        <f t="shared" si="17"/>
        <v>196.08803054120821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196.08803054120821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45.2963350550191</v>
      </c>
      <c r="U37" s="14">
        <f t="shared" ref="U37:AJ37" si="18">$J37*M25</f>
        <v>76.670419941612408</v>
      </c>
      <c r="V37" s="14">
        <f t="shared" si="18"/>
        <v>101.76968785088707</v>
      </c>
      <c r="W37" s="14">
        <f t="shared" si="18"/>
        <v>121.96675499663151</v>
      </c>
      <c r="X37" s="14">
        <f t="shared" si="18"/>
        <v>138.24206153155177</v>
      </c>
      <c r="Y37" s="14">
        <f t="shared" si="18"/>
        <v>151.57604760835395</v>
      </c>
      <c r="Z37" s="14">
        <f t="shared" si="18"/>
        <v>162.3608892881204</v>
      </c>
      <c r="AA37" s="14">
        <f t="shared" si="18"/>
        <v>171.18485066247476</v>
      </c>
      <c r="AB37" s="14">
        <f t="shared" si="18"/>
        <v>178.44010779249948</v>
      </c>
      <c r="AC37" s="14">
        <f t="shared" si="18"/>
        <v>184.3227487087357</v>
      </c>
      <c r="AD37" s="14">
        <f t="shared" si="18"/>
        <v>189.22494947226591</v>
      </c>
      <c r="AE37" s="14">
        <f t="shared" si="18"/>
        <v>193.14671008309008</v>
      </c>
      <c r="AF37" s="14">
        <f t="shared" si="18"/>
        <v>196.08803054120821</v>
      </c>
      <c r="AG37" s="14">
        <f t="shared" si="18"/>
        <v>196.08803054120821</v>
      </c>
      <c r="AH37" s="14">
        <f t="shared" si="18"/>
        <v>196.08803054120821</v>
      </c>
      <c r="AI37" s="14">
        <f t="shared" si="18"/>
        <v>196.08803054120821</v>
      </c>
      <c r="AJ37" s="14">
        <f t="shared" si="18"/>
        <v>196.08803054120821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196.08803054120821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45.2963350550191</v>
      </c>
      <c r="V38" s="14">
        <f t="shared" ref="V38:AJ38" si="19">$J38*M25</f>
        <v>76.670419941612408</v>
      </c>
      <c r="W38" s="14">
        <f t="shared" si="19"/>
        <v>101.76968785088707</v>
      </c>
      <c r="X38" s="14">
        <f t="shared" si="19"/>
        <v>121.96675499663151</v>
      </c>
      <c r="Y38" s="14">
        <f t="shared" si="19"/>
        <v>138.24206153155177</v>
      </c>
      <c r="Z38" s="14">
        <f t="shared" si="19"/>
        <v>151.57604760835395</v>
      </c>
      <c r="AA38" s="14">
        <f t="shared" si="19"/>
        <v>162.3608892881204</v>
      </c>
      <c r="AB38" s="14">
        <f t="shared" si="19"/>
        <v>171.18485066247476</v>
      </c>
      <c r="AC38" s="14">
        <f t="shared" si="19"/>
        <v>178.44010779249948</v>
      </c>
      <c r="AD38" s="14">
        <f t="shared" si="19"/>
        <v>184.3227487087357</v>
      </c>
      <c r="AE38" s="14">
        <f t="shared" si="19"/>
        <v>189.22494947226591</v>
      </c>
      <c r="AF38" s="14">
        <f t="shared" si="19"/>
        <v>193.14671008309008</v>
      </c>
      <c r="AG38" s="14">
        <f t="shared" si="19"/>
        <v>196.08803054120821</v>
      </c>
      <c r="AH38" s="14">
        <f t="shared" si="19"/>
        <v>196.08803054120821</v>
      </c>
      <c r="AI38" s="14">
        <f t="shared" si="19"/>
        <v>196.08803054120821</v>
      </c>
      <c r="AJ38" s="14">
        <f t="shared" si="19"/>
        <v>196.08803054120821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196.08803054120821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45.2963350550191</v>
      </c>
      <c r="W39" s="14">
        <f t="shared" ref="W39:AJ39" si="20">$J39*M25</f>
        <v>76.670419941612408</v>
      </c>
      <c r="X39" s="14">
        <f t="shared" si="20"/>
        <v>101.76968785088707</v>
      </c>
      <c r="Y39" s="14">
        <f t="shared" si="20"/>
        <v>121.96675499663151</v>
      </c>
      <c r="Z39" s="14">
        <f t="shared" si="20"/>
        <v>138.24206153155177</v>
      </c>
      <c r="AA39" s="14">
        <f t="shared" si="20"/>
        <v>151.57604760835395</v>
      </c>
      <c r="AB39" s="14">
        <f t="shared" si="20"/>
        <v>162.3608892881204</v>
      </c>
      <c r="AC39" s="14">
        <f t="shared" si="20"/>
        <v>171.18485066247476</v>
      </c>
      <c r="AD39" s="14">
        <f t="shared" si="20"/>
        <v>178.44010779249948</v>
      </c>
      <c r="AE39" s="14">
        <f t="shared" si="20"/>
        <v>184.3227487087357</v>
      </c>
      <c r="AF39" s="14">
        <f t="shared" si="20"/>
        <v>189.22494947226591</v>
      </c>
      <c r="AG39" s="14">
        <f t="shared" si="20"/>
        <v>193.14671008309008</v>
      </c>
      <c r="AH39" s="14">
        <f t="shared" si="20"/>
        <v>196.08803054120821</v>
      </c>
      <c r="AI39" s="14">
        <f t="shared" si="20"/>
        <v>196.08803054120821</v>
      </c>
      <c r="AJ39" s="14">
        <f t="shared" si="20"/>
        <v>196.08803054120821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196.08803054120821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45.2963350550191</v>
      </c>
      <c r="X40" s="14">
        <f t="shared" ref="X40:AJ40" si="21">$J40*M25</f>
        <v>76.670419941612408</v>
      </c>
      <c r="Y40" s="14">
        <f t="shared" si="21"/>
        <v>101.76968785088707</v>
      </c>
      <c r="Z40" s="14">
        <f t="shared" si="21"/>
        <v>121.96675499663151</v>
      </c>
      <c r="AA40" s="14">
        <f t="shared" si="21"/>
        <v>138.24206153155177</v>
      </c>
      <c r="AB40" s="14">
        <f t="shared" si="21"/>
        <v>151.57604760835395</v>
      </c>
      <c r="AC40" s="14">
        <f t="shared" si="21"/>
        <v>162.3608892881204</v>
      </c>
      <c r="AD40" s="14">
        <f t="shared" si="21"/>
        <v>171.18485066247476</v>
      </c>
      <c r="AE40" s="14">
        <f t="shared" si="21"/>
        <v>178.44010779249948</v>
      </c>
      <c r="AF40" s="14">
        <f t="shared" si="21"/>
        <v>184.3227487087357</v>
      </c>
      <c r="AG40" s="14">
        <f t="shared" si="21"/>
        <v>189.22494947226591</v>
      </c>
      <c r="AH40" s="14">
        <f t="shared" si="21"/>
        <v>193.14671008309008</v>
      </c>
      <c r="AI40" s="14">
        <f t="shared" si="21"/>
        <v>196.08803054120821</v>
      </c>
      <c r="AJ40" s="14">
        <f t="shared" si="21"/>
        <v>196.08803054120821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196.08803054120821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45.2963350550191</v>
      </c>
      <c r="Y41" s="14">
        <f t="shared" ref="Y41:AJ41" si="22">$J41*M25</f>
        <v>76.670419941612408</v>
      </c>
      <c r="Z41" s="14">
        <f t="shared" si="22"/>
        <v>101.76968785088707</v>
      </c>
      <c r="AA41" s="14">
        <f t="shared" si="22"/>
        <v>121.96675499663151</v>
      </c>
      <c r="AB41" s="14">
        <f t="shared" si="22"/>
        <v>138.24206153155177</v>
      </c>
      <c r="AC41" s="14">
        <f t="shared" si="22"/>
        <v>151.57604760835395</v>
      </c>
      <c r="AD41" s="14">
        <f t="shared" si="22"/>
        <v>162.3608892881204</v>
      </c>
      <c r="AE41" s="14">
        <f t="shared" si="22"/>
        <v>171.18485066247476</v>
      </c>
      <c r="AF41" s="14">
        <f t="shared" si="22"/>
        <v>178.44010779249948</v>
      </c>
      <c r="AG41" s="14">
        <f t="shared" si="22"/>
        <v>184.3227487087357</v>
      </c>
      <c r="AH41" s="14">
        <f t="shared" si="22"/>
        <v>189.22494947226591</v>
      </c>
      <c r="AI41" s="14">
        <f t="shared" si="22"/>
        <v>193.14671008309008</v>
      </c>
      <c r="AJ41" s="14">
        <f t="shared" si="22"/>
        <v>196.08803054120821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196.08803054120821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45.2963350550191</v>
      </c>
      <c r="Z42" s="14">
        <f t="shared" ref="Z42:AJ42" si="23">$J42*M25</f>
        <v>76.670419941612408</v>
      </c>
      <c r="AA42" s="14">
        <f t="shared" si="23"/>
        <v>101.76968785088707</v>
      </c>
      <c r="AB42" s="14">
        <f t="shared" si="23"/>
        <v>121.96675499663151</v>
      </c>
      <c r="AC42" s="14">
        <f t="shared" si="23"/>
        <v>138.24206153155177</v>
      </c>
      <c r="AD42" s="14">
        <f t="shared" si="23"/>
        <v>151.57604760835395</v>
      </c>
      <c r="AE42" s="14">
        <f t="shared" si="23"/>
        <v>162.3608892881204</v>
      </c>
      <c r="AF42" s="14">
        <f t="shared" si="23"/>
        <v>171.18485066247476</v>
      </c>
      <c r="AG42" s="14">
        <f t="shared" si="23"/>
        <v>178.44010779249948</v>
      </c>
      <c r="AH42" s="14">
        <f t="shared" si="23"/>
        <v>184.3227487087357</v>
      </c>
      <c r="AI42" s="14">
        <f t="shared" si="23"/>
        <v>189.22494947226591</v>
      </c>
      <c r="AJ42" s="14">
        <f t="shared" si="23"/>
        <v>193.14671008309008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196.08803054120821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45.2963350550191</v>
      </c>
      <c r="AA43" s="14">
        <f t="shared" ref="AA43:AJ43" si="25">$J43*M25</f>
        <v>76.670419941612408</v>
      </c>
      <c r="AB43" s="14">
        <f t="shared" si="25"/>
        <v>101.76968785088707</v>
      </c>
      <c r="AC43" s="14">
        <f t="shared" si="25"/>
        <v>121.96675499663151</v>
      </c>
      <c r="AD43" s="14">
        <f t="shared" si="25"/>
        <v>138.24206153155177</v>
      </c>
      <c r="AE43" s="14">
        <f t="shared" si="25"/>
        <v>151.57604760835395</v>
      </c>
      <c r="AF43" s="14">
        <f t="shared" si="25"/>
        <v>162.3608892881204</v>
      </c>
      <c r="AG43" s="14">
        <f t="shared" si="25"/>
        <v>171.18485066247476</v>
      </c>
      <c r="AH43" s="14">
        <f t="shared" si="25"/>
        <v>178.44010779249948</v>
      </c>
      <c r="AI43" s="14">
        <f t="shared" si="25"/>
        <v>184.3227487087357</v>
      </c>
      <c r="AJ43" s="14">
        <f t="shared" si="25"/>
        <v>189.22494947226591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196.08803054120821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45.2963350550191</v>
      </c>
      <c r="AB44" s="14">
        <f t="shared" ref="AB44:AJ44" si="26">$J44*M25</f>
        <v>76.670419941612408</v>
      </c>
      <c r="AC44" s="14">
        <f t="shared" si="26"/>
        <v>101.76968785088707</v>
      </c>
      <c r="AD44" s="14">
        <f t="shared" si="26"/>
        <v>121.96675499663151</v>
      </c>
      <c r="AE44" s="14">
        <f t="shared" si="26"/>
        <v>138.24206153155177</v>
      </c>
      <c r="AF44" s="14">
        <f t="shared" si="26"/>
        <v>151.57604760835395</v>
      </c>
      <c r="AG44" s="14">
        <f t="shared" si="26"/>
        <v>162.3608892881204</v>
      </c>
      <c r="AH44" s="14">
        <f t="shared" si="26"/>
        <v>171.18485066247476</v>
      </c>
      <c r="AI44" s="14">
        <f t="shared" si="26"/>
        <v>178.44010779249948</v>
      </c>
      <c r="AJ44" s="14">
        <f t="shared" si="26"/>
        <v>184.3227487087357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196.08803054120821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45.2963350550191</v>
      </c>
      <c r="AC45" s="14">
        <f t="shared" ref="AC45:AJ45" si="27">$J45*M25</f>
        <v>76.670419941612408</v>
      </c>
      <c r="AD45" s="14">
        <f t="shared" si="27"/>
        <v>101.76968785088707</v>
      </c>
      <c r="AE45" s="14">
        <f t="shared" si="27"/>
        <v>121.96675499663151</v>
      </c>
      <c r="AF45" s="14">
        <f t="shared" si="27"/>
        <v>138.24206153155177</v>
      </c>
      <c r="AG45" s="14">
        <f t="shared" si="27"/>
        <v>151.57604760835395</v>
      </c>
      <c r="AH45" s="14">
        <f t="shared" si="27"/>
        <v>162.3608892881204</v>
      </c>
      <c r="AI45" s="14">
        <f t="shared" si="27"/>
        <v>171.18485066247476</v>
      </c>
      <c r="AJ45" s="14">
        <f t="shared" si="27"/>
        <v>178.44010779249948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196.08803054120821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45.2963350550191</v>
      </c>
      <c r="AD46" s="14">
        <f t="shared" ref="AD46:AJ46" si="28">$J46*M25</f>
        <v>76.670419941612408</v>
      </c>
      <c r="AE46" s="14">
        <f t="shared" si="28"/>
        <v>101.76968785088707</v>
      </c>
      <c r="AF46" s="14">
        <f t="shared" si="28"/>
        <v>121.96675499663151</v>
      </c>
      <c r="AG46" s="14">
        <f t="shared" si="28"/>
        <v>138.24206153155177</v>
      </c>
      <c r="AH46" s="14">
        <f t="shared" si="28"/>
        <v>151.57604760835395</v>
      </c>
      <c r="AI46" s="14">
        <f t="shared" si="28"/>
        <v>162.3608892881204</v>
      </c>
      <c r="AJ46" s="14">
        <f t="shared" si="28"/>
        <v>171.18485066247476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196.08803054120821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45.2963350550191</v>
      </c>
      <c r="AE47" s="14">
        <f t="shared" ref="AE47:AJ47" si="29">$J47*M25</f>
        <v>76.670419941612408</v>
      </c>
      <c r="AF47" s="14">
        <f t="shared" si="29"/>
        <v>101.76968785088707</v>
      </c>
      <c r="AG47" s="14">
        <f t="shared" si="29"/>
        <v>121.96675499663151</v>
      </c>
      <c r="AH47" s="14">
        <f t="shared" si="29"/>
        <v>138.24206153155177</v>
      </c>
      <c r="AI47" s="14">
        <f t="shared" si="29"/>
        <v>151.57604760835395</v>
      </c>
      <c r="AJ47" s="14">
        <f t="shared" si="29"/>
        <v>162.3608892881204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196.08803054120821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45.2963350550191</v>
      </c>
      <c r="AF48" s="14">
        <f t="shared" ref="AF48:AJ48" si="30">$J48*M25</f>
        <v>76.670419941612408</v>
      </c>
      <c r="AG48" s="14">
        <f t="shared" si="30"/>
        <v>101.76968785088707</v>
      </c>
      <c r="AH48" s="14">
        <f t="shared" si="30"/>
        <v>121.96675499663151</v>
      </c>
      <c r="AI48" s="14">
        <f t="shared" si="30"/>
        <v>138.24206153155177</v>
      </c>
      <c r="AJ48" s="14">
        <f t="shared" si="30"/>
        <v>151.57604760835395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196.08803054120821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45.2963350550191</v>
      </c>
      <c r="AG49" s="14">
        <f t="shared" ref="AG49:AJ49" si="31">$J49*M25</f>
        <v>76.670419941612408</v>
      </c>
      <c r="AH49" s="14">
        <f t="shared" si="31"/>
        <v>101.76968785088707</v>
      </c>
      <c r="AI49" s="14">
        <f t="shared" si="31"/>
        <v>121.96675499663151</v>
      </c>
      <c r="AJ49" s="14">
        <f t="shared" si="31"/>
        <v>138.24206153155177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196.08803054120821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45.2963350550191</v>
      </c>
      <c r="AH50" s="14">
        <f t="shared" ref="AH50:AJ50" si="32">$J50*M25</f>
        <v>76.670419941612408</v>
      </c>
      <c r="AI50" s="14">
        <f t="shared" si="32"/>
        <v>101.76968785088707</v>
      </c>
      <c r="AJ50" s="14">
        <f t="shared" si="32"/>
        <v>121.96675499663151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196.08803054120821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45.2963350550191</v>
      </c>
      <c r="AI51" s="14">
        <f t="shared" ref="AI51:AJ51" si="33">$J51*M25</f>
        <v>76.670419941612408</v>
      </c>
      <c r="AJ51" s="14">
        <f t="shared" si="33"/>
        <v>101.76968785088707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196.08803054120821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45.2963350550191</v>
      </c>
      <c r="AJ52" s="14">
        <f>$J52*M25</f>
        <v>76.670419941612408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196.08803054120821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45.2963350550191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196.08803054120821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45.2963350550191</v>
      </c>
      <c r="M55" s="12">
        <f t="shared" si="34"/>
        <v>121.96675499663151</v>
      </c>
      <c r="N55" s="12">
        <f t="shared" si="34"/>
        <v>223.73644284751856</v>
      </c>
      <c r="O55" s="12">
        <f t="shared" si="34"/>
        <v>345.70319784415005</v>
      </c>
      <c r="P55" s="12">
        <f t="shared" si="34"/>
        <v>483.94525937570182</v>
      </c>
      <c r="Q55" s="12">
        <f t="shared" si="34"/>
        <v>635.52130698405574</v>
      </c>
      <c r="R55" s="12">
        <f t="shared" si="34"/>
        <v>797.8821962721762</v>
      </c>
      <c r="S55" s="12">
        <f t="shared" si="34"/>
        <v>969.06704693465099</v>
      </c>
      <c r="T55" s="12">
        <f t="shared" si="34"/>
        <v>1147.5071547271505</v>
      </c>
      <c r="U55" s="12">
        <f t="shared" si="34"/>
        <v>1331.8299034358865</v>
      </c>
      <c r="V55" s="12">
        <f t="shared" si="34"/>
        <v>1521.0548529081523</v>
      </c>
      <c r="W55" s="12">
        <f t="shared" si="34"/>
        <v>1714.2015629912426</v>
      </c>
      <c r="X55" s="12">
        <f t="shared" si="34"/>
        <v>1910.2895935324507</v>
      </c>
      <c r="Y55" s="12">
        <f t="shared" si="34"/>
        <v>2106.3776240736588</v>
      </c>
      <c r="Z55" s="12">
        <f t="shared" si="34"/>
        <v>2302.4656546148672</v>
      </c>
      <c r="AA55" s="12">
        <f t="shared" si="34"/>
        <v>2498.5536851560746</v>
      </c>
      <c r="AB55" s="12">
        <f t="shared" si="34"/>
        <v>2694.641715697283</v>
      </c>
      <c r="AC55" s="12">
        <f t="shared" si="34"/>
        <v>2890.7297462384913</v>
      </c>
      <c r="AD55" s="12">
        <f t="shared" si="34"/>
        <v>3086.8177767796988</v>
      </c>
      <c r="AE55" s="12">
        <f t="shared" si="34"/>
        <v>3282.9058073209071</v>
      </c>
      <c r="AF55" s="12">
        <f t="shared" si="34"/>
        <v>3478.9938378621155</v>
      </c>
      <c r="AG55" s="12">
        <f t="shared" si="34"/>
        <v>3675.0818684033238</v>
      </c>
      <c r="AH55" s="12">
        <f t="shared" si="34"/>
        <v>3871.1698989445322</v>
      </c>
      <c r="AI55" s="12">
        <f t="shared" si="34"/>
        <v>4067.2579294857405</v>
      </c>
      <c r="AJ55" s="12">
        <f t="shared" si="34"/>
        <v>4263.3459600269489</v>
      </c>
    </row>
    <row r="56" spans="6:36" s="1" customFormat="1" ht="34" customHeight="1">
      <c r="J56" s="10" t="s">
        <v>78</v>
      </c>
      <c r="K56" s="12">
        <v>0</v>
      </c>
      <c r="L56" s="12">
        <f>K56+L55</f>
        <v>45.2963350550191</v>
      </c>
      <c r="M56" s="12">
        <f t="shared" ref="M56:AJ56" si="35">L56+M55</f>
        <v>167.26309005165061</v>
      </c>
      <c r="N56" s="12">
        <f t="shared" si="35"/>
        <v>390.99953289916914</v>
      </c>
      <c r="O56" s="12">
        <f t="shared" si="35"/>
        <v>736.70273074331919</v>
      </c>
      <c r="P56" s="12">
        <f t="shared" si="35"/>
        <v>1220.647990119021</v>
      </c>
      <c r="Q56" s="12">
        <f t="shared" si="35"/>
        <v>1856.1692971030766</v>
      </c>
      <c r="R56" s="12">
        <f t="shared" si="35"/>
        <v>2654.0514933752529</v>
      </c>
      <c r="S56" s="12">
        <f t="shared" si="35"/>
        <v>3623.1185403099039</v>
      </c>
      <c r="T56" s="12">
        <f t="shared" si="35"/>
        <v>4770.6256950370544</v>
      </c>
      <c r="U56" s="12">
        <f t="shared" si="35"/>
        <v>6102.4555984729413</v>
      </c>
      <c r="V56" s="12">
        <f t="shared" si="35"/>
        <v>7623.5104513810938</v>
      </c>
      <c r="W56" s="12">
        <f t="shared" si="35"/>
        <v>9337.7120143723369</v>
      </c>
      <c r="X56" s="12">
        <f t="shared" si="35"/>
        <v>11248.001607904787</v>
      </c>
      <c r="Y56" s="12">
        <f t="shared" si="35"/>
        <v>13354.379231978446</v>
      </c>
      <c r="Z56" s="12">
        <f t="shared" si="35"/>
        <v>15656.844886593313</v>
      </c>
      <c r="AA56" s="12">
        <f t="shared" si="35"/>
        <v>18155.398571749389</v>
      </c>
      <c r="AB56" s="12">
        <f t="shared" si="35"/>
        <v>20850.040287446671</v>
      </c>
      <c r="AC56" s="12">
        <f t="shared" si="35"/>
        <v>23740.770033685163</v>
      </c>
      <c r="AD56" s="12">
        <f t="shared" si="35"/>
        <v>26827.587810464862</v>
      </c>
      <c r="AE56" s="12">
        <f t="shared" si="35"/>
        <v>30110.493617785767</v>
      </c>
      <c r="AF56" s="12">
        <f t="shared" si="35"/>
        <v>33589.487455647883</v>
      </c>
      <c r="AG56" s="12">
        <f t="shared" si="35"/>
        <v>37264.569324051205</v>
      </c>
      <c r="AH56" s="12">
        <f t="shared" si="35"/>
        <v>41135.739222995733</v>
      </c>
      <c r="AI56" s="12">
        <f t="shared" si="35"/>
        <v>45202.997152481475</v>
      </c>
      <c r="AJ56" s="12">
        <f t="shared" si="35"/>
        <v>49466.343112508424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194.75409836065575</v>
      </c>
      <c r="K60" s="33">
        <f>$J60*AH25</f>
        <v>194.75409836065575</v>
      </c>
      <c r="L60" s="14">
        <f>$J60*AI25</f>
        <v>194.75409836065575</v>
      </c>
      <c r="M60" s="14">
        <f t="shared" ref="M60:AJ60" si="38">$J60*AJ25</f>
        <v>194.75409836065575</v>
      </c>
      <c r="N60" s="14">
        <f t="shared" si="38"/>
        <v>194.75409836065575</v>
      </c>
      <c r="O60" s="14">
        <f t="shared" si="38"/>
        <v>194.75409836065575</v>
      </c>
      <c r="P60" s="14">
        <f t="shared" si="38"/>
        <v>194.75409836065575</v>
      </c>
      <c r="Q60" s="14">
        <f t="shared" si="38"/>
        <v>194.75409836065575</v>
      </c>
      <c r="R60" s="14">
        <f t="shared" si="38"/>
        <v>191.83278688524589</v>
      </c>
      <c r="S60" s="14">
        <f t="shared" si="38"/>
        <v>187.93770491803278</v>
      </c>
      <c r="T60" s="14">
        <f t="shared" si="38"/>
        <v>181.12131147540984</v>
      </c>
      <c r="U60" s="14">
        <f t="shared" si="38"/>
        <v>174.30491803278687</v>
      </c>
      <c r="V60" s="14">
        <f t="shared" si="38"/>
        <v>167.48852459016391</v>
      </c>
      <c r="W60" s="14">
        <f t="shared" si="38"/>
        <v>160.67213114754097</v>
      </c>
      <c r="X60" s="14">
        <f t="shared" si="38"/>
        <v>153.855737704918</v>
      </c>
      <c r="Y60" s="14">
        <f t="shared" si="38"/>
        <v>147.03934426229503</v>
      </c>
      <c r="Z60" s="14">
        <f t="shared" si="38"/>
        <v>140.22295081967209</v>
      </c>
      <c r="AA60" s="14">
        <f t="shared" si="38"/>
        <v>133.40655737704913</v>
      </c>
      <c r="AB60" s="14">
        <f t="shared" si="38"/>
        <v>126.59016393442617</v>
      </c>
      <c r="AC60" s="14">
        <f t="shared" si="38"/>
        <v>119.77377049180322</v>
      </c>
      <c r="AD60" s="14">
        <f t="shared" si="38"/>
        <v>112.95737704918027</v>
      </c>
      <c r="AE60" s="14">
        <f t="shared" si="38"/>
        <v>106.1409836065573</v>
      </c>
      <c r="AF60" s="14">
        <f t="shared" si="38"/>
        <v>99.324590163934346</v>
      </c>
      <c r="AG60" s="14">
        <f t="shared" si="38"/>
        <v>92.508196721311393</v>
      </c>
      <c r="AH60" s="14">
        <f t="shared" si="38"/>
        <v>85.691803278688425</v>
      </c>
      <c r="AI60" s="14">
        <f t="shared" si="38"/>
        <v>78.875409836065472</v>
      </c>
      <c r="AJ60" s="14">
        <f t="shared" si="38"/>
        <v>72.059016393442519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194.75409836065575</v>
      </c>
      <c r="K61">
        <v>0</v>
      </c>
      <c r="L61" s="33">
        <f>$J61*AH25</f>
        <v>194.75409836065575</v>
      </c>
      <c r="M61" s="14">
        <f>$J61*AI25</f>
        <v>194.75409836065575</v>
      </c>
      <c r="N61" s="14">
        <f t="shared" ref="N61:AJ61" si="41">$J61*AJ25</f>
        <v>194.75409836065575</v>
      </c>
      <c r="O61" s="14">
        <f t="shared" si="41"/>
        <v>194.75409836065575</v>
      </c>
      <c r="P61" s="14">
        <f t="shared" si="41"/>
        <v>194.75409836065575</v>
      </c>
      <c r="Q61" s="14">
        <f t="shared" si="41"/>
        <v>194.75409836065575</v>
      </c>
      <c r="R61" s="14">
        <f t="shared" si="41"/>
        <v>194.75409836065575</v>
      </c>
      <c r="S61" s="14">
        <f t="shared" si="41"/>
        <v>191.83278688524589</v>
      </c>
      <c r="T61" s="14">
        <f t="shared" si="41"/>
        <v>187.93770491803278</v>
      </c>
      <c r="U61" s="14">
        <f t="shared" si="41"/>
        <v>181.12131147540984</v>
      </c>
      <c r="V61" s="14">
        <f t="shared" si="41"/>
        <v>174.30491803278687</v>
      </c>
      <c r="W61" s="14">
        <f t="shared" si="41"/>
        <v>167.48852459016391</v>
      </c>
      <c r="X61" s="14">
        <f t="shared" si="41"/>
        <v>160.67213114754097</v>
      </c>
      <c r="Y61" s="14">
        <f t="shared" si="41"/>
        <v>153.855737704918</v>
      </c>
      <c r="Z61" s="14">
        <f t="shared" si="41"/>
        <v>147.03934426229503</v>
      </c>
      <c r="AA61" s="14">
        <f t="shared" si="41"/>
        <v>140.22295081967209</v>
      </c>
      <c r="AB61" s="14">
        <f t="shared" si="41"/>
        <v>133.40655737704913</v>
      </c>
      <c r="AC61" s="14">
        <f t="shared" si="41"/>
        <v>126.59016393442617</v>
      </c>
      <c r="AD61" s="14">
        <f t="shared" si="41"/>
        <v>119.77377049180322</v>
      </c>
      <c r="AE61" s="14">
        <f t="shared" si="41"/>
        <v>112.95737704918027</v>
      </c>
      <c r="AF61" s="14">
        <f t="shared" si="41"/>
        <v>106.1409836065573</v>
      </c>
      <c r="AG61" s="14">
        <f t="shared" si="41"/>
        <v>99.324590163934346</v>
      </c>
      <c r="AH61" s="14">
        <f t="shared" si="41"/>
        <v>92.508196721311393</v>
      </c>
      <c r="AI61" s="14">
        <f t="shared" si="41"/>
        <v>85.691803278688425</v>
      </c>
      <c r="AJ61" s="14">
        <f t="shared" si="41"/>
        <v>78.875409836065472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194.75409836065575</v>
      </c>
      <c r="K62">
        <v>0</v>
      </c>
      <c r="L62">
        <v>0</v>
      </c>
      <c r="M62" s="33">
        <f>$J62*AH25</f>
        <v>194.75409836065575</v>
      </c>
      <c r="N62" s="14">
        <f>$J62*AI25</f>
        <v>194.75409836065575</v>
      </c>
      <c r="O62" s="14">
        <f t="shared" ref="O62:AJ62" si="42">$J62*AJ25</f>
        <v>194.75409836065575</v>
      </c>
      <c r="P62" s="14">
        <f t="shared" si="42"/>
        <v>194.75409836065575</v>
      </c>
      <c r="Q62" s="14">
        <f t="shared" si="42"/>
        <v>194.75409836065575</v>
      </c>
      <c r="R62" s="14">
        <f t="shared" si="42"/>
        <v>194.75409836065575</v>
      </c>
      <c r="S62" s="14">
        <f t="shared" si="42"/>
        <v>194.75409836065575</v>
      </c>
      <c r="T62" s="14">
        <f t="shared" si="42"/>
        <v>191.83278688524589</v>
      </c>
      <c r="U62" s="14">
        <f t="shared" si="42"/>
        <v>187.93770491803278</v>
      </c>
      <c r="V62" s="14">
        <f t="shared" si="42"/>
        <v>181.12131147540984</v>
      </c>
      <c r="W62" s="14">
        <f t="shared" si="42"/>
        <v>174.30491803278687</v>
      </c>
      <c r="X62" s="14">
        <f t="shared" si="42"/>
        <v>167.48852459016391</v>
      </c>
      <c r="Y62" s="14">
        <f t="shared" si="42"/>
        <v>160.67213114754097</v>
      </c>
      <c r="Z62" s="14">
        <f t="shared" si="42"/>
        <v>153.855737704918</v>
      </c>
      <c r="AA62" s="14">
        <f t="shared" si="42"/>
        <v>147.03934426229503</v>
      </c>
      <c r="AB62" s="14">
        <f t="shared" si="42"/>
        <v>140.22295081967209</v>
      </c>
      <c r="AC62" s="14">
        <f t="shared" si="42"/>
        <v>133.40655737704913</v>
      </c>
      <c r="AD62" s="14">
        <f t="shared" si="42"/>
        <v>126.59016393442617</v>
      </c>
      <c r="AE62" s="14">
        <f t="shared" si="42"/>
        <v>119.77377049180322</v>
      </c>
      <c r="AF62" s="14">
        <f t="shared" si="42"/>
        <v>112.95737704918027</v>
      </c>
      <c r="AG62" s="14">
        <f t="shared" si="42"/>
        <v>106.1409836065573</v>
      </c>
      <c r="AH62" s="14">
        <f t="shared" si="42"/>
        <v>99.324590163934346</v>
      </c>
      <c r="AI62" s="14">
        <f t="shared" si="42"/>
        <v>92.508196721311393</v>
      </c>
      <c r="AJ62" s="14">
        <f t="shared" si="42"/>
        <v>85.691803278688425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194.75409836065575</v>
      </c>
      <c r="K63">
        <v>0</v>
      </c>
      <c r="L63">
        <v>0</v>
      </c>
      <c r="M63">
        <v>0</v>
      </c>
      <c r="N63" s="33">
        <f>$J63*AH25</f>
        <v>194.75409836065575</v>
      </c>
      <c r="O63" s="14">
        <f>$J63*AI25</f>
        <v>194.75409836065575</v>
      </c>
      <c r="P63" s="14">
        <f t="shared" ref="P63:AJ63" si="44">$J63*AJ25</f>
        <v>194.75409836065575</v>
      </c>
      <c r="Q63" s="14">
        <f t="shared" si="44"/>
        <v>194.75409836065575</v>
      </c>
      <c r="R63" s="14">
        <f t="shared" si="44"/>
        <v>194.75409836065575</v>
      </c>
      <c r="S63" s="14">
        <f t="shared" si="44"/>
        <v>194.75409836065575</v>
      </c>
      <c r="T63" s="14">
        <f t="shared" si="44"/>
        <v>194.75409836065575</v>
      </c>
      <c r="U63" s="14">
        <f t="shared" si="44"/>
        <v>191.83278688524589</v>
      </c>
      <c r="V63" s="14">
        <f t="shared" si="44"/>
        <v>187.93770491803278</v>
      </c>
      <c r="W63" s="14">
        <f t="shared" si="44"/>
        <v>181.12131147540984</v>
      </c>
      <c r="X63" s="14">
        <f t="shared" si="44"/>
        <v>174.30491803278687</v>
      </c>
      <c r="Y63" s="14">
        <f t="shared" si="44"/>
        <v>167.48852459016391</v>
      </c>
      <c r="Z63" s="14">
        <f t="shared" si="44"/>
        <v>160.67213114754097</v>
      </c>
      <c r="AA63" s="14">
        <f t="shared" si="44"/>
        <v>153.855737704918</v>
      </c>
      <c r="AB63" s="14">
        <f t="shared" si="44"/>
        <v>147.03934426229503</v>
      </c>
      <c r="AC63" s="14">
        <f t="shared" si="44"/>
        <v>140.22295081967209</v>
      </c>
      <c r="AD63" s="14">
        <f t="shared" si="44"/>
        <v>133.40655737704913</v>
      </c>
      <c r="AE63" s="14">
        <f t="shared" si="44"/>
        <v>126.59016393442617</v>
      </c>
      <c r="AF63" s="14">
        <f t="shared" si="44"/>
        <v>119.77377049180322</v>
      </c>
      <c r="AG63" s="14">
        <f t="shared" si="44"/>
        <v>112.95737704918027</v>
      </c>
      <c r="AH63" s="14">
        <f t="shared" si="44"/>
        <v>106.1409836065573</v>
      </c>
      <c r="AI63" s="14">
        <f t="shared" si="44"/>
        <v>99.324590163934346</v>
      </c>
      <c r="AJ63" s="14">
        <f t="shared" si="44"/>
        <v>92.508196721311393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194.75409836065575</v>
      </c>
      <c r="K64">
        <v>0</v>
      </c>
      <c r="L64">
        <v>0</v>
      </c>
      <c r="M64">
        <v>0</v>
      </c>
      <c r="N64">
        <v>0</v>
      </c>
      <c r="O64" s="33">
        <f>$J64*AH25</f>
        <v>194.75409836065575</v>
      </c>
      <c r="P64" s="14">
        <f>$J64*AI25</f>
        <v>194.75409836065575</v>
      </c>
      <c r="Q64" s="14">
        <f t="shared" ref="Q64:AJ64" si="45">$J64*AJ25</f>
        <v>194.75409836065575</v>
      </c>
      <c r="R64" s="14">
        <f t="shared" si="45"/>
        <v>194.75409836065575</v>
      </c>
      <c r="S64" s="14">
        <f t="shared" si="45"/>
        <v>194.75409836065575</v>
      </c>
      <c r="T64" s="14">
        <f t="shared" si="45"/>
        <v>194.75409836065575</v>
      </c>
      <c r="U64" s="14">
        <f t="shared" si="45"/>
        <v>194.75409836065575</v>
      </c>
      <c r="V64" s="14">
        <f t="shared" si="45"/>
        <v>191.83278688524589</v>
      </c>
      <c r="W64" s="14">
        <f t="shared" si="45"/>
        <v>187.93770491803278</v>
      </c>
      <c r="X64" s="14">
        <f t="shared" si="45"/>
        <v>181.12131147540984</v>
      </c>
      <c r="Y64" s="14">
        <f t="shared" si="45"/>
        <v>174.30491803278687</v>
      </c>
      <c r="Z64" s="14">
        <f t="shared" si="45"/>
        <v>167.48852459016391</v>
      </c>
      <c r="AA64" s="14">
        <f t="shared" si="45"/>
        <v>160.67213114754097</v>
      </c>
      <c r="AB64" s="14">
        <f t="shared" si="45"/>
        <v>153.855737704918</v>
      </c>
      <c r="AC64" s="14">
        <f t="shared" si="45"/>
        <v>147.03934426229503</v>
      </c>
      <c r="AD64" s="14">
        <f t="shared" si="45"/>
        <v>140.22295081967209</v>
      </c>
      <c r="AE64" s="14">
        <f t="shared" si="45"/>
        <v>133.40655737704913</v>
      </c>
      <c r="AF64" s="14">
        <f t="shared" si="45"/>
        <v>126.59016393442617</v>
      </c>
      <c r="AG64" s="14">
        <f t="shared" si="45"/>
        <v>119.77377049180322</v>
      </c>
      <c r="AH64" s="14">
        <f t="shared" si="45"/>
        <v>112.95737704918027</v>
      </c>
      <c r="AI64" s="14">
        <f t="shared" si="45"/>
        <v>106.1409836065573</v>
      </c>
      <c r="AJ64" s="14">
        <f t="shared" si="45"/>
        <v>99.324590163934346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194.75409836065575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194.75409836065575</v>
      </c>
      <c r="Q65" s="14">
        <f>$J65*AI25</f>
        <v>194.75409836065575</v>
      </c>
      <c r="R65" s="14">
        <f t="shared" ref="R65:AJ65" si="46">$J65*AJ25</f>
        <v>194.75409836065575</v>
      </c>
      <c r="S65" s="14">
        <f t="shared" si="46"/>
        <v>194.75409836065575</v>
      </c>
      <c r="T65" s="14">
        <f t="shared" si="46"/>
        <v>194.75409836065575</v>
      </c>
      <c r="U65" s="14">
        <f t="shared" si="46"/>
        <v>194.75409836065575</v>
      </c>
      <c r="V65" s="14">
        <f t="shared" si="46"/>
        <v>194.75409836065575</v>
      </c>
      <c r="W65" s="14">
        <f t="shared" si="46"/>
        <v>191.83278688524589</v>
      </c>
      <c r="X65" s="14">
        <f t="shared" si="46"/>
        <v>187.93770491803278</v>
      </c>
      <c r="Y65" s="14">
        <f t="shared" si="46"/>
        <v>181.12131147540984</v>
      </c>
      <c r="Z65" s="14">
        <f t="shared" si="46"/>
        <v>174.30491803278687</v>
      </c>
      <c r="AA65" s="14">
        <f t="shared" si="46"/>
        <v>167.48852459016391</v>
      </c>
      <c r="AB65" s="14">
        <f t="shared" si="46"/>
        <v>160.67213114754097</v>
      </c>
      <c r="AC65" s="14">
        <f t="shared" si="46"/>
        <v>153.855737704918</v>
      </c>
      <c r="AD65" s="14">
        <f t="shared" si="46"/>
        <v>147.03934426229503</v>
      </c>
      <c r="AE65" s="14">
        <f t="shared" si="46"/>
        <v>140.22295081967209</v>
      </c>
      <c r="AF65" s="14">
        <f t="shared" si="46"/>
        <v>133.40655737704913</v>
      </c>
      <c r="AG65" s="14">
        <f t="shared" si="46"/>
        <v>126.59016393442617</v>
      </c>
      <c r="AH65" s="14">
        <f t="shared" si="46"/>
        <v>119.77377049180322</v>
      </c>
      <c r="AI65" s="14">
        <f t="shared" si="46"/>
        <v>112.95737704918027</v>
      </c>
      <c r="AJ65" s="14">
        <f t="shared" si="46"/>
        <v>106.1409836065573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194.75409836065575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194.75409836065575</v>
      </c>
      <c r="R66" s="14">
        <f>$J66*AI25</f>
        <v>194.75409836065575</v>
      </c>
      <c r="S66" s="14">
        <f t="shared" ref="S66:AJ66" si="47">$J66*AJ25</f>
        <v>194.75409836065575</v>
      </c>
      <c r="T66" s="14">
        <f t="shared" si="47"/>
        <v>194.75409836065575</v>
      </c>
      <c r="U66" s="14">
        <f t="shared" si="47"/>
        <v>194.75409836065575</v>
      </c>
      <c r="V66" s="14">
        <f t="shared" si="47"/>
        <v>194.75409836065575</v>
      </c>
      <c r="W66" s="14">
        <f t="shared" si="47"/>
        <v>194.75409836065575</v>
      </c>
      <c r="X66" s="14">
        <f t="shared" si="47"/>
        <v>191.83278688524589</v>
      </c>
      <c r="Y66" s="14">
        <f t="shared" si="47"/>
        <v>187.93770491803278</v>
      </c>
      <c r="Z66" s="14">
        <f t="shared" si="47"/>
        <v>181.12131147540984</v>
      </c>
      <c r="AA66" s="14">
        <f t="shared" si="47"/>
        <v>174.30491803278687</v>
      </c>
      <c r="AB66" s="14">
        <f t="shared" si="47"/>
        <v>167.48852459016391</v>
      </c>
      <c r="AC66" s="14">
        <f t="shared" si="47"/>
        <v>160.67213114754097</v>
      </c>
      <c r="AD66" s="14">
        <f t="shared" si="47"/>
        <v>153.855737704918</v>
      </c>
      <c r="AE66" s="14">
        <f t="shared" si="47"/>
        <v>147.03934426229503</v>
      </c>
      <c r="AF66" s="14">
        <f t="shared" si="47"/>
        <v>140.22295081967209</v>
      </c>
      <c r="AG66" s="14">
        <f t="shared" si="47"/>
        <v>133.40655737704913</v>
      </c>
      <c r="AH66" s="14">
        <f t="shared" si="47"/>
        <v>126.59016393442617</v>
      </c>
      <c r="AI66" s="14">
        <f t="shared" si="47"/>
        <v>119.77377049180322</v>
      </c>
      <c r="AJ66" s="14">
        <f t="shared" si="47"/>
        <v>112.95737704918027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194.75409836065575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194.75409836065575</v>
      </c>
      <c r="S67" s="14">
        <f>$J67*AI25</f>
        <v>194.75409836065575</v>
      </c>
      <c r="T67" s="14">
        <f t="shared" ref="T67:AJ67" si="48">$J67*AJ25</f>
        <v>194.75409836065575</v>
      </c>
      <c r="U67" s="14">
        <f t="shared" si="48"/>
        <v>194.75409836065575</v>
      </c>
      <c r="V67" s="14">
        <f t="shared" si="48"/>
        <v>194.75409836065575</v>
      </c>
      <c r="W67" s="14">
        <f t="shared" si="48"/>
        <v>194.75409836065575</v>
      </c>
      <c r="X67" s="14">
        <f t="shared" si="48"/>
        <v>194.75409836065575</v>
      </c>
      <c r="Y67" s="14">
        <f t="shared" si="48"/>
        <v>191.83278688524589</v>
      </c>
      <c r="Z67" s="14">
        <f t="shared" si="48"/>
        <v>187.93770491803278</v>
      </c>
      <c r="AA67" s="14">
        <f t="shared" si="48"/>
        <v>181.12131147540984</v>
      </c>
      <c r="AB67" s="14">
        <f t="shared" si="48"/>
        <v>174.30491803278687</v>
      </c>
      <c r="AC67" s="14">
        <f t="shared" si="48"/>
        <v>167.48852459016391</v>
      </c>
      <c r="AD67" s="14">
        <f t="shared" si="48"/>
        <v>160.67213114754097</v>
      </c>
      <c r="AE67" s="14">
        <f t="shared" si="48"/>
        <v>153.855737704918</v>
      </c>
      <c r="AF67" s="14">
        <f t="shared" si="48"/>
        <v>147.03934426229503</v>
      </c>
      <c r="AG67" s="14">
        <f t="shared" si="48"/>
        <v>140.22295081967209</v>
      </c>
      <c r="AH67" s="14">
        <f t="shared" si="48"/>
        <v>133.40655737704913</v>
      </c>
      <c r="AI67" s="14">
        <f t="shared" si="48"/>
        <v>126.59016393442617</v>
      </c>
      <c r="AJ67" s="14">
        <f t="shared" si="48"/>
        <v>119.77377049180322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194.75409836065575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194.75409836065575</v>
      </c>
      <c r="T68" s="14">
        <f>$J68*AI25</f>
        <v>194.75409836065575</v>
      </c>
      <c r="U68" s="14">
        <f t="shared" ref="U68:AJ68" si="49">$J68*AJ25</f>
        <v>194.75409836065575</v>
      </c>
      <c r="V68" s="14">
        <f t="shared" si="49"/>
        <v>194.75409836065575</v>
      </c>
      <c r="W68" s="14">
        <f t="shared" si="49"/>
        <v>194.75409836065575</v>
      </c>
      <c r="X68" s="14">
        <f t="shared" si="49"/>
        <v>194.75409836065575</v>
      </c>
      <c r="Y68" s="14">
        <f t="shared" si="49"/>
        <v>194.75409836065575</v>
      </c>
      <c r="Z68" s="14">
        <f t="shared" si="49"/>
        <v>191.83278688524589</v>
      </c>
      <c r="AA68" s="14">
        <f t="shared" si="49"/>
        <v>187.93770491803278</v>
      </c>
      <c r="AB68" s="14">
        <f t="shared" si="49"/>
        <v>181.12131147540984</v>
      </c>
      <c r="AC68" s="14">
        <f t="shared" si="49"/>
        <v>174.30491803278687</v>
      </c>
      <c r="AD68" s="14">
        <f t="shared" si="49"/>
        <v>167.48852459016391</v>
      </c>
      <c r="AE68" s="14">
        <f t="shared" si="49"/>
        <v>160.67213114754097</v>
      </c>
      <c r="AF68" s="14">
        <f t="shared" si="49"/>
        <v>153.855737704918</v>
      </c>
      <c r="AG68" s="14">
        <f t="shared" si="49"/>
        <v>147.03934426229503</v>
      </c>
      <c r="AH68" s="14">
        <f t="shared" si="49"/>
        <v>140.22295081967209</v>
      </c>
      <c r="AI68" s="14">
        <f t="shared" si="49"/>
        <v>133.40655737704913</v>
      </c>
      <c r="AJ68" s="14">
        <f t="shared" si="49"/>
        <v>126.59016393442617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194.75409836065575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194.75409836065575</v>
      </c>
      <c r="U69" s="14">
        <f>$J69*AI25</f>
        <v>194.75409836065575</v>
      </c>
      <c r="V69" s="14">
        <f t="shared" ref="V69:AJ69" si="50">$J69*AJ25</f>
        <v>194.75409836065575</v>
      </c>
      <c r="W69" s="14">
        <f t="shared" si="50"/>
        <v>194.75409836065575</v>
      </c>
      <c r="X69" s="14">
        <f t="shared" si="50"/>
        <v>194.75409836065575</v>
      </c>
      <c r="Y69" s="14">
        <f t="shared" si="50"/>
        <v>194.75409836065575</v>
      </c>
      <c r="Z69" s="14">
        <f t="shared" si="50"/>
        <v>194.75409836065575</v>
      </c>
      <c r="AA69" s="14">
        <f t="shared" si="50"/>
        <v>191.83278688524589</v>
      </c>
      <c r="AB69" s="14">
        <f t="shared" si="50"/>
        <v>187.93770491803278</v>
      </c>
      <c r="AC69" s="14">
        <f t="shared" si="50"/>
        <v>181.12131147540984</v>
      </c>
      <c r="AD69" s="14">
        <f t="shared" si="50"/>
        <v>174.30491803278687</v>
      </c>
      <c r="AE69" s="14">
        <f t="shared" si="50"/>
        <v>167.48852459016391</v>
      </c>
      <c r="AF69" s="14">
        <f t="shared" si="50"/>
        <v>160.67213114754097</v>
      </c>
      <c r="AG69" s="14">
        <f t="shared" si="50"/>
        <v>153.855737704918</v>
      </c>
      <c r="AH69" s="14">
        <f t="shared" si="50"/>
        <v>147.03934426229503</v>
      </c>
      <c r="AI69" s="14">
        <f t="shared" si="50"/>
        <v>140.22295081967209</v>
      </c>
      <c r="AJ69" s="14">
        <f t="shared" si="50"/>
        <v>133.40655737704913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194.75409836065575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194.75409836065575</v>
      </c>
      <c r="V70" s="14">
        <f>$J70*AI25</f>
        <v>194.75409836065575</v>
      </c>
      <c r="W70" s="14">
        <f t="shared" ref="W70:AJ70" si="51">$J70*AJ25</f>
        <v>194.75409836065575</v>
      </c>
      <c r="X70" s="14">
        <f t="shared" si="51"/>
        <v>194.75409836065575</v>
      </c>
      <c r="Y70" s="14">
        <f t="shared" si="51"/>
        <v>194.75409836065575</v>
      </c>
      <c r="Z70" s="14">
        <f t="shared" si="51"/>
        <v>194.75409836065575</v>
      </c>
      <c r="AA70" s="14">
        <f t="shared" si="51"/>
        <v>194.75409836065575</v>
      </c>
      <c r="AB70" s="14">
        <f t="shared" si="51"/>
        <v>191.83278688524589</v>
      </c>
      <c r="AC70" s="14">
        <f t="shared" si="51"/>
        <v>187.93770491803278</v>
      </c>
      <c r="AD70" s="14">
        <f t="shared" si="51"/>
        <v>181.12131147540984</v>
      </c>
      <c r="AE70" s="14">
        <f t="shared" si="51"/>
        <v>174.30491803278687</v>
      </c>
      <c r="AF70" s="14">
        <f t="shared" si="51"/>
        <v>167.48852459016391</v>
      </c>
      <c r="AG70" s="14">
        <f t="shared" si="51"/>
        <v>160.67213114754097</v>
      </c>
      <c r="AH70" s="14">
        <f t="shared" si="51"/>
        <v>153.855737704918</v>
      </c>
      <c r="AI70" s="14">
        <f t="shared" si="51"/>
        <v>147.03934426229503</v>
      </c>
      <c r="AJ70" s="14">
        <f t="shared" si="51"/>
        <v>140.22295081967209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194.75409836065575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194.75409836065575</v>
      </c>
      <c r="W71" s="14">
        <f>$J71*AI25</f>
        <v>194.75409836065575</v>
      </c>
      <c r="X71" s="14">
        <f t="shared" ref="X71:AJ71" si="52">$J71*AJ25</f>
        <v>194.75409836065575</v>
      </c>
      <c r="Y71" s="14">
        <f t="shared" si="52"/>
        <v>194.75409836065575</v>
      </c>
      <c r="Z71" s="14">
        <f t="shared" si="52"/>
        <v>194.75409836065575</v>
      </c>
      <c r="AA71" s="14">
        <f t="shared" si="52"/>
        <v>194.75409836065575</v>
      </c>
      <c r="AB71" s="14">
        <f t="shared" si="52"/>
        <v>194.75409836065575</v>
      </c>
      <c r="AC71" s="14">
        <f t="shared" si="52"/>
        <v>191.83278688524589</v>
      </c>
      <c r="AD71" s="14">
        <f t="shared" si="52"/>
        <v>187.93770491803278</v>
      </c>
      <c r="AE71" s="14">
        <f t="shared" si="52"/>
        <v>181.12131147540984</v>
      </c>
      <c r="AF71" s="14">
        <f t="shared" si="52"/>
        <v>174.30491803278687</v>
      </c>
      <c r="AG71" s="14">
        <f t="shared" si="52"/>
        <v>167.48852459016391</v>
      </c>
      <c r="AH71" s="14">
        <f t="shared" si="52"/>
        <v>160.67213114754097</v>
      </c>
      <c r="AI71" s="14">
        <f t="shared" si="52"/>
        <v>153.855737704918</v>
      </c>
      <c r="AJ71" s="14">
        <f t="shared" si="52"/>
        <v>147.03934426229503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194.75409836065575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194.75409836065575</v>
      </c>
      <c r="X72" s="14">
        <f>$J72*AI25</f>
        <v>194.75409836065575</v>
      </c>
      <c r="Y72" s="14">
        <f t="shared" ref="Y72:AJ72" si="53">$J72*AJ25</f>
        <v>194.75409836065575</v>
      </c>
      <c r="Z72" s="14">
        <f t="shared" si="53"/>
        <v>194.75409836065575</v>
      </c>
      <c r="AA72" s="14">
        <f t="shared" si="53"/>
        <v>194.75409836065575</v>
      </c>
      <c r="AB72" s="14">
        <f t="shared" si="53"/>
        <v>194.75409836065575</v>
      </c>
      <c r="AC72" s="14">
        <f t="shared" si="53"/>
        <v>194.75409836065575</v>
      </c>
      <c r="AD72" s="14">
        <f t="shared" si="53"/>
        <v>191.83278688524589</v>
      </c>
      <c r="AE72" s="14">
        <f t="shared" si="53"/>
        <v>187.93770491803278</v>
      </c>
      <c r="AF72" s="14">
        <f t="shared" si="53"/>
        <v>181.12131147540984</v>
      </c>
      <c r="AG72" s="14">
        <f t="shared" si="53"/>
        <v>174.30491803278687</v>
      </c>
      <c r="AH72" s="14">
        <f t="shared" si="53"/>
        <v>167.48852459016391</v>
      </c>
      <c r="AI72" s="14">
        <f t="shared" si="53"/>
        <v>160.67213114754097</v>
      </c>
      <c r="AJ72" s="14">
        <f t="shared" si="53"/>
        <v>153.855737704918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194.75409836065575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194.75409836065575</v>
      </c>
      <c r="Y73" s="14">
        <f>$J73*AI25</f>
        <v>194.75409836065575</v>
      </c>
      <c r="Z73" s="14">
        <f t="shared" ref="Z73:AJ73" si="54">$J73*AJ25</f>
        <v>194.75409836065575</v>
      </c>
      <c r="AA73" s="14">
        <f t="shared" si="54"/>
        <v>194.75409836065575</v>
      </c>
      <c r="AB73" s="14">
        <f t="shared" si="54"/>
        <v>194.75409836065575</v>
      </c>
      <c r="AC73" s="14">
        <f t="shared" si="54"/>
        <v>194.75409836065575</v>
      </c>
      <c r="AD73" s="14">
        <f t="shared" si="54"/>
        <v>194.75409836065575</v>
      </c>
      <c r="AE73" s="14">
        <f t="shared" si="54"/>
        <v>191.83278688524589</v>
      </c>
      <c r="AF73" s="14">
        <f t="shared" si="54"/>
        <v>187.93770491803278</v>
      </c>
      <c r="AG73" s="14">
        <f t="shared" si="54"/>
        <v>181.12131147540984</v>
      </c>
      <c r="AH73" s="14">
        <f t="shared" si="54"/>
        <v>174.30491803278687</v>
      </c>
      <c r="AI73" s="14">
        <f t="shared" si="54"/>
        <v>167.48852459016391</v>
      </c>
      <c r="AJ73" s="14">
        <f t="shared" si="54"/>
        <v>160.67213114754097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194.75409836065575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194.75409836065575</v>
      </c>
      <c r="Z74" s="14">
        <f>$J74*AI25</f>
        <v>194.75409836065575</v>
      </c>
      <c r="AA74" s="14">
        <f t="shared" ref="AA74:AJ74" si="56">$J74*AJ25</f>
        <v>194.75409836065575</v>
      </c>
      <c r="AB74" s="14">
        <f t="shared" si="56"/>
        <v>194.75409836065575</v>
      </c>
      <c r="AC74" s="14">
        <f t="shared" si="56"/>
        <v>194.75409836065575</v>
      </c>
      <c r="AD74" s="14">
        <f t="shared" si="56"/>
        <v>194.75409836065575</v>
      </c>
      <c r="AE74" s="14">
        <f t="shared" si="56"/>
        <v>194.75409836065575</v>
      </c>
      <c r="AF74" s="14">
        <f t="shared" si="56"/>
        <v>191.83278688524589</v>
      </c>
      <c r="AG74" s="14">
        <f t="shared" si="56"/>
        <v>187.93770491803278</v>
      </c>
      <c r="AH74" s="14">
        <f t="shared" si="56"/>
        <v>181.12131147540984</v>
      </c>
      <c r="AI74" s="14">
        <f t="shared" si="56"/>
        <v>174.30491803278687</v>
      </c>
      <c r="AJ74" s="14">
        <f t="shared" si="56"/>
        <v>167.48852459016391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194.75409836065575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194.75409836065575</v>
      </c>
      <c r="AA75" s="14">
        <f>$J75*AI25</f>
        <v>194.75409836065575</v>
      </c>
      <c r="AB75" s="14">
        <f t="shared" ref="AB75:AJ75" si="57">$J75*AJ25</f>
        <v>194.75409836065575</v>
      </c>
      <c r="AC75" s="14">
        <f t="shared" si="57"/>
        <v>194.75409836065575</v>
      </c>
      <c r="AD75" s="14">
        <f t="shared" si="57"/>
        <v>194.75409836065575</v>
      </c>
      <c r="AE75" s="14">
        <f t="shared" si="57"/>
        <v>194.75409836065575</v>
      </c>
      <c r="AF75" s="14">
        <f t="shared" si="57"/>
        <v>194.75409836065575</v>
      </c>
      <c r="AG75" s="14">
        <f t="shared" si="57"/>
        <v>191.83278688524589</v>
      </c>
      <c r="AH75" s="14">
        <f t="shared" si="57"/>
        <v>187.93770491803278</v>
      </c>
      <c r="AI75" s="14">
        <f t="shared" si="57"/>
        <v>181.12131147540984</v>
      </c>
      <c r="AJ75" s="14">
        <f t="shared" si="57"/>
        <v>174.30491803278687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194.75409836065575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194.75409836065575</v>
      </c>
      <c r="AB76" s="14">
        <f>$J76*AI25</f>
        <v>194.75409836065575</v>
      </c>
      <c r="AC76" s="14">
        <f t="shared" ref="AC76:AJ76" si="58">$J76*AJ25</f>
        <v>194.75409836065575</v>
      </c>
      <c r="AD76" s="14">
        <f t="shared" si="58"/>
        <v>194.75409836065575</v>
      </c>
      <c r="AE76" s="14">
        <f t="shared" si="58"/>
        <v>194.75409836065575</v>
      </c>
      <c r="AF76" s="14">
        <f t="shared" si="58"/>
        <v>194.75409836065575</v>
      </c>
      <c r="AG76" s="14">
        <f t="shared" si="58"/>
        <v>194.75409836065575</v>
      </c>
      <c r="AH76" s="14">
        <f t="shared" si="58"/>
        <v>191.83278688524589</v>
      </c>
      <c r="AI76" s="14">
        <f t="shared" si="58"/>
        <v>187.93770491803278</v>
      </c>
      <c r="AJ76" s="14">
        <f t="shared" si="58"/>
        <v>181.12131147540984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194.75409836065575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194.75409836065575</v>
      </c>
      <c r="AC77" s="14">
        <f>$J77*AI25</f>
        <v>194.75409836065575</v>
      </c>
      <c r="AD77" s="14">
        <f t="shared" ref="AD77:AJ77" si="59">$J77*AJ25</f>
        <v>194.75409836065575</v>
      </c>
      <c r="AE77" s="14">
        <f t="shared" si="59"/>
        <v>194.75409836065575</v>
      </c>
      <c r="AF77" s="14">
        <f t="shared" si="59"/>
        <v>194.75409836065575</v>
      </c>
      <c r="AG77" s="14">
        <f t="shared" si="59"/>
        <v>194.75409836065575</v>
      </c>
      <c r="AH77" s="14">
        <f t="shared" si="59"/>
        <v>194.75409836065575</v>
      </c>
      <c r="AI77" s="14">
        <f t="shared" si="59"/>
        <v>191.83278688524589</v>
      </c>
      <c r="AJ77" s="14">
        <f t="shared" si="59"/>
        <v>187.93770491803278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194.75409836065575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194.75409836065575</v>
      </c>
      <c r="AD78" s="14">
        <f>$J78*AI25</f>
        <v>194.75409836065575</v>
      </c>
      <c r="AE78" s="14">
        <f t="shared" ref="AE78:AJ78" si="60">$J78*AJ25</f>
        <v>194.75409836065575</v>
      </c>
      <c r="AF78" s="14">
        <f t="shared" si="60"/>
        <v>194.75409836065575</v>
      </c>
      <c r="AG78" s="14">
        <f t="shared" si="60"/>
        <v>194.75409836065575</v>
      </c>
      <c r="AH78" s="14">
        <f t="shared" si="60"/>
        <v>194.75409836065575</v>
      </c>
      <c r="AI78" s="14">
        <f t="shared" si="60"/>
        <v>194.75409836065575</v>
      </c>
      <c r="AJ78" s="14">
        <f t="shared" si="60"/>
        <v>191.83278688524589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194.75409836065575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194.75409836065575</v>
      </c>
      <c r="AE79" s="14">
        <f>$J79*AI25</f>
        <v>194.75409836065575</v>
      </c>
      <c r="AF79" s="14">
        <f t="shared" ref="AF79:AJ79" si="61">$J79*AJ25</f>
        <v>194.75409836065575</v>
      </c>
      <c r="AG79" s="14">
        <f t="shared" si="61"/>
        <v>194.75409836065575</v>
      </c>
      <c r="AH79" s="14">
        <f t="shared" si="61"/>
        <v>194.75409836065575</v>
      </c>
      <c r="AI79" s="14">
        <f t="shared" si="61"/>
        <v>194.75409836065575</v>
      </c>
      <c r="AJ79" s="14">
        <f t="shared" si="61"/>
        <v>194.75409836065575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194.75409836065575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194.75409836065575</v>
      </c>
      <c r="AF80" s="14">
        <f>$J80*AI25</f>
        <v>194.75409836065575</v>
      </c>
      <c r="AG80" s="14">
        <f t="shared" ref="AG80:AJ80" si="62">$J80*AJ25</f>
        <v>194.75409836065575</v>
      </c>
      <c r="AH80" s="14">
        <f t="shared" si="62"/>
        <v>194.75409836065575</v>
      </c>
      <c r="AI80" s="14">
        <f t="shared" si="62"/>
        <v>194.75409836065575</v>
      </c>
      <c r="AJ80" s="14">
        <f t="shared" si="62"/>
        <v>194.75409836065575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194.75409836065575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194.75409836065575</v>
      </c>
      <c r="AG81" s="14">
        <f>$J81*AI25</f>
        <v>194.75409836065575</v>
      </c>
      <c r="AH81" s="14">
        <f t="shared" ref="AH81:AJ81" si="63">$J81*AJ25</f>
        <v>194.75409836065575</v>
      </c>
      <c r="AI81" s="14">
        <f t="shared" si="63"/>
        <v>194.75409836065575</v>
      </c>
      <c r="AJ81" s="14">
        <f t="shared" si="63"/>
        <v>194.75409836065575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194.75409836065575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194.75409836065575</v>
      </c>
      <c r="AH82" s="14">
        <f>$J82*AI25</f>
        <v>194.75409836065575</v>
      </c>
      <c r="AI82" s="14">
        <f t="shared" ref="AI82:AJ82" si="64">$J82*AJ25</f>
        <v>194.75409836065575</v>
      </c>
      <c r="AJ82" s="14">
        <f t="shared" si="64"/>
        <v>194.75409836065575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194.75409836065575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194.75409836065575</v>
      </c>
      <c r="AI83" s="14">
        <f>$J83*AI25</f>
        <v>194.75409836065575</v>
      </c>
      <c r="AJ83" s="14">
        <f>$J83*AJ25</f>
        <v>194.75409836065575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194.75409836065575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194.75409836065575</v>
      </c>
      <c r="AJ84" s="14">
        <f>$J84*AI25</f>
        <v>194.75409836065575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194.75409836065575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194.75409836065575</v>
      </c>
    </row>
    <row r="86" spans="6:36" s="1" customFormat="1" ht="34" customHeight="1">
      <c r="J86" s="27" t="s">
        <v>106</v>
      </c>
      <c r="K86" s="12">
        <f>SUM(K60:K85)</f>
        <v>194.75409836065575</v>
      </c>
      <c r="L86" s="12">
        <f t="shared" ref="L86:AJ86" si="65">SUM(L60:L85)</f>
        <v>389.50819672131149</v>
      </c>
      <c r="M86" s="12">
        <f t="shared" si="65"/>
        <v>584.2622950819673</v>
      </c>
      <c r="N86" s="12">
        <f t="shared" si="65"/>
        <v>779.01639344262298</v>
      </c>
      <c r="O86" s="12">
        <f t="shared" si="65"/>
        <v>973.77049180327867</v>
      </c>
      <c r="P86" s="12">
        <f t="shared" si="65"/>
        <v>1168.5245901639344</v>
      </c>
      <c r="Q86" s="12">
        <f t="shared" si="65"/>
        <v>1363.2786885245901</v>
      </c>
      <c r="R86" s="12">
        <f t="shared" si="65"/>
        <v>1555.1114754098357</v>
      </c>
      <c r="S86" s="12">
        <f t="shared" si="65"/>
        <v>1743.0491803278685</v>
      </c>
      <c r="T86" s="12">
        <f t="shared" si="65"/>
        <v>1924.1704918032783</v>
      </c>
      <c r="U86" s="12">
        <f t="shared" si="65"/>
        <v>2098.4754098360654</v>
      </c>
      <c r="V86" s="12">
        <f t="shared" si="65"/>
        <v>2265.9639344262296</v>
      </c>
      <c r="W86" s="12">
        <f t="shared" si="65"/>
        <v>2426.6360655737703</v>
      </c>
      <c r="X86" s="12">
        <f t="shared" si="65"/>
        <v>2580.4918032786886</v>
      </c>
      <c r="Y86" s="12">
        <f t="shared" si="65"/>
        <v>2727.531147540984</v>
      </c>
      <c r="Z86" s="12">
        <f t="shared" si="65"/>
        <v>2867.7540983606564</v>
      </c>
      <c r="AA86" s="12">
        <f t="shared" si="65"/>
        <v>3001.1606557377054</v>
      </c>
      <c r="AB86" s="12">
        <f t="shared" si="65"/>
        <v>3127.7508196721319</v>
      </c>
      <c r="AC86" s="12">
        <f t="shared" si="65"/>
        <v>3247.524590163935</v>
      </c>
      <c r="AD86" s="12">
        <f t="shared" si="65"/>
        <v>3360.4819672131157</v>
      </c>
      <c r="AE86" s="12">
        <f t="shared" si="65"/>
        <v>3466.622950819673</v>
      </c>
      <c r="AF86" s="12">
        <f t="shared" si="65"/>
        <v>3565.9475409836073</v>
      </c>
      <c r="AG86" s="12">
        <f t="shared" si="65"/>
        <v>3658.4557377049186</v>
      </c>
      <c r="AH86" s="12">
        <f t="shared" si="65"/>
        <v>3744.1475409836071</v>
      </c>
      <c r="AI86" s="12">
        <f t="shared" si="65"/>
        <v>3823.022950819673</v>
      </c>
      <c r="AJ86" s="12">
        <f t="shared" si="65"/>
        <v>3895.0819672131156</v>
      </c>
    </row>
    <row r="87" spans="6:36" s="1" customFormat="1" ht="34" customHeight="1">
      <c r="J87" s="10" t="s">
        <v>107</v>
      </c>
      <c r="K87" s="12">
        <f>K86</f>
        <v>194.75409836065575</v>
      </c>
      <c r="L87" s="12">
        <f>K87+L86</f>
        <v>584.2622950819673</v>
      </c>
      <c r="M87" s="12">
        <f t="shared" ref="M87:AJ87" si="66">L87+M86</f>
        <v>1168.5245901639346</v>
      </c>
      <c r="N87" s="12">
        <f t="shared" si="66"/>
        <v>1947.5409836065576</v>
      </c>
      <c r="O87" s="12">
        <f t="shared" si="66"/>
        <v>2921.311475409836</v>
      </c>
      <c r="P87" s="12">
        <f t="shared" si="66"/>
        <v>4089.8360655737706</v>
      </c>
      <c r="Q87" s="12">
        <f t="shared" si="66"/>
        <v>5453.1147540983602</v>
      </c>
      <c r="R87" s="12">
        <f t="shared" si="66"/>
        <v>7008.2262295081964</v>
      </c>
      <c r="S87" s="12">
        <f t="shared" si="66"/>
        <v>8751.2754098360656</v>
      </c>
      <c r="T87" s="12">
        <f t="shared" si="66"/>
        <v>10675.445901639345</v>
      </c>
      <c r="U87" s="12">
        <f t="shared" si="66"/>
        <v>12773.921311475409</v>
      </c>
      <c r="V87" s="12">
        <f t="shared" si="66"/>
        <v>15039.885245901638</v>
      </c>
      <c r="W87" s="12">
        <f t="shared" si="66"/>
        <v>17466.521311475408</v>
      </c>
      <c r="X87" s="12">
        <f t="shared" si="66"/>
        <v>20047.013114754096</v>
      </c>
      <c r="Y87" s="12">
        <f t="shared" si="66"/>
        <v>22774.54426229508</v>
      </c>
      <c r="Z87" s="12">
        <f t="shared" si="66"/>
        <v>25642.298360655735</v>
      </c>
      <c r="AA87" s="12">
        <f t="shared" si="66"/>
        <v>28643.459016393441</v>
      </c>
      <c r="AB87" s="12">
        <f t="shared" si="66"/>
        <v>31771.209836065573</v>
      </c>
      <c r="AC87" s="12">
        <f t="shared" si="66"/>
        <v>35018.734426229508</v>
      </c>
      <c r="AD87" s="12">
        <f t="shared" si="66"/>
        <v>38379.216393442621</v>
      </c>
      <c r="AE87" s="12">
        <f t="shared" si="66"/>
        <v>41845.839344262291</v>
      </c>
      <c r="AF87" s="12">
        <f t="shared" si="66"/>
        <v>45411.7868852459</v>
      </c>
      <c r="AG87" s="12">
        <f t="shared" si="66"/>
        <v>49070.24262295082</v>
      </c>
      <c r="AH87" s="12">
        <f t="shared" si="66"/>
        <v>52814.390163934426</v>
      </c>
      <c r="AI87" s="12">
        <f t="shared" si="66"/>
        <v>56637.413114754097</v>
      </c>
      <c r="AJ87" s="12">
        <f t="shared" si="66"/>
        <v>60532.495081967216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16F49-2783-F941-9A69-C67F190B97B0}">
  <sheetPr>
    <tabColor theme="6" tint="0.39997558519241921"/>
  </sheetPr>
  <dimension ref="F3:BO88"/>
  <sheetViews>
    <sheetView workbookViewId="0">
      <selection activeCell="J4" sqref="J4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280.12575791601171</v>
      </c>
    </row>
    <row r="7" spans="6:14" ht="36" customHeight="1">
      <c r="G7" s="18" t="s">
        <v>172</v>
      </c>
      <c r="N7" s="19" t="s">
        <v>173</v>
      </c>
    </row>
    <row r="9" spans="6:14">
      <c r="I9">
        <v>60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Calcs'!T19</f>
        <v>194.75409836065575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Calcs'!W19</f>
        <v>467.40983606557381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280.12575791601171</v>
      </c>
      <c r="K29" s="22">
        <v>0</v>
      </c>
      <c r="L29" s="14">
        <f>$J29*L25</f>
        <v>64.709050078598708</v>
      </c>
      <c r="M29" s="14">
        <f t="shared" ref="M29:AJ29" si="7">$J29*M25</f>
        <v>109.52917134516058</v>
      </c>
      <c r="N29" s="14">
        <f t="shared" si="7"/>
        <v>145.38526835841009</v>
      </c>
      <c r="O29" s="14">
        <f t="shared" si="7"/>
        <v>174.23822142375928</v>
      </c>
      <c r="P29" s="14">
        <f t="shared" si="7"/>
        <v>197.48865933078824</v>
      </c>
      <c r="Q29" s="14">
        <f t="shared" si="7"/>
        <v>216.53721086907706</v>
      </c>
      <c r="R29" s="14">
        <f t="shared" si="7"/>
        <v>231.94412755445768</v>
      </c>
      <c r="S29" s="14">
        <f t="shared" si="7"/>
        <v>244.54978666067822</v>
      </c>
      <c r="T29" s="14">
        <f t="shared" si="7"/>
        <v>254.91443970357065</v>
      </c>
      <c r="U29" s="14">
        <f t="shared" si="7"/>
        <v>263.318212441051</v>
      </c>
      <c r="V29" s="14">
        <f t="shared" si="7"/>
        <v>270.3213563889513</v>
      </c>
      <c r="W29" s="14">
        <f t="shared" si="7"/>
        <v>275.92387154727152</v>
      </c>
      <c r="X29" s="14">
        <f t="shared" si="7"/>
        <v>280.12575791601171</v>
      </c>
      <c r="Y29" s="14">
        <f t="shared" si="7"/>
        <v>280.12575791601171</v>
      </c>
      <c r="Z29" s="14">
        <f t="shared" si="7"/>
        <v>280.12575791601171</v>
      </c>
      <c r="AA29" s="14">
        <f t="shared" si="7"/>
        <v>280.12575791601171</v>
      </c>
      <c r="AB29" s="14">
        <f t="shared" si="7"/>
        <v>280.12575791601171</v>
      </c>
      <c r="AC29" s="14">
        <f t="shared" si="7"/>
        <v>280.12575791601171</v>
      </c>
      <c r="AD29" s="14">
        <f t="shared" si="7"/>
        <v>280.12575791601171</v>
      </c>
      <c r="AE29" s="14">
        <f t="shared" si="7"/>
        <v>280.12575791601171</v>
      </c>
      <c r="AF29" s="14">
        <f t="shared" si="7"/>
        <v>280.12575791601171</v>
      </c>
      <c r="AG29" s="14">
        <f t="shared" si="7"/>
        <v>280.12575791601171</v>
      </c>
      <c r="AH29" s="14">
        <f t="shared" si="7"/>
        <v>280.12575791601171</v>
      </c>
      <c r="AI29" s="14">
        <f t="shared" si="7"/>
        <v>280.12575791601171</v>
      </c>
      <c r="AJ29" s="14">
        <f t="shared" si="7"/>
        <v>280.12575791601171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280.12575791601171</v>
      </c>
      <c r="K30">
        <v>0</v>
      </c>
      <c r="L30" s="22">
        <v>0</v>
      </c>
      <c r="M30" s="14">
        <f>$J30*L25</f>
        <v>64.709050078598708</v>
      </c>
      <c r="N30" s="14">
        <f t="shared" ref="N30:AJ30" si="10">$J30*M25</f>
        <v>109.52917134516058</v>
      </c>
      <c r="O30" s="14">
        <f t="shared" si="10"/>
        <v>145.38526835841009</v>
      </c>
      <c r="P30" s="14">
        <f t="shared" si="10"/>
        <v>174.23822142375928</v>
      </c>
      <c r="Q30" s="14">
        <f t="shared" si="10"/>
        <v>197.48865933078824</v>
      </c>
      <c r="R30" s="14">
        <f t="shared" si="10"/>
        <v>216.53721086907706</v>
      </c>
      <c r="S30" s="14">
        <f t="shared" si="10"/>
        <v>231.94412755445768</v>
      </c>
      <c r="T30" s="14">
        <f t="shared" si="10"/>
        <v>244.54978666067822</v>
      </c>
      <c r="U30" s="14">
        <f t="shared" si="10"/>
        <v>254.91443970357065</v>
      </c>
      <c r="V30" s="14">
        <f t="shared" si="10"/>
        <v>263.318212441051</v>
      </c>
      <c r="W30" s="14">
        <f t="shared" si="10"/>
        <v>270.3213563889513</v>
      </c>
      <c r="X30" s="14">
        <f t="shared" si="10"/>
        <v>275.92387154727152</v>
      </c>
      <c r="Y30" s="14">
        <f t="shared" si="10"/>
        <v>280.12575791601171</v>
      </c>
      <c r="Z30" s="14">
        <f t="shared" si="10"/>
        <v>280.12575791601171</v>
      </c>
      <c r="AA30" s="14">
        <f t="shared" si="10"/>
        <v>280.12575791601171</v>
      </c>
      <c r="AB30" s="14">
        <f t="shared" si="10"/>
        <v>280.12575791601171</v>
      </c>
      <c r="AC30" s="14">
        <f t="shared" si="10"/>
        <v>280.12575791601171</v>
      </c>
      <c r="AD30" s="14">
        <f t="shared" si="10"/>
        <v>280.12575791601171</v>
      </c>
      <c r="AE30" s="14">
        <f t="shared" si="10"/>
        <v>280.12575791601171</v>
      </c>
      <c r="AF30" s="14">
        <f t="shared" si="10"/>
        <v>280.12575791601171</v>
      </c>
      <c r="AG30" s="14">
        <f t="shared" si="10"/>
        <v>280.12575791601171</v>
      </c>
      <c r="AH30" s="14">
        <f t="shared" si="10"/>
        <v>280.12575791601171</v>
      </c>
      <c r="AI30" s="14">
        <f t="shared" si="10"/>
        <v>280.12575791601171</v>
      </c>
      <c r="AJ30" s="14">
        <f t="shared" si="10"/>
        <v>280.12575791601171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280.12575791601171</v>
      </c>
      <c r="K31">
        <v>0</v>
      </c>
      <c r="L31">
        <v>0</v>
      </c>
      <c r="M31" s="22">
        <v>0</v>
      </c>
      <c r="N31" s="14">
        <f>$J31*L25</f>
        <v>64.709050078598708</v>
      </c>
      <c r="O31" s="14">
        <f t="shared" ref="O31:AJ31" si="11">$J31*M25</f>
        <v>109.52917134516058</v>
      </c>
      <c r="P31" s="14">
        <f t="shared" si="11"/>
        <v>145.38526835841009</v>
      </c>
      <c r="Q31" s="14">
        <f t="shared" si="11"/>
        <v>174.23822142375928</v>
      </c>
      <c r="R31" s="14">
        <f t="shared" si="11"/>
        <v>197.48865933078824</v>
      </c>
      <c r="S31" s="14">
        <f t="shared" si="11"/>
        <v>216.53721086907706</v>
      </c>
      <c r="T31" s="14">
        <f t="shared" si="11"/>
        <v>231.94412755445768</v>
      </c>
      <c r="U31" s="14">
        <f t="shared" si="11"/>
        <v>244.54978666067822</v>
      </c>
      <c r="V31" s="14">
        <f t="shared" si="11"/>
        <v>254.91443970357065</v>
      </c>
      <c r="W31" s="14">
        <f t="shared" si="11"/>
        <v>263.318212441051</v>
      </c>
      <c r="X31" s="14">
        <f t="shared" si="11"/>
        <v>270.3213563889513</v>
      </c>
      <c r="Y31" s="14">
        <f t="shared" si="11"/>
        <v>275.92387154727152</v>
      </c>
      <c r="Z31" s="14">
        <f t="shared" si="11"/>
        <v>280.12575791601171</v>
      </c>
      <c r="AA31" s="14">
        <f t="shared" si="11"/>
        <v>280.12575791601171</v>
      </c>
      <c r="AB31" s="14">
        <f t="shared" si="11"/>
        <v>280.12575791601171</v>
      </c>
      <c r="AC31" s="14">
        <f t="shared" si="11"/>
        <v>280.12575791601171</v>
      </c>
      <c r="AD31" s="14">
        <f t="shared" si="11"/>
        <v>280.12575791601171</v>
      </c>
      <c r="AE31" s="14">
        <f t="shared" si="11"/>
        <v>280.12575791601171</v>
      </c>
      <c r="AF31" s="14">
        <f t="shared" si="11"/>
        <v>280.12575791601171</v>
      </c>
      <c r="AG31" s="14">
        <f t="shared" si="11"/>
        <v>280.12575791601171</v>
      </c>
      <c r="AH31" s="14">
        <f t="shared" si="11"/>
        <v>280.12575791601171</v>
      </c>
      <c r="AI31" s="14">
        <f t="shared" si="11"/>
        <v>280.12575791601171</v>
      </c>
      <c r="AJ31" s="14">
        <f t="shared" si="11"/>
        <v>280.12575791601171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280.12575791601171</v>
      </c>
      <c r="K32">
        <v>0</v>
      </c>
      <c r="L32">
        <v>0</v>
      </c>
      <c r="M32">
        <v>0</v>
      </c>
      <c r="N32" s="22">
        <v>0</v>
      </c>
      <c r="O32" s="14">
        <f>$J32*L25</f>
        <v>64.709050078598708</v>
      </c>
      <c r="P32" s="14">
        <f t="shared" ref="P32:AJ32" si="13">$J32*M25</f>
        <v>109.52917134516058</v>
      </c>
      <c r="Q32" s="14">
        <f t="shared" si="13"/>
        <v>145.38526835841009</v>
      </c>
      <c r="R32" s="14">
        <f t="shared" si="13"/>
        <v>174.23822142375928</v>
      </c>
      <c r="S32" s="14">
        <f t="shared" si="13"/>
        <v>197.48865933078824</v>
      </c>
      <c r="T32" s="14">
        <f t="shared" si="13"/>
        <v>216.53721086907706</v>
      </c>
      <c r="U32" s="14">
        <f t="shared" si="13"/>
        <v>231.94412755445768</v>
      </c>
      <c r="V32" s="14">
        <f t="shared" si="13"/>
        <v>244.54978666067822</v>
      </c>
      <c r="W32" s="14">
        <f t="shared" si="13"/>
        <v>254.91443970357065</v>
      </c>
      <c r="X32" s="14">
        <f t="shared" si="13"/>
        <v>263.318212441051</v>
      </c>
      <c r="Y32" s="14">
        <f t="shared" si="13"/>
        <v>270.3213563889513</v>
      </c>
      <c r="Z32" s="14">
        <f t="shared" si="13"/>
        <v>275.92387154727152</v>
      </c>
      <c r="AA32" s="14">
        <f t="shared" si="13"/>
        <v>280.12575791601171</v>
      </c>
      <c r="AB32" s="14">
        <f t="shared" si="13"/>
        <v>280.12575791601171</v>
      </c>
      <c r="AC32" s="14">
        <f t="shared" si="13"/>
        <v>280.12575791601171</v>
      </c>
      <c r="AD32" s="14">
        <f t="shared" si="13"/>
        <v>280.12575791601171</v>
      </c>
      <c r="AE32" s="14">
        <f t="shared" si="13"/>
        <v>280.12575791601171</v>
      </c>
      <c r="AF32" s="14">
        <f t="shared" si="13"/>
        <v>280.12575791601171</v>
      </c>
      <c r="AG32" s="14">
        <f t="shared" si="13"/>
        <v>280.12575791601171</v>
      </c>
      <c r="AH32" s="14">
        <f t="shared" si="13"/>
        <v>280.12575791601171</v>
      </c>
      <c r="AI32" s="14">
        <f t="shared" si="13"/>
        <v>280.12575791601171</v>
      </c>
      <c r="AJ32" s="14">
        <f t="shared" si="13"/>
        <v>280.12575791601171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280.12575791601171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64.709050078598708</v>
      </c>
      <c r="Q33" s="14">
        <f t="shared" ref="Q33:AJ33" si="14">$J33*M25</f>
        <v>109.52917134516058</v>
      </c>
      <c r="R33" s="14">
        <f t="shared" si="14"/>
        <v>145.38526835841009</v>
      </c>
      <c r="S33" s="14">
        <f t="shared" si="14"/>
        <v>174.23822142375928</v>
      </c>
      <c r="T33" s="14">
        <f t="shared" si="14"/>
        <v>197.48865933078824</v>
      </c>
      <c r="U33" s="14">
        <f t="shared" si="14"/>
        <v>216.53721086907706</v>
      </c>
      <c r="V33" s="14">
        <f t="shared" si="14"/>
        <v>231.94412755445768</v>
      </c>
      <c r="W33" s="14">
        <f t="shared" si="14"/>
        <v>244.54978666067822</v>
      </c>
      <c r="X33" s="14">
        <f t="shared" si="14"/>
        <v>254.91443970357065</v>
      </c>
      <c r="Y33" s="14">
        <f t="shared" si="14"/>
        <v>263.318212441051</v>
      </c>
      <c r="Z33" s="14">
        <f t="shared" si="14"/>
        <v>270.3213563889513</v>
      </c>
      <c r="AA33" s="14">
        <f t="shared" si="14"/>
        <v>275.92387154727152</v>
      </c>
      <c r="AB33" s="14">
        <f t="shared" si="14"/>
        <v>280.12575791601171</v>
      </c>
      <c r="AC33" s="14">
        <f t="shared" si="14"/>
        <v>280.12575791601171</v>
      </c>
      <c r="AD33" s="14">
        <f t="shared" si="14"/>
        <v>280.12575791601171</v>
      </c>
      <c r="AE33" s="14">
        <f t="shared" si="14"/>
        <v>280.12575791601171</v>
      </c>
      <c r="AF33" s="14">
        <f t="shared" si="14"/>
        <v>280.12575791601171</v>
      </c>
      <c r="AG33" s="14">
        <f t="shared" si="14"/>
        <v>280.12575791601171</v>
      </c>
      <c r="AH33" s="14">
        <f t="shared" si="14"/>
        <v>280.12575791601171</v>
      </c>
      <c r="AI33" s="14">
        <f t="shared" si="14"/>
        <v>280.12575791601171</v>
      </c>
      <c r="AJ33" s="14">
        <f t="shared" si="14"/>
        <v>280.12575791601171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280.12575791601171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64.709050078598708</v>
      </c>
      <c r="R34" s="14">
        <f t="shared" ref="R34:AJ34" si="15">$J34*M25</f>
        <v>109.52917134516058</v>
      </c>
      <c r="S34" s="14">
        <f t="shared" si="15"/>
        <v>145.38526835841009</v>
      </c>
      <c r="T34" s="14">
        <f t="shared" si="15"/>
        <v>174.23822142375928</v>
      </c>
      <c r="U34" s="14">
        <f t="shared" si="15"/>
        <v>197.48865933078824</v>
      </c>
      <c r="V34" s="14">
        <f t="shared" si="15"/>
        <v>216.53721086907706</v>
      </c>
      <c r="W34" s="14">
        <f t="shared" si="15"/>
        <v>231.94412755445768</v>
      </c>
      <c r="X34" s="14">
        <f t="shared" si="15"/>
        <v>244.54978666067822</v>
      </c>
      <c r="Y34" s="14">
        <f t="shared" si="15"/>
        <v>254.91443970357065</v>
      </c>
      <c r="Z34" s="14">
        <f t="shared" si="15"/>
        <v>263.318212441051</v>
      </c>
      <c r="AA34" s="14">
        <f t="shared" si="15"/>
        <v>270.3213563889513</v>
      </c>
      <c r="AB34" s="14">
        <f t="shared" si="15"/>
        <v>275.92387154727152</v>
      </c>
      <c r="AC34" s="14">
        <f t="shared" si="15"/>
        <v>280.12575791601171</v>
      </c>
      <c r="AD34" s="14">
        <f t="shared" si="15"/>
        <v>280.12575791601171</v>
      </c>
      <c r="AE34" s="14">
        <f t="shared" si="15"/>
        <v>280.12575791601171</v>
      </c>
      <c r="AF34" s="14">
        <f t="shared" si="15"/>
        <v>280.12575791601171</v>
      </c>
      <c r="AG34" s="14">
        <f t="shared" si="15"/>
        <v>280.12575791601171</v>
      </c>
      <c r="AH34" s="14">
        <f t="shared" si="15"/>
        <v>280.12575791601171</v>
      </c>
      <c r="AI34" s="14">
        <f t="shared" si="15"/>
        <v>280.12575791601171</v>
      </c>
      <c r="AJ34" s="14">
        <f t="shared" si="15"/>
        <v>280.12575791601171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280.12575791601171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64.709050078598708</v>
      </c>
      <c r="S35" s="14">
        <f t="shared" ref="S35:AJ35" si="16">$J35*M25</f>
        <v>109.52917134516058</v>
      </c>
      <c r="T35" s="14">
        <f t="shared" si="16"/>
        <v>145.38526835841009</v>
      </c>
      <c r="U35" s="14">
        <f t="shared" si="16"/>
        <v>174.23822142375928</v>
      </c>
      <c r="V35" s="14">
        <f t="shared" si="16"/>
        <v>197.48865933078824</v>
      </c>
      <c r="W35" s="14">
        <f t="shared" si="16"/>
        <v>216.53721086907706</v>
      </c>
      <c r="X35" s="14">
        <f t="shared" si="16"/>
        <v>231.94412755445768</v>
      </c>
      <c r="Y35" s="14">
        <f t="shared" si="16"/>
        <v>244.54978666067822</v>
      </c>
      <c r="Z35" s="14">
        <f t="shared" si="16"/>
        <v>254.91443970357065</v>
      </c>
      <c r="AA35" s="14">
        <f t="shared" si="16"/>
        <v>263.318212441051</v>
      </c>
      <c r="AB35" s="14">
        <f t="shared" si="16"/>
        <v>270.3213563889513</v>
      </c>
      <c r="AC35" s="14">
        <f t="shared" si="16"/>
        <v>275.92387154727152</v>
      </c>
      <c r="AD35" s="14">
        <f t="shared" si="16"/>
        <v>280.12575791601171</v>
      </c>
      <c r="AE35" s="14">
        <f t="shared" si="16"/>
        <v>280.12575791601171</v>
      </c>
      <c r="AF35" s="14">
        <f t="shared" si="16"/>
        <v>280.12575791601171</v>
      </c>
      <c r="AG35" s="14">
        <f t="shared" si="16"/>
        <v>280.12575791601171</v>
      </c>
      <c r="AH35" s="14">
        <f t="shared" si="16"/>
        <v>280.12575791601171</v>
      </c>
      <c r="AI35" s="14">
        <f t="shared" si="16"/>
        <v>280.12575791601171</v>
      </c>
      <c r="AJ35" s="14">
        <f t="shared" si="16"/>
        <v>280.12575791601171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280.12575791601171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64.709050078598708</v>
      </c>
      <c r="T36" s="14">
        <f t="shared" ref="T36:AJ36" si="17">$J36*M25</f>
        <v>109.52917134516058</v>
      </c>
      <c r="U36" s="14">
        <f t="shared" si="17"/>
        <v>145.38526835841009</v>
      </c>
      <c r="V36" s="14">
        <f t="shared" si="17"/>
        <v>174.23822142375928</v>
      </c>
      <c r="W36" s="14">
        <f t="shared" si="17"/>
        <v>197.48865933078824</v>
      </c>
      <c r="X36" s="14">
        <f t="shared" si="17"/>
        <v>216.53721086907706</v>
      </c>
      <c r="Y36" s="14">
        <f t="shared" si="17"/>
        <v>231.94412755445768</v>
      </c>
      <c r="Z36" s="14">
        <f t="shared" si="17"/>
        <v>244.54978666067822</v>
      </c>
      <c r="AA36" s="14">
        <f t="shared" si="17"/>
        <v>254.91443970357065</v>
      </c>
      <c r="AB36" s="14">
        <f t="shared" si="17"/>
        <v>263.318212441051</v>
      </c>
      <c r="AC36" s="14">
        <f t="shared" si="17"/>
        <v>270.3213563889513</v>
      </c>
      <c r="AD36" s="14">
        <f t="shared" si="17"/>
        <v>275.92387154727152</v>
      </c>
      <c r="AE36" s="14">
        <f t="shared" si="17"/>
        <v>280.12575791601171</v>
      </c>
      <c r="AF36" s="14">
        <f t="shared" si="17"/>
        <v>280.12575791601171</v>
      </c>
      <c r="AG36" s="14">
        <f t="shared" si="17"/>
        <v>280.12575791601171</v>
      </c>
      <c r="AH36" s="14">
        <f t="shared" si="17"/>
        <v>280.12575791601171</v>
      </c>
      <c r="AI36" s="14">
        <f t="shared" si="17"/>
        <v>280.12575791601171</v>
      </c>
      <c r="AJ36" s="14">
        <f t="shared" si="17"/>
        <v>280.12575791601171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280.12575791601171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64.709050078598708</v>
      </c>
      <c r="U37" s="14">
        <f t="shared" ref="U37:AJ37" si="18">$J37*M25</f>
        <v>109.52917134516058</v>
      </c>
      <c r="V37" s="14">
        <f t="shared" si="18"/>
        <v>145.38526835841009</v>
      </c>
      <c r="W37" s="14">
        <f t="shared" si="18"/>
        <v>174.23822142375928</v>
      </c>
      <c r="X37" s="14">
        <f t="shared" si="18"/>
        <v>197.48865933078824</v>
      </c>
      <c r="Y37" s="14">
        <f t="shared" si="18"/>
        <v>216.53721086907706</v>
      </c>
      <c r="Z37" s="14">
        <f t="shared" si="18"/>
        <v>231.94412755445768</v>
      </c>
      <c r="AA37" s="14">
        <f t="shared" si="18"/>
        <v>244.54978666067822</v>
      </c>
      <c r="AB37" s="14">
        <f t="shared" si="18"/>
        <v>254.91443970357065</v>
      </c>
      <c r="AC37" s="14">
        <f t="shared" si="18"/>
        <v>263.318212441051</v>
      </c>
      <c r="AD37" s="14">
        <f t="shared" si="18"/>
        <v>270.3213563889513</v>
      </c>
      <c r="AE37" s="14">
        <f t="shared" si="18"/>
        <v>275.92387154727152</v>
      </c>
      <c r="AF37" s="14">
        <f t="shared" si="18"/>
        <v>280.12575791601171</v>
      </c>
      <c r="AG37" s="14">
        <f t="shared" si="18"/>
        <v>280.12575791601171</v>
      </c>
      <c r="AH37" s="14">
        <f t="shared" si="18"/>
        <v>280.12575791601171</v>
      </c>
      <c r="AI37" s="14">
        <f t="shared" si="18"/>
        <v>280.12575791601171</v>
      </c>
      <c r="AJ37" s="14">
        <f t="shared" si="18"/>
        <v>280.12575791601171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280.12575791601171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64.709050078598708</v>
      </c>
      <c r="V38" s="14">
        <f t="shared" ref="V38:AJ38" si="19">$J38*M25</f>
        <v>109.52917134516058</v>
      </c>
      <c r="W38" s="14">
        <f t="shared" si="19"/>
        <v>145.38526835841009</v>
      </c>
      <c r="X38" s="14">
        <f t="shared" si="19"/>
        <v>174.23822142375928</v>
      </c>
      <c r="Y38" s="14">
        <f t="shared" si="19"/>
        <v>197.48865933078824</v>
      </c>
      <c r="Z38" s="14">
        <f t="shared" si="19"/>
        <v>216.53721086907706</v>
      </c>
      <c r="AA38" s="14">
        <f t="shared" si="19"/>
        <v>231.94412755445768</v>
      </c>
      <c r="AB38" s="14">
        <f t="shared" si="19"/>
        <v>244.54978666067822</v>
      </c>
      <c r="AC38" s="14">
        <f t="shared" si="19"/>
        <v>254.91443970357065</v>
      </c>
      <c r="AD38" s="14">
        <f t="shared" si="19"/>
        <v>263.318212441051</v>
      </c>
      <c r="AE38" s="14">
        <f t="shared" si="19"/>
        <v>270.3213563889513</v>
      </c>
      <c r="AF38" s="14">
        <f t="shared" si="19"/>
        <v>275.92387154727152</v>
      </c>
      <c r="AG38" s="14">
        <f t="shared" si="19"/>
        <v>280.12575791601171</v>
      </c>
      <c r="AH38" s="14">
        <f t="shared" si="19"/>
        <v>280.12575791601171</v>
      </c>
      <c r="AI38" s="14">
        <f t="shared" si="19"/>
        <v>280.12575791601171</v>
      </c>
      <c r="AJ38" s="14">
        <f t="shared" si="19"/>
        <v>280.12575791601171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280.12575791601171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64.709050078598708</v>
      </c>
      <c r="W39" s="14">
        <f t="shared" ref="W39:AJ39" si="20">$J39*M25</f>
        <v>109.52917134516058</v>
      </c>
      <c r="X39" s="14">
        <f t="shared" si="20"/>
        <v>145.38526835841009</v>
      </c>
      <c r="Y39" s="14">
        <f t="shared" si="20"/>
        <v>174.23822142375928</v>
      </c>
      <c r="Z39" s="14">
        <f t="shared" si="20"/>
        <v>197.48865933078824</v>
      </c>
      <c r="AA39" s="14">
        <f t="shared" si="20"/>
        <v>216.53721086907706</v>
      </c>
      <c r="AB39" s="14">
        <f t="shared" si="20"/>
        <v>231.94412755445768</v>
      </c>
      <c r="AC39" s="14">
        <f t="shared" si="20"/>
        <v>244.54978666067822</v>
      </c>
      <c r="AD39" s="14">
        <f t="shared" si="20"/>
        <v>254.91443970357065</v>
      </c>
      <c r="AE39" s="14">
        <f t="shared" si="20"/>
        <v>263.318212441051</v>
      </c>
      <c r="AF39" s="14">
        <f t="shared" si="20"/>
        <v>270.3213563889513</v>
      </c>
      <c r="AG39" s="14">
        <f t="shared" si="20"/>
        <v>275.92387154727152</v>
      </c>
      <c r="AH39" s="14">
        <f t="shared" si="20"/>
        <v>280.12575791601171</v>
      </c>
      <c r="AI39" s="14">
        <f t="shared" si="20"/>
        <v>280.12575791601171</v>
      </c>
      <c r="AJ39" s="14">
        <f t="shared" si="20"/>
        <v>280.12575791601171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280.12575791601171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64.709050078598708</v>
      </c>
      <c r="X40" s="14">
        <f t="shared" ref="X40:AJ40" si="21">$J40*M25</f>
        <v>109.52917134516058</v>
      </c>
      <c r="Y40" s="14">
        <f t="shared" si="21"/>
        <v>145.38526835841009</v>
      </c>
      <c r="Z40" s="14">
        <f t="shared" si="21"/>
        <v>174.23822142375928</v>
      </c>
      <c r="AA40" s="14">
        <f t="shared" si="21"/>
        <v>197.48865933078824</v>
      </c>
      <c r="AB40" s="14">
        <f t="shared" si="21"/>
        <v>216.53721086907706</v>
      </c>
      <c r="AC40" s="14">
        <f t="shared" si="21"/>
        <v>231.94412755445768</v>
      </c>
      <c r="AD40" s="14">
        <f t="shared" si="21"/>
        <v>244.54978666067822</v>
      </c>
      <c r="AE40" s="14">
        <f t="shared" si="21"/>
        <v>254.91443970357065</v>
      </c>
      <c r="AF40" s="14">
        <f t="shared" si="21"/>
        <v>263.318212441051</v>
      </c>
      <c r="AG40" s="14">
        <f t="shared" si="21"/>
        <v>270.3213563889513</v>
      </c>
      <c r="AH40" s="14">
        <f t="shared" si="21"/>
        <v>275.92387154727152</v>
      </c>
      <c r="AI40" s="14">
        <f t="shared" si="21"/>
        <v>280.12575791601171</v>
      </c>
      <c r="AJ40" s="14">
        <f t="shared" si="21"/>
        <v>280.12575791601171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280.12575791601171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64.709050078598708</v>
      </c>
      <c r="Y41" s="14">
        <f t="shared" ref="Y41:AJ41" si="22">$J41*M25</f>
        <v>109.52917134516058</v>
      </c>
      <c r="Z41" s="14">
        <f t="shared" si="22"/>
        <v>145.38526835841009</v>
      </c>
      <c r="AA41" s="14">
        <f t="shared" si="22"/>
        <v>174.23822142375928</v>
      </c>
      <c r="AB41" s="14">
        <f t="shared" si="22"/>
        <v>197.48865933078824</v>
      </c>
      <c r="AC41" s="14">
        <f t="shared" si="22"/>
        <v>216.53721086907706</v>
      </c>
      <c r="AD41" s="14">
        <f t="shared" si="22"/>
        <v>231.94412755445768</v>
      </c>
      <c r="AE41" s="14">
        <f t="shared" si="22"/>
        <v>244.54978666067822</v>
      </c>
      <c r="AF41" s="14">
        <f t="shared" si="22"/>
        <v>254.91443970357065</v>
      </c>
      <c r="AG41" s="14">
        <f t="shared" si="22"/>
        <v>263.318212441051</v>
      </c>
      <c r="AH41" s="14">
        <f t="shared" si="22"/>
        <v>270.3213563889513</v>
      </c>
      <c r="AI41" s="14">
        <f t="shared" si="22"/>
        <v>275.92387154727152</v>
      </c>
      <c r="AJ41" s="14">
        <f t="shared" si="22"/>
        <v>280.12575791601171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280.12575791601171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64.709050078598708</v>
      </c>
      <c r="Z42" s="14">
        <f t="shared" ref="Z42:AJ42" si="23">$J42*M25</f>
        <v>109.52917134516058</v>
      </c>
      <c r="AA42" s="14">
        <f t="shared" si="23"/>
        <v>145.38526835841009</v>
      </c>
      <c r="AB42" s="14">
        <f t="shared" si="23"/>
        <v>174.23822142375928</v>
      </c>
      <c r="AC42" s="14">
        <f t="shared" si="23"/>
        <v>197.48865933078824</v>
      </c>
      <c r="AD42" s="14">
        <f t="shared" si="23"/>
        <v>216.53721086907706</v>
      </c>
      <c r="AE42" s="14">
        <f t="shared" si="23"/>
        <v>231.94412755445768</v>
      </c>
      <c r="AF42" s="14">
        <f t="shared" si="23"/>
        <v>244.54978666067822</v>
      </c>
      <c r="AG42" s="14">
        <f t="shared" si="23"/>
        <v>254.91443970357065</v>
      </c>
      <c r="AH42" s="14">
        <f t="shared" si="23"/>
        <v>263.318212441051</v>
      </c>
      <c r="AI42" s="14">
        <f t="shared" si="23"/>
        <v>270.3213563889513</v>
      </c>
      <c r="AJ42" s="14">
        <f t="shared" si="23"/>
        <v>275.92387154727152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280.12575791601171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64.709050078598708</v>
      </c>
      <c r="AA43" s="14">
        <f t="shared" ref="AA43:AJ43" si="25">$J43*M25</f>
        <v>109.52917134516058</v>
      </c>
      <c r="AB43" s="14">
        <f t="shared" si="25"/>
        <v>145.38526835841009</v>
      </c>
      <c r="AC43" s="14">
        <f t="shared" si="25"/>
        <v>174.23822142375928</v>
      </c>
      <c r="AD43" s="14">
        <f t="shared" si="25"/>
        <v>197.48865933078824</v>
      </c>
      <c r="AE43" s="14">
        <f t="shared" si="25"/>
        <v>216.53721086907706</v>
      </c>
      <c r="AF43" s="14">
        <f t="shared" si="25"/>
        <v>231.94412755445768</v>
      </c>
      <c r="AG43" s="14">
        <f t="shared" si="25"/>
        <v>244.54978666067822</v>
      </c>
      <c r="AH43" s="14">
        <f t="shared" si="25"/>
        <v>254.91443970357065</v>
      </c>
      <c r="AI43" s="14">
        <f t="shared" si="25"/>
        <v>263.318212441051</v>
      </c>
      <c r="AJ43" s="14">
        <f t="shared" si="25"/>
        <v>270.3213563889513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280.12575791601171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64.709050078598708</v>
      </c>
      <c r="AB44" s="14">
        <f t="shared" ref="AB44:AJ44" si="26">$J44*M25</f>
        <v>109.52917134516058</v>
      </c>
      <c r="AC44" s="14">
        <f t="shared" si="26"/>
        <v>145.38526835841009</v>
      </c>
      <c r="AD44" s="14">
        <f t="shared" si="26"/>
        <v>174.23822142375928</v>
      </c>
      <c r="AE44" s="14">
        <f t="shared" si="26"/>
        <v>197.48865933078824</v>
      </c>
      <c r="AF44" s="14">
        <f t="shared" si="26"/>
        <v>216.53721086907706</v>
      </c>
      <c r="AG44" s="14">
        <f t="shared" si="26"/>
        <v>231.94412755445768</v>
      </c>
      <c r="AH44" s="14">
        <f t="shared" si="26"/>
        <v>244.54978666067822</v>
      </c>
      <c r="AI44" s="14">
        <f t="shared" si="26"/>
        <v>254.91443970357065</v>
      </c>
      <c r="AJ44" s="14">
        <f t="shared" si="26"/>
        <v>263.318212441051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280.12575791601171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64.709050078598708</v>
      </c>
      <c r="AC45" s="14">
        <f t="shared" ref="AC45:AJ45" si="27">$J45*M25</f>
        <v>109.52917134516058</v>
      </c>
      <c r="AD45" s="14">
        <f t="shared" si="27"/>
        <v>145.38526835841009</v>
      </c>
      <c r="AE45" s="14">
        <f t="shared" si="27"/>
        <v>174.23822142375928</v>
      </c>
      <c r="AF45" s="14">
        <f t="shared" si="27"/>
        <v>197.48865933078824</v>
      </c>
      <c r="AG45" s="14">
        <f t="shared" si="27"/>
        <v>216.53721086907706</v>
      </c>
      <c r="AH45" s="14">
        <f t="shared" si="27"/>
        <v>231.94412755445768</v>
      </c>
      <c r="AI45" s="14">
        <f t="shared" si="27"/>
        <v>244.54978666067822</v>
      </c>
      <c r="AJ45" s="14">
        <f t="shared" si="27"/>
        <v>254.91443970357065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280.12575791601171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64.709050078598708</v>
      </c>
      <c r="AD46" s="14">
        <f t="shared" ref="AD46:AJ46" si="28">$J46*M25</f>
        <v>109.52917134516058</v>
      </c>
      <c r="AE46" s="14">
        <f t="shared" si="28"/>
        <v>145.38526835841009</v>
      </c>
      <c r="AF46" s="14">
        <f t="shared" si="28"/>
        <v>174.23822142375928</v>
      </c>
      <c r="AG46" s="14">
        <f t="shared" si="28"/>
        <v>197.48865933078824</v>
      </c>
      <c r="AH46" s="14">
        <f t="shared" si="28"/>
        <v>216.53721086907706</v>
      </c>
      <c r="AI46" s="14">
        <f t="shared" si="28"/>
        <v>231.94412755445768</v>
      </c>
      <c r="AJ46" s="14">
        <f t="shared" si="28"/>
        <v>244.54978666067822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280.12575791601171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64.709050078598708</v>
      </c>
      <c r="AE47" s="14">
        <f t="shared" ref="AE47:AJ47" si="29">$J47*M25</f>
        <v>109.52917134516058</v>
      </c>
      <c r="AF47" s="14">
        <f t="shared" si="29"/>
        <v>145.38526835841009</v>
      </c>
      <c r="AG47" s="14">
        <f t="shared" si="29"/>
        <v>174.23822142375928</v>
      </c>
      <c r="AH47" s="14">
        <f t="shared" si="29"/>
        <v>197.48865933078824</v>
      </c>
      <c r="AI47" s="14">
        <f t="shared" si="29"/>
        <v>216.53721086907706</v>
      </c>
      <c r="AJ47" s="14">
        <f t="shared" si="29"/>
        <v>231.94412755445768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280.12575791601171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64.709050078598708</v>
      </c>
      <c r="AF48" s="14">
        <f t="shared" ref="AF48:AJ48" si="30">$J48*M25</f>
        <v>109.52917134516058</v>
      </c>
      <c r="AG48" s="14">
        <f t="shared" si="30"/>
        <v>145.38526835841009</v>
      </c>
      <c r="AH48" s="14">
        <f t="shared" si="30"/>
        <v>174.23822142375928</v>
      </c>
      <c r="AI48" s="14">
        <f t="shared" si="30"/>
        <v>197.48865933078824</v>
      </c>
      <c r="AJ48" s="14">
        <f t="shared" si="30"/>
        <v>216.53721086907706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280.12575791601171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64.709050078598708</v>
      </c>
      <c r="AG49" s="14">
        <f t="shared" ref="AG49:AJ49" si="31">$J49*M25</f>
        <v>109.52917134516058</v>
      </c>
      <c r="AH49" s="14">
        <f t="shared" si="31"/>
        <v>145.38526835841009</v>
      </c>
      <c r="AI49" s="14">
        <f t="shared" si="31"/>
        <v>174.23822142375928</v>
      </c>
      <c r="AJ49" s="14">
        <f t="shared" si="31"/>
        <v>197.48865933078824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280.12575791601171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64.709050078598708</v>
      </c>
      <c r="AH50" s="14">
        <f t="shared" ref="AH50:AJ50" si="32">$J50*M25</f>
        <v>109.52917134516058</v>
      </c>
      <c r="AI50" s="14">
        <f t="shared" si="32"/>
        <v>145.38526835841009</v>
      </c>
      <c r="AJ50" s="14">
        <f t="shared" si="32"/>
        <v>174.23822142375928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280.12575791601171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64.709050078598708</v>
      </c>
      <c r="AI51" s="14">
        <f t="shared" ref="AI51:AJ51" si="33">$J51*M25</f>
        <v>109.52917134516058</v>
      </c>
      <c r="AJ51" s="14">
        <f t="shared" si="33"/>
        <v>145.38526835841009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280.12575791601171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64.709050078598708</v>
      </c>
      <c r="AJ52" s="14">
        <f>$J52*M25</f>
        <v>109.52917134516058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280.12575791601171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64.709050078598708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280.12575791601171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64.709050078598708</v>
      </c>
      <c r="M55" s="12">
        <f t="shared" si="34"/>
        <v>174.23822142375928</v>
      </c>
      <c r="N55" s="12">
        <f t="shared" si="34"/>
        <v>319.62348978216937</v>
      </c>
      <c r="O55" s="12">
        <f t="shared" si="34"/>
        <v>493.86171120592866</v>
      </c>
      <c r="P55" s="12">
        <f t="shared" si="34"/>
        <v>691.35037053671692</v>
      </c>
      <c r="Q55" s="12">
        <f t="shared" si="34"/>
        <v>907.88758140579387</v>
      </c>
      <c r="R55" s="12">
        <f t="shared" si="34"/>
        <v>1139.8317089602517</v>
      </c>
      <c r="S55" s="12">
        <f t="shared" si="34"/>
        <v>1384.3814956209299</v>
      </c>
      <c r="T55" s="12">
        <f t="shared" si="34"/>
        <v>1639.2959353245005</v>
      </c>
      <c r="U55" s="12">
        <f t="shared" si="34"/>
        <v>1902.6141477655515</v>
      </c>
      <c r="V55" s="12">
        <f t="shared" si="34"/>
        <v>2172.9355041545032</v>
      </c>
      <c r="W55" s="12">
        <f t="shared" si="34"/>
        <v>2448.8593757017743</v>
      </c>
      <c r="X55" s="12">
        <f t="shared" si="34"/>
        <v>2728.9851336177862</v>
      </c>
      <c r="Y55" s="12">
        <f t="shared" si="34"/>
        <v>3009.1108915337977</v>
      </c>
      <c r="Z55" s="12">
        <f t="shared" si="34"/>
        <v>3289.2366494498096</v>
      </c>
      <c r="AA55" s="12">
        <f t="shared" si="34"/>
        <v>3569.3624073658216</v>
      </c>
      <c r="AB55" s="12">
        <f t="shared" si="34"/>
        <v>3849.4881652818335</v>
      </c>
      <c r="AC55" s="12">
        <f t="shared" si="34"/>
        <v>4129.613923197845</v>
      </c>
      <c r="AD55" s="12">
        <f t="shared" si="34"/>
        <v>4409.7396811138569</v>
      </c>
      <c r="AE55" s="12">
        <f t="shared" si="34"/>
        <v>4689.8654390298689</v>
      </c>
      <c r="AF55" s="12">
        <f t="shared" si="34"/>
        <v>4969.9911969458808</v>
      </c>
      <c r="AG55" s="12">
        <f t="shared" si="34"/>
        <v>5250.1169548618927</v>
      </c>
      <c r="AH55" s="12">
        <f t="shared" si="34"/>
        <v>5530.2427127779047</v>
      </c>
      <c r="AI55" s="12">
        <f t="shared" si="34"/>
        <v>5810.3684706939166</v>
      </c>
      <c r="AJ55" s="12">
        <f t="shared" si="34"/>
        <v>6090.4942286099295</v>
      </c>
    </row>
    <row r="56" spans="6:36" s="1" customFormat="1" ht="34" customHeight="1">
      <c r="J56" s="10" t="s">
        <v>78</v>
      </c>
      <c r="K56" s="12">
        <v>0</v>
      </c>
      <c r="L56" s="12">
        <f>K56+L55</f>
        <v>64.709050078598708</v>
      </c>
      <c r="M56" s="12">
        <f t="shared" ref="M56:AJ56" si="35">L56+M55</f>
        <v>238.94727150235798</v>
      </c>
      <c r="N56" s="12">
        <f t="shared" si="35"/>
        <v>558.57076128452741</v>
      </c>
      <c r="O56" s="12">
        <f t="shared" si="35"/>
        <v>1052.4324724904561</v>
      </c>
      <c r="P56" s="12">
        <f t="shared" si="35"/>
        <v>1743.7828430271729</v>
      </c>
      <c r="Q56" s="12">
        <f t="shared" si="35"/>
        <v>2651.6704244329667</v>
      </c>
      <c r="R56" s="12">
        <f t="shared" si="35"/>
        <v>3791.5021333932182</v>
      </c>
      <c r="S56" s="12">
        <f t="shared" si="35"/>
        <v>5175.883629014148</v>
      </c>
      <c r="T56" s="12">
        <f t="shared" si="35"/>
        <v>6815.1795643386486</v>
      </c>
      <c r="U56" s="12">
        <f t="shared" si="35"/>
        <v>8717.7937121041996</v>
      </c>
      <c r="V56" s="12">
        <f t="shared" si="35"/>
        <v>10890.729216258704</v>
      </c>
      <c r="W56" s="12">
        <f t="shared" si="35"/>
        <v>13339.588591960477</v>
      </c>
      <c r="X56" s="12">
        <f t="shared" si="35"/>
        <v>16068.573725578262</v>
      </c>
      <c r="Y56" s="12">
        <f t="shared" si="35"/>
        <v>19077.68461711206</v>
      </c>
      <c r="Z56" s="12">
        <f t="shared" si="35"/>
        <v>22366.921266561869</v>
      </c>
      <c r="AA56" s="12">
        <f t="shared" si="35"/>
        <v>25936.28367392769</v>
      </c>
      <c r="AB56" s="12">
        <f t="shared" si="35"/>
        <v>29785.771839209523</v>
      </c>
      <c r="AC56" s="12">
        <f t="shared" si="35"/>
        <v>33915.385762407372</v>
      </c>
      <c r="AD56" s="12">
        <f t="shared" si="35"/>
        <v>38325.125443521232</v>
      </c>
      <c r="AE56" s="12">
        <f t="shared" si="35"/>
        <v>43014.990882551101</v>
      </c>
      <c r="AF56" s="12">
        <f t="shared" si="35"/>
        <v>47984.982079496986</v>
      </c>
      <c r="AG56" s="12">
        <f t="shared" si="35"/>
        <v>53235.099034358878</v>
      </c>
      <c r="AH56" s="12">
        <f t="shared" si="35"/>
        <v>58765.341747136787</v>
      </c>
      <c r="AI56" s="12">
        <f t="shared" si="35"/>
        <v>64575.710217830703</v>
      </c>
      <c r="AJ56" s="12">
        <f t="shared" si="35"/>
        <v>70666.204446440635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194.75409836065575</v>
      </c>
      <c r="K60" s="33">
        <f>$J60*AH25</f>
        <v>194.75409836065575</v>
      </c>
      <c r="L60" s="14">
        <f>$J60*AI25</f>
        <v>194.75409836065575</v>
      </c>
      <c r="M60" s="14">
        <f t="shared" ref="M60:AJ60" si="38">$J60*AJ25</f>
        <v>194.75409836065575</v>
      </c>
      <c r="N60" s="14">
        <f t="shared" si="38"/>
        <v>194.75409836065575</v>
      </c>
      <c r="O60" s="14">
        <f t="shared" si="38"/>
        <v>194.75409836065575</v>
      </c>
      <c r="P60" s="14">
        <f t="shared" si="38"/>
        <v>194.75409836065575</v>
      </c>
      <c r="Q60" s="14">
        <f t="shared" si="38"/>
        <v>194.75409836065575</v>
      </c>
      <c r="R60" s="14">
        <f t="shared" si="38"/>
        <v>191.83278688524589</v>
      </c>
      <c r="S60" s="14">
        <f t="shared" si="38"/>
        <v>187.93770491803278</v>
      </c>
      <c r="T60" s="14">
        <f t="shared" si="38"/>
        <v>181.12131147540984</v>
      </c>
      <c r="U60" s="14">
        <f t="shared" si="38"/>
        <v>174.30491803278687</v>
      </c>
      <c r="V60" s="14">
        <f t="shared" si="38"/>
        <v>167.48852459016391</v>
      </c>
      <c r="W60" s="14">
        <f t="shared" si="38"/>
        <v>160.67213114754097</v>
      </c>
      <c r="X60" s="14">
        <f t="shared" si="38"/>
        <v>153.855737704918</v>
      </c>
      <c r="Y60" s="14">
        <f t="shared" si="38"/>
        <v>147.03934426229503</v>
      </c>
      <c r="Z60" s="14">
        <f t="shared" si="38"/>
        <v>140.22295081967209</v>
      </c>
      <c r="AA60" s="14">
        <f t="shared" si="38"/>
        <v>133.40655737704913</v>
      </c>
      <c r="AB60" s="14">
        <f t="shared" si="38"/>
        <v>126.59016393442617</v>
      </c>
      <c r="AC60" s="14">
        <f t="shared" si="38"/>
        <v>119.77377049180322</v>
      </c>
      <c r="AD60" s="14">
        <f t="shared" si="38"/>
        <v>112.95737704918027</v>
      </c>
      <c r="AE60" s="14">
        <f t="shared" si="38"/>
        <v>106.1409836065573</v>
      </c>
      <c r="AF60" s="14">
        <f t="shared" si="38"/>
        <v>99.324590163934346</v>
      </c>
      <c r="AG60" s="14">
        <f t="shared" si="38"/>
        <v>92.508196721311393</v>
      </c>
      <c r="AH60" s="14">
        <f t="shared" si="38"/>
        <v>85.691803278688425</v>
      </c>
      <c r="AI60" s="14">
        <f t="shared" si="38"/>
        <v>78.875409836065472</v>
      </c>
      <c r="AJ60" s="14">
        <f t="shared" si="38"/>
        <v>72.059016393442519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194.75409836065575</v>
      </c>
      <c r="K61">
        <v>0</v>
      </c>
      <c r="L61" s="33">
        <f>$J61*AH25</f>
        <v>194.75409836065575</v>
      </c>
      <c r="M61" s="14">
        <f>$J61*AI25</f>
        <v>194.75409836065575</v>
      </c>
      <c r="N61" s="14">
        <f t="shared" ref="N61:AJ61" si="41">$J61*AJ25</f>
        <v>194.75409836065575</v>
      </c>
      <c r="O61" s="14">
        <f t="shared" si="41"/>
        <v>194.75409836065575</v>
      </c>
      <c r="P61" s="14">
        <f t="shared" si="41"/>
        <v>194.75409836065575</v>
      </c>
      <c r="Q61" s="14">
        <f t="shared" si="41"/>
        <v>194.75409836065575</v>
      </c>
      <c r="R61" s="14">
        <f t="shared" si="41"/>
        <v>194.75409836065575</v>
      </c>
      <c r="S61" s="14">
        <f t="shared" si="41"/>
        <v>191.83278688524589</v>
      </c>
      <c r="T61" s="14">
        <f t="shared" si="41"/>
        <v>187.93770491803278</v>
      </c>
      <c r="U61" s="14">
        <f t="shared" si="41"/>
        <v>181.12131147540984</v>
      </c>
      <c r="V61" s="14">
        <f t="shared" si="41"/>
        <v>174.30491803278687</v>
      </c>
      <c r="W61" s="14">
        <f t="shared" si="41"/>
        <v>167.48852459016391</v>
      </c>
      <c r="X61" s="14">
        <f t="shared" si="41"/>
        <v>160.67213114754097</v>
      </c>
      <c r="Y61" s="14">
        <f t="shared" si="41"/>
        <v>153.855737704918</v>
      </c>
      <c r="Z61" s="14">
        <f t="shared" si="41"/>
        <v>147.03934426229503</v>
      </c>
      <c r="AA61" s="14">
        <f t="shared" si="41"/>
        <v>140.22295081967209</v>
      </c>
      <c r="AB61" s="14">
        <f t="shared" si="41"/>
        <v>133.40655737704913</v>
      </c>
      <c r="AC61" s="14">
        <f t="shared" si="41"/>
        <v>126.59016393442617</v>
      </c>
      <c r="AD61" s="14">
        <f t="shared" si="41"/>
        <v>119.77377049180322</v>
      </c>
      <c r="AE61" s="14">
        <f t="shared" si="41"/>
        <v>112.95737704918027</v>
      </c>
      <c r="AF61" s="14">
        <f t="shared" si="41"/>
        <v>106.1409836065573</v>
      </c>
      <c r="AG61" s="14">
        <f t="shared" si="41"/>
        <v>99.324590163934346</v>
      </c>
      <c r="AH61" s="14">
        <f t="shared" si="41"/>
        <v>92.508196721311393</v>
      </c>
      <c r="AI61" s="14">
        <f t="shared" si="41"/>
        <v>85.691803278688425</v>
      </c>
      <c r="AJ61" s="14">
        <f t="shared" si="41"/>
        <v>78.875409836065472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194.75409836065575</v>
      </c>
      <c r="K62">
        <v>0</v>
      </c>
      <c r="L62">
        <v>0</v>
      </c>
      <c r="M62" s="33">
        <f>$J62*AH25</f>
        <v>194.75409836065575</v>
      </c>
      <c r="N62" s="14">
        <f>$J62*AI25</f>
        <v>194.75409836065575</v>
      </c>
      <c r="O62" s="14">
        <f t="shared" ref="O62:AJ62" si="42">$J62*AJ25</f>
        <v>194.75409836065575</v>
      </c>
      <c r="P62" s="14">
        <f t="shared" si="42"/>
        <v>194.75409836065575</v>
      </c>
      <c r="Q62" s="14">
        <f t="shared" si="42"/>
        <v>194.75409836065575</v>
      </c>
      <c r="R62" s="14">
        <f t="shared" si="42"/>
        <v>194.75409836065575</v>
      </c>
      <c r="S62" s="14">
        <f t="shared" si="42"/>
        <v>194.75409836065575</v>
      </c>
      <c r="T62" s="14">
        <f t="shared" si="42"/>
        <v>191.83278688524589</v>
      </c>
      <c r="U62" s="14">
        <f t="shared" si="42"/>
        <v>187.93770491803278</v>
      </c>
      <c r="V62" s="14">
        <f t="shared" si="42"/>
        <v>181.12131147540984</v>
      </c>
      <c r="W62" s="14">
        <f t="shared" si="42"/>
        <v>174.30491803278687</v>
      </c>
      <c r="X62" s="14">
        <f t="shared" si="42"/>
        <v>167.48852459016391</v>
      </c>
      <c r="Y62" s="14">
        <f t="shared" si="42"/>
        <v>160.67213114754097</v>
      </c>
      <c r="Z62" s="14">
        <f t="shared" si="42"/>
        <v>153.855737704918</v>
      </c>
      <c r="AA62" s="14">
        <f t="shared" si="42"/>
        <v>147.03934426229503</v>
      </c>
      <c r="AB62" s="14">
        <f t="shared" si="42"/>
        <v>140.22295081967209</v>
      </c>
      <c r="AC62" s="14">
        <f t="shared" si="42"/>
        <v>133.40655737704913</v>
      </c>
      <c r="AD62" s="14">
        <f t="shared" si="42"/>
        <v>126.59016393442617</v>
      </c>
      <c r="AE62" s="14">
        <f t="shared" si="42"/>
        <v>119.77377049180322</v>
      </c>
      <c r="AF62" s="14">
        <f t="shared" si="42"/>
        <v>112.95737704918027</v>
      </c>
      <c r="AG62" s="14">
        <f t="shared" si="42"/>
        <v>106.1409836065573</v>
      </c>
      <c r="AH62" s="14">
        <f t="shared" si="42"/>
        <v>99.324590163934346</v>
      </c>
      <c r="AI62" s="14">
        <f t="shared" si="42"/>
        <v>92.508196721311393</v>
      </c>
      <c r="AJ62" s="14">
        <f t="shared" si="42"/>
        <v>85.691803278688425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194.75409836065575</v>
      </c>
      <c r="K63">
        <v>0</v>
      </c>
      <c r="L63">
        <v>0</v>
      </c>
      <c r="M63">
        <v>0</v>
      </c>
      <c r="N63" s="33">
        <f>$J63*AH25</f>
        <v>194.75409836065575</v>
      </c>
      <c r="O63" s="14">
        <f>$J63*AI25</f>
        <v>194.75409836065575</v>
      </c>
      <c r="P63" s="14">
        <f t="shared" ref="P63:AJ63" si="44">$J63*AJ25</f>
        <v>194.75409836065575</v>
      </c>
      <c r="Q63" s="14">
        <f t="shared" si="44"/>
        <v>194.75409836065575</v>
      </c>
      <c r="R63" s="14">
        <f t="shared" si="44"/>
        <v>194.75409836065575</v>
      </c>
      <c r="S63" s="14">
        <f t="shared" si="44"/>
        <v>194.75409836065575</v>
      </c>
      <c r="T63" s="14">
        <f t="shared" si="44"/>
        <v>194.75409836065575</v>
      </c>
      <c r="U63" s="14">
        <f t="shared" si="44"/>
        <v>191.83278688524589</v>
      </c>
      <c r="V63" s="14">
        <f t="shared" si="44"/>
        <v>187.93770491803278</v>
      </c>
      <c r="W63" s="14">
        <f t="shared" si="44"/>
        <v>181.12131147540984</v>
      </c>
      <c r="X63" s="14">
        <f t="shared" si="44"/>
        <v>174.30491803278687</v>
      </c>
      <c r="Y63" s="14">
        <f t="shared" si="44"/>
        <v>167.48852459016391</v>
      </c>
      <c r="Z63" s="14">
        <f t="shared" si="44"/>
        <v>160.67213114754097</v>
      </c>
      <c r="AA63" s="14">
        <f t="shared" si="44"/>
        <v>153.855737704918</v>
      </c>
      <c r="AB63" s="14">
        <f t="shared" si="44"/>
        <v>147.03934426229503</v>
      </c>
      <c r="AC63" s="14">
        <f t="shared" si="44"/>
        <v>140.22295081967209</v>
      </c>
      <c r="AD63" s="14">
        <f t="shared" si="44"/>
        <v>133.40655737704913</v>
      </c>
      <c r="AE63" s="14">
        <f t="shared" si="44"/>
        <v>126.59016393442617</v>
      </c>
      <c r="AF63" s="14">
        <f t="shared" si="44"/>
        <v>119.77377049180322</v>
      </c>
      <c r="AG63" s="14">
        <f t="shared" si="44"/>
        <v>112.95737704918027</v>
      </c>
      <c r="AH63" s="14">
        <f t="shared" si="44"/>
        <v>106.1409836065573</v>
      </c>
      <c r="AI63" s="14">
        <f t="shared" si="44"/>
        <v>99.324590163934346</v>
      </c>
      <c r="AJ63" s="14">
        <f t="shared" si="44"/>
        <v>92.508196721311393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194.75409836065575</v>
      </c>
      <c r="K64">
        <v>0</v>
      </c>
      <c r="L64">
        <v>0</v>
      </c>
      <c r="M64">
        <v>0</v>
      </c>
      <c r="N64">
        <v>0</v>
      </c>
      <c r="O64" s="33">
        <f>$J64*AH25</f>
        <v>194.75409836065575</v>
      </c>
      <c r="P64" s="14">
        <f>$J64*AI25</f>
        <v>194.75409836065575</v>
      </c>
      <c r="Q64" s="14">
        <f t="shared" ref="Q64:AJ64" si="45">$J64*AJ25</f>
        <v>194.75409836065575</v>
      </c>
      <c r="R64" s="14">
        <f t="shared" si="45"/>
        <v>194.75409836065575</v>
      </c>
      <c r="S64" s="14">
        <f t="shared" si="45"/>
        <v>194.75409836065575</v>
      </c>
      <c r="T64" s="14">
        <f t="shared" si="45"/>
        <v>194.75409836065575</v>
      </c>
      <c r="U64" s="14">
        <f t="shared" si="45"/>
        <v>194.75409836065575</v>
      </c>
      <c r="V64" s="14">
        <f t="shared" si="45"/>
        <v>191.83278688524589</v>
      </c>
      <c r="W64" s="14">
        <f t="shared" si="45"/>
        <v>187.93770491803278</v>
      </c>
      <c r="X64" s="14">
        <f t="shared" si="45"/>
        <v>181.12131147540984</v>
      </c>
      <c r="Y64" s="14">
        <f t="shared" si="45"/>
        <v>174.30491803278687</v>
      </c>
      <c r="Z64" s="14">
        <f t="shared" si="45"/>
        <v>167.48852459016391</v>
      </c>
      <c r="AA64" s="14">
        <f t="shared" si="45"/>
        <v>160.67213114754097</v>
      </c>
      <c r="AB64" s="14">
        <f t="shared" si="45"/>
        <v>153.855737704918</v>
      </c>
      <c r="AC64" s="14">
        <f t="shared" si="45"/>
        <v>147.03934426229503</v>
      </c>
      <c r="AD64" s="14">
        <f t="shared" si="45"/>
        <v>140.22295081967209</v>
      </c>
      <c r="AE64" s="14">
        <f t="shared" si="45"/>
        <v>133.40655737704913</v>
      </c>
      <c r="AF64" s="14">
        <f t="shared" si="45"/>
        <v>126.59016393442617</v>
      </c>
      <c r="AG64" s="14">
        <f t="shared" si="45"/>
        <v>119.77377049180322</v>
      </c>
      <c r="AH64" s="14">
        <f t="shared" si="45"/>
        <v>112.95737704918027</v>
      </c>
      <c r="AI64" s="14">
        <f t="shared" si="45"/>
        <v>106.1409836065573</v>
      </c>
      <c r="AJ64" s="14">
        <f t="shared" si="45"/>
        <v>99.324590163934346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194.75409836065575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194.75409836065575</v>
      </c>
      <c r="Q65" s="14">
        <f>$J65*AI25</f>
        <v>194.75409836065575</v>
      </c>
      <c r="R65" s="14">
        <f t="shared" ref="R65:AJ65" si="46">$J65*AJ25</f>
        <v>194.75409836065575</v>
      </c>
      <c r="S65" s="14">
        <f t="shared" si="46"/>
        <v>194.75409836065575</v>
      </c>
      <c r="T65" s="14">
        <f t="shared" si="46"/>
        <v>194.75409836065575</v>
      </c>
      <c r="U65" s="14">
        <f t="shared" si="46"/>
        <v>194.75409836065575</v>
      </c>
      <c r="V65" s="14">
        <f t="shared" si="46"/>
        <v>194.75409836065575</v>
      </c>
      <c r="W65" s="14">
        <f t="shared" si="46"/>
        <v>191.83278688524589</v>
      </c>
      <c r="X65" s="14">
        <f t="shared" si="46"/>
        <v>187.93770491803278</v>
      </c>
      <c r="Y65" s="14">
        <f t="shared" si="46"/>
        <v>181.12131147540984</v>
      </c>
      <c r="Z65" s="14">
        <f t="shared" si="46"/>
        <v>174.30491803278687</v>
      </c>
      <c r="AA65" s="14">
        <f t="shared" si="46"/>
        <v>167.48852459016391</v>
      </c>
      <c r="AB65" s="14">
        <f t="shared" si="46"/>
        <v>160.67213114754097</v>
      </c>
      <c r="AC65" s="14">
        <f t="shared" si="46"/>
        <v>153.855737704918</v>
      </c>
      <c r="AD65" s="14">
        <f t="shared" si="46"/>
        <v>147.03934426229503</v>
      </c>
      <c r="AE65" s="14">
        <f t="shared" si="46"/>
        <v>140.22295081967209</v>
      </c>
      <c r="AF65" s="14">
        <f t="shared" si="46"/>
        <v>133.40655737704913</v>
      </c>
      <c r="AG65" s="14">
        <f t="shared" si="46"/>
        <v>126.59016393442617</v>
      </c>
      <c r="AH65" s="14">
        <f t="shared" si="46"/>
        <v>119.77377049180322</v>
      </c>
      <c r="AI65" s="14">
        <f t="shared" si="46"/>
        <v>112.95737704918027</v>
      </c>
      <c r="AJ65" s="14">
        <f t="shared" si="46"/>
        <v>106.1409836065573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194.75409836065575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194.75409836065575</v>
      </c>
      <c r="R66" s="14">
        <f>$J66*AI25</f>
        <v>194.75409836065575</v>
      </c>
      <c r="S66" s="14">
        <f t="shared" ref="S66:AJ66" si="47">$J66*AJ25</f>
        <v>194.75409836065575</v>
      </c>
      <c r="T66" s="14">
        <f t="shared" si="47"/>
        <v>194.75409836065575</v>
      </c>
      <c r="U66" s="14">
        <f t="shared" si="47"/>
        <v>194.75409836065575</v>
      </c>
      <c r="V66" s="14">
        <f t="shared" si="47"/>
        <v>194.75409836065575</v>
      </c>
      <c r="W66" s="14">
        <f t="shared" si="47"/>
        <v>194.75409836065575</v>
      </c>
      <c r="X66" s="14">
        <f t="shared" si="47"/>
        <v>191.83278688524589</v>
      </c>
      <c r="Y66" s="14">
        <f t="shared" si="47"/>
        <v>187.93770491803278</v>
      </c>
      <c r="Z66" s="14">
        <f t="shared" si="47"/>
        <v>181.12131147540984</v>
      </c>
      <c r="AA66" s="14">
        <f t="shared" si="47"/>
        <v>174.30491803278687</v>
      </c>
      <c r="AB66" s="14">
        <f t="shared" si="47"/>
        <v>167.48852459016391</v>
      </c>
      <c r="AC66" s="14">
        <f t="shared" si="47"/>
        <v>160.67213114754097</v>
      </c>
      <c r="AD66" s="14">
        <f t="shared" si="47"/>
        <v>153.855737704918</v>
      </c>
      <c r="AE66" s="14">
        <f t="shared" si="47"/>
        <v>147.03934426229503</v>
      </c>
      <c r="AF66" s="14">
        <f t="shared" si="47"/>
        <v>140.22295081967209</v>
      </c>
      <c r="AG66" s="14">
        <f t="shared" si="47"/>
        <v>133.40655737704913</v>
      </c>
      <c r="AH66" s="14">
        <f t="shared" si="47"/>
        <v>126.59016393442617</v>
      </c>
      <c r="AI66" s="14">
        <f t="shared" si="47"/>
        <v>119.77377049180322</v>
      </c>
      <c r="AJ66" s="14">
        <f t="shared" si="47"/>
        <v>112.95737704918027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194.75409836065575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194.75409836065575</v>
      </c>
      <c r="S67" s="14">
        <f>$J67*AI25</f>
        <v>194.75409836065575</v>
      </c>
      <c r="T67" s="14">
        <f t="shared" ref="T67:AJ67" si="48">$J67*AJ25</f>
        <v>194.75409836065575</v>
      </c>
      <c r="U67" s="14">
        <f t="shared" si="48"/>
        <v>194.75409836065575</v>
      </c>
      <c r="V67" s="14">
        <f t="shared" si="48"/>
        <v>194.75409836065575</v>
      </c>
      <c r="W67" s="14">
        <f t="shared" si="48"/>
        <v>194.75409836065575</v>
      </c>
      <c r="X67" s="14">
        <f t="shared" si="48"/>
        <v>194.75409836065575</v>
      </c>
      <c r="Y67" s="14">
        <f t="shared" si="48"/>
        <v>191.83278688524589</v>
      </c>
      <c r="Z67" s="14">
        <f t="shared" si="48"/>
        <v>187.93770491803278</v>
      </c>
      <c r="AA67" s="14">
        <f t="shared" si="48"/>
        <v>181.12131147540984</v>
      </c>
      <c r="AB67" s="14">
        <f t="shared" si="48"/>
        <v>174.30491803278687</v>
      </c>
      <c r="AC67" s="14">
        <f t="shared" si="48"/>
        <v>167.48852459016391</v>
      </c>
      <c r="AD67" s="14">
        <f t="shared" si="48"/>
        <v>160.67213114754097</v>
      </c>
      <c r="AE67" s="14">
        <f t="shared" si="48"/>
        <v>153.855737704918</v>
      </c>
      <c r="AF67" s="14">
        <f t="shared" si="48"/>
        <v>147.03934426229503</v>
      </c>
      <c r="AG67" s="14">
        <f t="shared" si="48"/>
        <v>140.22295081967209</v>
      </c>
      <c r="AH67" s="14">
        <f t="shared" si="48"/>
        <v>133.40655737704913</v>
      </c>
      <c r="AI67" s="14">
        <f t="shared" si="48"/>
        <v>126.59016393442617</v>
      </c>
      <c r="AJ67" s="14">
        <f t="shared" si="48"/>
        <v>119.77377049180322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194.75409836065575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194.75409836065575</v>
      </c>
      <c r="T68" s="14">
        <f>$J68*AI25</f>
        <v>194.75409836065575</v>
      </c>
      <c r="U68" s="14">
        <f t="shared" ref="U68:AJ68" si="49">$J68*AJ25</f>
        <v>194.75409836065575</v>
      </c>
      <c r="V68" s="14">
        <f t="shared" si="49"/>
        <v>194.75409836065575</v>
      </c>
      <c r="W68" s="14">
        <f t="shared" si="49"/>
        <v>194.75409836065575</v>
      </c>
      <c r="X68" s="14">
        <f t="shared" si="49"/>
        <v>194.75409836065575</v>
      </c>
      <c r="Y68" s="14">
        <f t="shared" si="49"/>
        <v>194.75409836065575</v>
      </c>
      <c r="Z68" s="14">
        <f t="shared" si="49"/>
        <v>191.83278688524589</v>
      </c>
      <c r="AA68" s="14">
        <f t="shared" si="49"/>
        <v>187.93770491803278</v>
      </c>
      <c r="AB68" s="14">
        <f t="shared" si="49"/>
        <v>181.12131147540984</v>
      </c>
      <c r="AC68" s="14">
        <f t="shared" si="49"/>
        <v>174.30491803278687</v>
      </c>
      <c r="AD68" s="14">
        <f t="shared" si="49"/>
        <v>167.48852459016391</v>
      </c>
      <c r="AE68" s="14">
        <f t="shared" si="49"/>
        <v>160.67213114754097</v>
      </c>
      <c r="AF68" s="14">
        <f t="shared" si="49"/>
        <v>153.855737704918</v>
      </c>
      <c r="AG68" s="14">
        <f t="shared" si="49"/>
        <v>147.03934426229503</v>
      </c>
      <c r="AH68" s="14">
        <f t="shared" si="49"/>
        <v>140.22295081967209</v>
      </c>
      <c r="AI68" s="14">
        <f t="shared" si="49"/>
        <v>133.40655737704913</v>
      </c>
      <c r="AJ68" s="14">
        <f t="shared" si="49"/>
        <v>126.59016393442617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194.75409836065575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194.75409836065575</v>
      </c>
      <c r="U69" s="14">
        <f>$J69*AI25</f>
        <v>194.75409836065575</v>
      </c>
      <c r="V69" s="14">
        <f t="shared" ref="V69:AJ69" si="50">$J69*AJ25</f>
        <v>194.75409836065575</v>
      </c>
      <c r="W69" s="14">
        <f t="shared" si="50"/>
        <v>194.75409836065575</v>
      </c>
      <c r="X69" s="14">
        <f t="shared" si="50"/>
        <v>194.75409836065575</v>
      </c>
      <c r="Y69" s="14">
        <f t="shared" si="50"/>
        <v>194.75409836065575</v>
      </c>
      <c r="Z69" s="14">
        <f t="shared" si="50"/>
        <v>194.75409836065575</v>
      </c>
      <c r="AA69" s="14">
        <f t="shared" si="50"/>
        <v>191.83278688524589</v>
      </c>
      <c r="AB69" s="14">
        <f t="shared" si="50"/>
        <v>187.93770491803278</v>
      </c>
      <c r="AC69" s="14">
        <f t="shared" si="50"/>
        <v>181.12131147540984</v>
      </c>
      <c r="AD69" s="14">
        <f t="shared" si="50"/>
        <v>174.30491803278687</v>
      </c>
      <c r="AE69" s="14">
        <f t="shared" si="50"/>
        <v>167.48852459016391</v>
      </c>
      <c r="AF69" s="14">
        <f t="shared" si="50"/>
        <v>160.67213114754097</v>
      </c>
      <c r="AG69" s="14">
        <f t="shared" si="50"/>
        <v>153.855737704918</v>
      </c>
      <c r="AH69" s="14">
        <f t="shared" si="50"/>
        <v>147.03934426229503</v>
      </c>
      <c r="AI69" s="14">
        <f t="shared" si="50"/>
        <v>140.22295081967209</v>
      </c>
      <c r="AJ69" s="14">
        <f t="shared" si="50"/>
        <v>133.40655737704913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194.75409836065575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194.75409836065575</v>
      </c>
      <c r="V70" s="14">
        <f>$J70*AI25</f>
        <v>194.75409836065575</v>
      </c>
      <c r="W70" s="14">
        <f t="shared" ref="W70:AJ70" si="51">$J70*AJ25</f>
        <v>194.75409836065575</v>
      </c>
      <c r="X70" s="14">
        <f t="shared" si="51"/>
        <v>194.75409836065575</v>
      </c>
      <c r="Y70" s="14">
        <f t="shared" si="51"/>
        <v>194.75409836065575</v>
      </c>
      <c r="Z70" s="14">
        <f t="shared" si="51"/>
        <v>194.75409836065575</v>
      </c>
      <c r="AA70" s="14">
        <f t="shared" si="51"/>
        <v>194.75409836065575</v>
      </c>
      <c r="AB70" s="14">
        <f t="shared" si="51"/>
        <v>191.83278688524589</v>
      </c>
      <c r="AC70" s="14">
        <f t="shared" si="51"/>
        <v>187.93770491803278</v>
      </c>
      <c r="AD70" s="14">
        <f t="shared" si="51"/>
        <v>181.12131147540984</v>
      </c>
      <c r="AE70" s="14">
        <f t="shared" si="51"/>
        <v>174.30491803278687</v>
      </c>
      <c r="AF70" s="14">
        <f t="shared" si="51"/>
        <v>167.48852459016391</v>
      </c>
      <c r="AG70" s="14">
        <f t="shared" si="51"/>
        <v>160.67213114754097</v>
      </c>
      <c r="AH70" s="14">
        <f t="shared" si="51"/>
        <v>153.855737704918</v>
      </c>
      <c r="AI70" s="14">
        <f t="shared" si="51"/>
        <v>147.03934426229503</v>
      </c>
      <c r="AJ70" s="14">
        <f t="shared" si="51"/>
        <v>140.22295081967209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194.75409836065575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194.75409836065575</v>
      </c>
      <c r="W71" s="14">
        <f>$J71*AI25</f>
        <v>194.75409836065575</v>
      </c>
      <c r="X71" s="14">
        <f t="shared" ref="X71:AJ71" si="52">$J71*AJ25</f>
        <v>194.75409836065575</v>
      </c>
      <c r="Y71" s="14">
        <f t="shared" si="52"/>
        <v>194.75409836065575</v>
      </c>
      <c r="Z71" s="14">
        <f t="shared" si="52"/>
        <v>194.75409836065575</v>
      </c>
      <c r="AA71" s="14">
        <f t="shared" si="52"/>
        <v>194.75409836065575</v>
      </c>
      <c r="AB71" s="14">
        <f t="shared" si="52"/>
        <v>194.75409836065575</v>
      </c>
      <c r="AC71" s="14">
        <f t="shared" si="52"/>
        <v>191.83278688524589</v>
      </c>
      <c r="AD71" s="14">
        <f t="shared" si="52"/>
        <v>187.93770491803278</v>
      </c>
      <c r="AE71" s="14">
        <f t="shared" si="52"/>
        <v>181.12131147540984</v>
      </c>
      <c r="AF71" s="14">
        <f t="shared" si="52"/>
        <v>174.30491803278687</v>
      </c>
      <c r="AG71" s="14">
        <f t="shared" si="52"/>
        <v>167.48852459016391</v>
      </c>
      <c r="AH71" s="14">
        <f t="shared" si="52"/>
        <v>160.67213114754097</v>
      </c>
      <c r="AI71" s="14">
        <f t="shared" si="52"/>
        <v>153.855737704918</v>
      </c>
      <c r="AJ71" s="14">
        <f t="shared" si="52"/>
        <v>147.03934426229503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194.75409836065575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194.75409836065575</v>
      </c>
      <c r="X72" s="14">
        <f>$J72*AI25</f>
        <v>194.75409836065575</v>
      </c>
      <c r="Y72" s="14">
        <f t="shared" ref="Y72:AJ72" si="53">$J72*AJ25</f>
        <v>194.75409836065575</v>
      </c>
      <c r="Z72" s="14">
        <f t="shared" si="53"/>
        <v>194.75409836065575</v>
      </c>
      <c r="AA72" s="14">
        <f t="shared" si="53"/>
        <v>194.75409836065575</v>
      </c>
      <c r="AB72" s="14">
        <f t="shared" si="53"/>
        <v>194.75409836065575</v>
      </c>
      <c r="AC72" s="14">
        <f t="shared" si="53"/>
        <v>194.75409836065575</v>
      </c>
      <c r="AD72" s="14">
        <f t="shared" si="53"/>
        <v>191.83278688524589</v>
      </c>
      <c r="AE72" s="14">
        <f t="shared" si="53"/>
        <v>187.93770491803278</v>
      </c>
      <c r="AF72" s="14">
        <f t="shared" si="53"/>
        <v>181.12131147540984</v>
      </c>
      <c r="AG72" s="14">
        <f t="shared" si="53"/>
        <v>174.30491803278687</v>
      </c>
      <c r="AH72" s="14">
        <f t="shared" si="53"/>
        <v>167.48852459016391</v>
      </c>
      <c r="AI72" s="14">
        <f t="shared" si="53"/>
        <v>160.67213114754097</v>
      </c>
      <c r="AJ72" s="14">
        <f t="shared" si="53"/>
        <v>153.855737704918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194.75409836065575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194.75409836065575</v>
      </c>
      <c r="Y73" s="14">
        <f>$J73*AI25</f>
        <v>194.75409836065575</v>
      </c>
      <c r="Z73" s="14">
        <f t="shared" ref="Z73:AJ73" si="54">$J73*AJ25</f>
        <v>194.75409836065575</v>
      </c>
      <c r="AA73" s="14">
        <f t="shared" si="54"/>
        <v>194.75409836065575</v>
      </c>
      <c r="AB73" s="14">
        <f t="shared" si="54"/>
        <v>194.75409836065575</v>
      </c>
      <c r="AC73" s="14">
        <f t="shared" si="54"/>
        <v>194.75409836065575</v>
      </c>
      <c r="AD73" s="14">
        <f t="shared" si="54"/>
        <v>194.75409836065575</v>
      </c>
      <c r="AE73" s="14">
        <f t="shared" si="54"/>
        <v>191.83278688524589</v>
      </c>
      <c r="AF73" s="14">
        <f t="shared" si="54"/>
        <v>187.93770491803278</v>
      </c>
      <c r="AG73" s="14">
        <f t="shared" si="54"/>
        <v>181.12131147540984</v>
      </c>
      <c r="AH73" s="14">
        <f t="shared" si="54"/>
        <v>174.30491803278687</v>
      </c>
      <c r="AI73" s="14">
        <f t="shared" si="54"/>
        <v>167.48852459016391</v>
      </c>
      <c r="AJ73" s="14">
        <f t="shared" si="54"/>
        <v>160.67213114754097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194.75409836065575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194.75409836065575</v>
      </c>
      <c r="Z74" s="14">
        <f>$J74*AI25</f>
        <v>194.75409836065575</v>
      </c>
      <c r="AA74" s="14">
        <f t="shared" ref="AA74:AJ74" si="56">$J74*AJ25</f>
        <v>194.75409836065575</v>
      </c>
      <c r="AB74" s="14">
        <f t="shared" si="56"/>
        <v>194.75409836065575</v>
      </c>
      <c r="AC74" s="14">
        <f t="shared" si="56"/>
        <v>194.75409836065575</v>
      </c>
      <c r="AD74" s="14">
        <f t="shared" si="56"/>
        <v>194.75409836065575</v>
      </c>
      <c r="AE74" s="14">
        <f t="shared" si="56"/>
        <v>194.75409836065575</v>
      </c>
      <c r="AF74" s="14">
        <f t="shared" si="56"/>
        <v>191.83278688524589</v>
      </c>
      <c r="AG74" s="14">
        <f t="shared" si="56"/>
        <v>187.93770491803278</v>
      </c>
      <c r="AH74" s="14">
        <f t="shared" si="56"/>
        <v>181.12131147540984</v>
      </c>
      <c r="AI74" s="14">
        <f t="shared" si="56"/>
        <v>174.30491803278687</v>
      </c>
      <c r="AJ74" s="14">
        <f t="shared" si="56"/>
        <v>167.48852459016391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194.75409836065575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194.75409836065575</v>
      </c>
      <c r="AA75" s="14">
        <f>$J75*AI25</f>
        <v>194.75409836065575</v>
      </c>
      <c r="AB75" s="14">
        <f t="shared" ref="AB75:AJ75" si="57">$J75*AJ25</f>
        <v>194.75409836065575</v>
      </c>
      <c r="AC75" s="14">
        <f t="shared" si="57"/>
        <v>194.75409836065575</v>
      </c>
      <c r="AD75" s="14">
        <f t="shared" si="57"/>
        <v>194.75409836065575</v>
      </c>
      <c r="AE75" s="14">
        <f t="shared" si="57"/>
        <v>194.75409836065575</v>
      </c>
      <c r="AF75" s="14">
        <f t="shared" si="57"/>
        <v>194.75409836065575</v>
      </c>
      <c r="AG75" s="14">
        <f t="shared" si="57"/>
        <v>191.83278688524589</v>
      </c>
      <c r="AH75" s="14">
        <f t="shared" si="57"/>
        <v>187.93770491803278</v>
      </c>
      <c r="AI75" s="14">
        <f t="shared" si="57"/>
        <v>181.12131147540984</v>
      </c>
      <c r="AJ75" s="14">
        <f t="shared" si="57"/>
        <v>174.30491803278687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194.75409836065575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194.75409836065575</v>
      </c>
      <c r="AB76" s="14">
        <f>$J76*AI25</f>
        <v>194.75409836065575</v>
      </c>
      <c r="AC76" s="14">
        <f t="shared" ref="AC76:AJ76" si="58">$J76*AJ25</f>
        <v>194.75409836065575</v>
      </c>
      <c r="AD76" s="14">
        <f t="shared" si="58"/>
        <v>194.75409836065575</v>
      </c>
      <c r="AE76" s="14">
        <f t="shared" si="58"/>
        <v>194.75409836065575</v>
      </c>
      <c r="AF76" s="14">
        <f t="shared" si="58"/>
        <v>194.75409836065575</v>
      </c>
      <c r="AG76" s="14">
        <f t="shared" si="58"/>
        <v>194.75409836065575</v>
      </c>
      <c r="AH76" s="14">
        <f t="shared" si="58"/>
        <v>191.83278688524589</v>
      </c>
      <c r="AI76" s="14">
        <f t="shared" si="58"/>
        <v>187.93770491803278</v>
      </c>
      <c r="AJ76" s="14">
        <f t="shared" si="58"/>
        <v>181.12131147540984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194.75409836065575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194.75409836065575</v>
      </c>
      <c r="AC77" s="14">
        <f>$J77*AI25</f>
        <v>194.75409836065575</v>
      </c>
      <c r="AD77" s="14">
        <f t="shared" ref="AD77:AJ77" si="59">$J77*AJ25</f>
        <v>194.75409836065575</v>
      </c>
      <c r="AE77" s="14">
        <f t="shared" si="59"/>
        <v>194.75409836065575</v>
      </c>
      <c r="AF77" s="14">
        <f t="shared" si="59"/>
        <v>194.75409836065575</v>
      </c>
      <c r="AG77" s="14">
        <f t="shared" si="59"/>
        <v>194.75409836065575</v>
      </c>
      <c r="AH77" s="14">
        <f t="shared" si="59"/>
        <v>194.75409836065575</v>
      </c>
      <c r="AI77" s="14">
        <f t="shared" si="59"/>
        <v>191.83278688524589</v>
      </c>
      <c r="AJ77" s="14">
        <f t="shared" si="59"/>
        <v>187.93770491803278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194.75409836065575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194.75409836065575</v>
      </c>
      <c r="AD78" s="14">
        <f>$J78*AI25</f>
        <v>194.75409836065575</v>
      </c>
      <c r="AE78" s="14">
        <f t="shared" ref="AE78:AJ78" si="60">$J78*AJ25</f>
        <v>194.75409836065575</v>
      </c>
      <c r="AF78" s="14">
        <f t="shared" si="60"/>
        <v>194.75409836065575</v>
      </c>
      <c r="AG78" s="14">
        <f t="shared" si="60"/>
        <v>194.75409836065575</v>
      </c>
      <c r="AH78" s="14">
        <f t="shared" si="60"/>
        <v>194.75409836065575</v>
      </c>
      <c r="AI78" s="14">
        <f t="shared" si="60"/>
        <v>194.75409836065575</v>
      </c>
      <c r="AJ78" s="14">
        <f t="shared" si="60"/>
        <v>191.83278688524589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194.75409836065575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194.75409836065575</v>
      </c>
      <c r="AE79" s="14">
        <f>$J79*AI25</f>
        <v>194.75409836065575</v>
      </c>
      <c r="AF79" s="14">
        <f t="shared" ref="AF79:AJ79" si="61">$J79*AJ25</f>
        <v>194.75409836065575</v>
      </c>
      <c r="AG79" s="14">
        <f t="shared" si="61"/>
        <v>194.75409836065575</v>
      </c>
      <c r="AH79" s="14">
        <f t="shared" si="61"/>
        <v>194.75409836065575</v>
      </c>
      <c r="AI79" s="14">
        <f t="shared" si="61"/>
        <v>194.75409836065575</v>
      </c>
      <c r="AJ79" s="14">
        <f t="shared" si="61"/>
        <v>194.75409836065575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194.75409836065575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194.75409836065575</v>
      </c>
      <c r="AF80" s="14">
        <f>$J80*AI25</f>
        <v>194.75409836065575</v>
      </c>
      <c r="AG80" s="14">
        <f t="shared" ref="AG80:AJ80" si="62">$J80*AJ25</f>
        <v>194.75409836065575</v>
      </c>
      <c r="AH80" s="14">
        <f t="shared" si="62"/>
        <v>194.75409836065575</v>
      </c>
      <c r="AI80" s="14">
        <f t="shared" si="62"/>
        <v>194.75409836065575</v>
      </c>
      <c r="AJ80" s="14">
        <f t="shared" si="62"/>
        <v>194.75409836065575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194.75409836065575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194.75409836065575</v>
      </c>
      <c r="AG81" s="14">
        <f>$J81*AI25</f>
        <v>194.75409836065575</v>
      </c>
      <c r="AH81" s="14">
        <f t="shared" ref="AH81:AJ81" si="63">$J81*AJ25</f>
        <v>194.75409836065575</v>
      </c>
      <c r="AI81" s="14">
        <f t="shared" si="63"/>
        <v>194.75409836065575</v>
      </c>
      <c r="AJ81" s="14">
        <f t="shared" si="63"/>
        <v>194.75409836065575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194.75409836065575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194.75409836065575</v>
      </c>
      <c r="AH82" s="14">
        <f>$J82*AI25</f>
        <v>194.75409836065575</v>
      </c>
      <c r="AI82" s="14">
        <f t="shared" ref="AI82:AJ82" si="64">$J82*AJ25</f>
        <v>194.75409836065575</v>
      </c>
      <c r="AJ82" s="14">
        <f t="shared" si="64"/>
        <v>194.75409836065575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194.75409836065575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194.75409836065575</v>
      </c>
      <c r="AI83" s="14">
        <f>$J83*AI25</f>
        <v>194.75409836065575</v>
      </c>
      <c r="AJ83" s="14">
        <f>$J83*AJ25</f>
        <v>194.75409836065575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194.75409836065575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194.75409836065575</v>
      </c>
      <c r="AJ84" s="14">
        <f>$J84*AI25</f>
        <v>194.75409836065575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194.75409836065575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194.75409836065575</v>
      </c>
    </row>
    <row r="86" spans="6:36" s="1" customFormat="1" ht="34" customHeight="1">
      <c r="J86" s="27" t="s">
        <v>106</v>
      </c>
      <c r="K86" s="12">
        <f>SUM(K60:K85)</f>
        <v>194.75409836065575</v>
      </c>
      <c r="L86" s="12">
        <f t="shared" ref="L86:AJ86" si="65">SUM(L60:L85)</f>
        <v>389.50819672131149</v>
      </c>
      <c r="M86" s="12">
        <f t="shared" si="65"/>
        <v>584.2622950819673</v>
      </c>
      <c r="N86" s="12">
        <f t="shared" si="65"/>
        <v>779.01639344262298</v>
      </c>
      <c r="O86" s="12">
        <f t="shared" si="65"/>
        <v>973.77049180327867</v>
      </c>
      <c r="P86" s="12">
        <f t="shared" si="65"/>
        <v>1168.5245901639344</v>
      </c>
      <c r="Q86" s="12">
        <f t="shared" si="65"/>
        <v>1363.2786885245901</v>
      </c>
      <c r="R86" s="12">
        <f t="shared" si="65"/>
        <v>1555.1114754098357</v>
      </c>
      <c r="S86" s="12">
        <f t="shared" si="65"/>
        <v>1743.0491803278685</v>
      </c>
      <c r="T86" s="12">
        <f t="shared" si="65"/>
        <v>1924.1704918032783</v>
      </c>
      <c r="U86" s="12">
        <f t="shared" si="65"/>
        <v>2098.4754098360654</v>
      </c>
      <c r="V86" s="12">
        <f t="shared" si="65"/>
        <v>2265.9639344262296</v>
      </c>
      <c r="W86" s="12">
        <f t="shared" si="65"/>
        <v>2426.6360655737703</v>
      </c>
      <c r="X86" s="12">
        <f t="shared" si="65"/>
        <v>2580.4918032786886</v>
      </c>
      <c r="Y86" s="12">
        <f t="shared" si="65"/>
        <v>2727.531147540984</v>
      </c>
      <c r="Z86" s="12">
        <f t="shared" si="65"/>
        <v>2867.7540983606564</v>
      </c>
      <c r="AA86" s="12">
        <f t="shared" si="65"/>
        <v>3001.1606557377054</v>
      </c>
      <c r="AB86" s="12">
        <f t="shared" si="65"/>
        <v>3127.7508196721319</v>
      </c>
      <c r="AC86" s="12">
        <f t="shared" si="65"/>
        <v>3247.524590163935</v>
      </c>
      <c r="AD86" s="12">
        <f t="shared" si="65"/>
        <v>3360.4819672131157</v>
      </c>
      <c r="AE86" s="12">
        <f t="shared" si="65"/>
        <v>3466.622950819673</v>
      </c>
      <c r="AF86" s="12">
        <f t="shared" si="65"/>
        <v>3565.9475409836073</v>
      </c>
      <c r="AG86" s="12">
        <f t="shared" si="65"/>
        <v>3658.4557377049186</v>
      </c>
      <c r="AH86" s="12">
        <f t="shared" si="65"/>
        <v>3744.1475409836071</v>
      </c>
      <c r="AI86" s="12">
        <f t="shared" si="65"/>
        <v>3823.022950819673</v>
      </c>
      <c r="AJ86" s="12">
        <f t="shared" si="65"/>
        <v>3895.0819672131156</v>
      </c>
    </row>
    <row r="87" spans="6:36" s="1" customFormat="1" ht="34" customHeight="1">
      <c r="J87" s="10" t="s">
        <v>107</v>
      </c>
      <c r="K87" s="12">
        <f>K86</f>
        <v>194.75409836065575</v>
      </c>
      <c r="L87" s="12">
        <f>K87+L86</f>
        <v>584.2622950819673</v>
      </c>
      <c r="M87" s="12">
        <f t="shared" ref="M87:AJ87" si="66">L87+M86</f>
        <v>1168.5245901639346</v>
      </c>
      <c r="N87" s="12">
        <f t="shared" si="66"/>
        <v>1947.5409836065576</v>
      </c>
      <c r="O87" s="12">
        <f t="shared" si="66"/>
        <v>2921.311475409836</v>
      </c>
      <c r="P87" s="12">
        <f t="shared" si="66"/>
        <v>4089.8360655737706</v>
      </c>
      <c r="Q87" s="12">
        <f t="shared" si="66"/>
        <v>5453.1147540983602</v>
      </c>
      <c r="R87" s="12">
        <f t="shared" si="66"/>
        <v>7008.2262295081964</v>
      </c>
      <c r="S87" s="12">
        <f t="shared" si="66"/>
        <v>8751.2754098360656</v>
      </c>
      <c r="T87" s="12">
        <f t="shared" si="66"/>
        <v>10675.445901639345</v>
      </c>
      <c r="U87" s="12">
        <f t="shared" si="66"/>
        <v>12773.921311475409</v>
      </c>
      <c r="V87" s="12">
        <f t="shared" si="66"/>
        <v>15039.885245901638</v>
      </c>
      <c r="W87" s="12">
        <f t="shared" si="66"/>
        <v>17466.521311475408</v>
      </c>
      <c r="X87" s="12">
        <f t="shared" si="66"/>
        <v>20047.013114754096</v>
      </c>
      <c r="Y87" s="12">
        <f t="shared" si="66"/>
        <v>22774.54426229508</v>
      </c>
      <c r="Z87" s="12">
        <f t="shared" si="66"/>
        <v>25642.298360655735</v>
      </c>
      <c r="AA87" s="12">
        <f t="shared" si="66"/>
        <v>28643.459016393441</v>
      </c>
      <c r="AB87" s="12">
        <f t="shared" si="66"/>
        <v>31771.209836065573</v>
      </c>
      <c r="AC87" s="12">
        <f t="shared" si="66"/>
        <v>35018.734426229508</v>
      </c>
      <c r="AD87" s="12">
        <f t="shared" si="66"/>
        <v>38379.216393442621</v>
      </c>
      <c r="AE87" s="12">
        <f t="shared" si="66"/>
        <v>41845.839344262291</v>
      </c>
      <c r="AF87" s="12">
        <f t="shared" si="66"/>
        <v>45411.7868852459</v>
      </c>
      <c r="AG87" s="12">
        <f t="shared" si="66"/>
        <v>49070.24262295082</v>
      </c>
      <c r="AH87" s="12">
        <f t="shared" si="66"/>
        <v>52814.390163934426</v>
      </c>
      <c r="AI87" s="12">
        <f t="shared" si="66"/>
        <v>56637.413114754097</v>
      </c>
      <c r="AJ87" s="12">
        <f t="shared" si="66"/>
        <v>60532.495081967216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C60AA6-750F-074E-8C2C-10433F0FD55F}">
  <sheetPr>
    <tabColor theme="6" tint="-0.249977111117893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373.5010105546823</v>
      </c>
    </row>
    <row r="7" spans="6:14" ht="36" customHeight="1">
      <c r="G7" s="18" t="s">
        <v>172</v>
      </c>
      <c r="N7" s="19" t="s">
        <v>173</v>
      </c>
    </row>
    <row r="9" spans="6:14">
      <c r="I9">
        <v>80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Calcs'!T19</f>
        <v>194.75409836065575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Calcs'!W19</f>
        <v>467.40983606557381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373.5010105546823</v>
      </c>
      <c r="K29" s="22">
        <v>0</v>
      </c>
      <c r="L29" s="14">
        <f>$J29*L25</f>
        <v>86.27873343813161</v>
      </c>
      <c r="M29" s="14">
        <f t="shared" ref="M29:AJ29" si="7">$J29*M25</f>
        <v>146.03889512688079</v>
      </c>
      <c r="N29" s="14">
        <f t="shared" si="7"/>
        <v>193.84702447788013</v>
      </c>
      <c r="O29" s="14">
        <f t="shared" si="7"/>
        <v>232.3176285650124</v>
      </c>
      <c r="P29" s="14">
        <f t="shared" si="7"/>
        <v>263.318212441051</v>
      </c>
      <c r="Q29" s="14">
        <f t="shared" si="7"/>
        <v>288.71628115876945</v>
      </c>
      <c r="R29" s="14">
        <f t="shared" si="7"/>
        <v>309.25883673927694</v>
      </c>
      <c r="S29" s="14">
        <f t="shared" si="7"/>
        <v>326.06638221423765</v>
      </c>
      <c r="T29" s="14">
        <f t="shared" si="7"/>
        <v>339.88591960476089</v>
      </c>
      <c r="U29" s="14">
        <f t="shared" si="7"/>
        <v>351.09094992140132</v>
      </c>
      <c r="V29" s="14">
        <f t="shared" si="7"/>
        <v>360.42847518526838</v>
      </c>
      <c r="W29" s="14">
        <f t="shared" si="7"/>
        <v>367.89849539636208</v>
      </c>
      <c r="X29" s="14">
        <f t="shared" si="7"/>
        <v>373.5010105546823</v>
      </c>
      <c r="Y29" s="14">
        <f t="shared" si="7"/>
        <v>373.5010105546823</v>
      </c>
      <c r="Z29" s="14">
        <f t="shared" si="7"/>
        <v>373.5010105546823</v>
      </c>
      <c r="AA29" s="14">
        <f t="shared" si="7"/>
        <v>373.5010105546823</v>
      </c>
      <c r="AB29" s="14">
        <f t="shared" si="7"/>
        <v>373.5010105546823</v>
      </c>
      <c r="AC29" s="14">
        <f t="shared" si="7"/>
        <v>373.5010105546823</v>
      </c>
      <c r="AD29" s="14">
        <f t="shared" si="7"/>
        <v>373.5010105546823</v>
      </c>
      <c r="AE29" s="14">
        <f t="shared" si="7"/>
        <v>373.5010105546823</v>
      </c>
      <c r="AF29" s="14">
        <f t="shared" si="7"/>
        <v>373.5010105546823</v>
      </c>
      <c r="AG29" s="14">
        <f t="shared" si="7"/>
        <v>373.5010105546823</v>
      </c>
      <c r="AH29" s="14">
        <f t="shared" si="7"/>
        <v>373.5010105546823</v>
      </c>
      <c r="AI29" s="14">
        <f t="shared" si="7"/>
        <v>373.5010105546823</v>
      </c>
      <c r="AJ29" s="14">
        <f t="shared" si="7"/>
        <v>373.5010105546823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373.5010105546823</v>
      </c>
      <c r="K30">
        <v>0</v>
      </c>
      <c r="L30" s="22">
        <v>0</v>
      </c>
      <c r="M30" s="14">
        <f>$J30*L25</f>
        <v>86.27873343813161</v>
      </c>
      <c r="N30" s="14">
        <f t="shared" ref="N30:AJ30" si="10">$J30*M25</f>
        <v>146.03889512688079</v>
      </c>
      <c r="O30" s="14">
        <f t="shared" si="10"/>
        <v>193.84702447788013</v>
      </c>
      <c r="P30" s="14">
        <f t="shared" si="10"/>
        <v>232.3176285650124</v>
      </c>
      <c r="Q30" s="14">
        <f t="shared" si="10"/>
        <v>263.318212441051</v>
      </c>
      <c r="R30" s="14">
        <f t="shared" si="10"/>
        <v>288.71628115876945</v>
      </c>
      <c r="S30" s="14">
        <f t="shared" si="10"/>
        <v>309.25883673927694</v>
      </c>
      <c r="T30" s="14">
        <f t="shared" si="10"/>
        <v>326.06638221423765</v>
      </c>
      <c r="U30" s="14">
        <f t="shared" si="10"/>
        <v>339.88591960476089</v>
      </c>
      <c r="V30" s="14">
        <f t="shared" si="10"/>
        <v>351.09094992140132</v>
      </c>
      <c r="W30" s="14">
        <f t="shared" si="10"/>
        <v>360.42847518526838</v>
      </c>
      <c r="X30" s="14">
        <f t="shared" si="10"/>
        <v>367.89849539636208</v>
      </c>
      <c r="Y30" s="14">
        <f t="shared" si="10"/>
        <v>373.5010105546823</v>
      </c>
      <c r="Z30" s="14">
        <f t="shared" si="10"/>
        <v>373.5010105546823</v>
      </c>
      <c r="AA30" s="14">
        <f t="shared" si="10"/>
        <v>373.5010105546823</v>
      </c>
      <c r="AB30" s="14">
        <f t="shared" si="10"/>
        <v>373.5010105546823</v>
      </c>
      <c r="AC30" s="14">
        <f t="shared" si="10"/>
        <v>373.5010105546823</v>
      </c>
      <c r="AD30" s="14">
        <f t="shared" si="10"/>
        <v>373.5010105546823</v>
      </c>
      <c r="AE30" s="14">
        <f t="shared" si="10"/>
        <v>373.5010105546823</v>
      </c>
      <c r="AF30" s="14">
        <f t="shared" si="10"/>
        <v>373.5010105546823</v>
      </c>
      <c r="AG30" s="14">
        <f t="shared" si="10"/>
        <v>373.5010105546823</v>
      </c>
      <c r="AH30" s="14">
        <f t="shared" si="10"/>
        <v>373.5010105546823</v>
      </c>
      <c r="AI30" s="14">
        <f t="shared" si="10"/>
        <v>373.5010105546823</v>
      </c>
      <c r="AJ30" s="14">
        <f t="shared" si="10"/>
        <v>373.5010105546823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373.5010105546823</v>
      </c>
      <c r="K31">
        <v>0</v>
      </c>
      <c r="L31">
        <v>0</v>
      </c>
      <c r="M31" s="22">
        <v>0</v>
      </c>
      <c r="N31" s="14">
        <f>$J31*L25</f>
        <v>86.27873343813161</v>
      </c>
      <c r="O31" s="14">
        <f t="shared" ref="O31:AJ31" si="11">$J31*M25</f>
        <v>146.03889512688079</v>
      </c>
      <c r="P31" s="14">
        <f t="shared" si="11"/>
        <v>193.84702447788013</v>
      </c>
      <c r="Q31" s="14">
        <f t="shared" si="11"/>
        <v>232.3176285650124</v>
      </c>
      <c r="R31" s="14">
        <f t="shared" si="11"/>
        <v>263.318212441051</v>
      </c>
      <c r="S31" s="14">
        <f t="shared" si="11"/>
        <v>288.71628115876945</v>
      </c>
      <c r="T31" s="14">
        <f t="shared" si="11"/>
        <v>309.25883673927694</v>
      </c>
      <c r="U31" s="14">
        <f t="shared" si="11"/>
        <v>326.06638221423765</v>
      </c>
      <c r="V31" s="14">
        <f t="shared" si="11"/>
        <v>339.88591960476089</v>
      </c>
      <c r="W31" s="14">
        <f t="shared" si="11"/>
        <v>351.09094992140132</v>
      </c>
      <c r="X31" s="14">
        <f t="shared" si="11"/>
        <v>360.42847518526838</v>
      </c>
      <c r="Y31" s="14">
        <f t="shared" si="11"/>
        <v>367.89849539636208</v>
      </c>
      <c r="Z31" s="14">
        <f t="shared" si="11"/>
        <v>373.5010105546823</v>
      </c>
      <c r="AA31" s="14">
        <f t="shared" si="11"/>
        <v>373.5010105546823</v>
      </c>
      <c r="AB31" s="14">
        <f t="shared" si="11"/>
        <v>373.5010105546823</v>
      </c>
      <c r="AC31" s="14">
        <f t="shared" si="11"/>
        <v>373.5010105546823</v>
      </c>
      <c r="AD31" s="14">
        <f t="shared" si="11"/>
        <v>373.5010105546823</v>
      </c>
      <c r="AE31" s="14">
        <f t="shared" si="11"/>
        <v>373.5010105546823</v>
      </c>
      <c r="AF31" s="14">
        <f t="shared" si="11"/>
        <v>373.5010105546823</v>
      </c>
      <c r="AG31" s="14">
        <f t="shared" si="11"/>
        <v>373.5010105546823</v>
      </c>
      <c r="AH31" s="14">
        <f t="shared" si="11"/>
        <v>373.5010105546823</v>
      </c>
      <c r="AI31" s="14">
        <f t="shared" si="11"/>
        <v>373.5010105546823</v>
      </c>
      <c r="AJ31" s="14">
        <f t="shared" si="11"/>
        <v>373.5010105546823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373.5010105546823</v>
      </c>
      <c r="K32">
        <v>0</v>
      </c>
      <c r="L32">
        <v>0</v>
      </c>
      <c r="M32">
        <v>0</v>
      </c>
      <c r="N32" s="22">
        <v>0</v>
      </c>
      <c r="O32" s="14">
        <f>$J32*L25</f>
        <v>86.27873343813161</v>
      </c>
      <c r="P32" s="14">
        <f t="shared" ref="P32:AJ32" si="13">$J32*M25</f>
        <v>146.03889512688079</v>
      </c>
      <c r="Q32" s="14">
        <f t="shared" si="13"/>
        <v>193.84702447788013</v>
      </c>
      <c r="R32" s="14">
        <f t="shared" si="13"/>
        <v>232.3176285650124</v>
      </c>
      <c r="S32" s="14">
        <f t="shared" si="13"/>
        <v>263.318212441051</v>
      </c>
      <c r="T32" s="14">
        <f t="shared" si="13"/>
        <v>288.71628115876945</v>
      </c>
      <c r="U32" s="14">
        <f t="shared" si="13"/>
        <v>309.25883673927694</v>
      </c>
      <c r="V32" s="14">
        <f t="shared" si="13"/>
        <v>326.06638221423765</v>
      </c>
      <c r="W32" s="14">
        <f t="shared" si="13"/>
        <v>339.88591960476089</v>
      </c>
      <c r="X32" s="14">
        <f t="shared" si="13"/>
        <v>351.09094992140132</v>
      </c>
      <c r="Y32" s="14">
        <f t="shared" si="13"/>
        <v>360.42847518526838</v>
      </c>
      <c r="Z32" s="14">
        <f t="shared" si="13"/>
        <v>367.89849539636208</v>
      </c>
      <c r="AA32" s="14">
        <f t="shared" si="13"/>
        <v>373.5010105546823</v>
      </c>
      <c r="AB32" s="14">
        <f t="shared" si="13"/>
        <v>373.5010105546823</v>
      </c>
      <c r="AC32" s="14">
        <f t="shared" si="13"/>
        <v>373.5010105546823</v>
      </c>
      <c r="AD32" s="14">
        <f t="shared" si="13"/>
        <v>373.5010105546823</v>
      </c>
      <c r="AE32" s="14">
        <f t="shared" si="13"/>
        <v>373.5010105546823</v>
      </c>
      <c r="AF32" s="14">
        <f t="shared" si="13"/>
        <v>373.5010105546823</v>
      </c>
      <c r="AG32" s="14">
        <f t="shared" si="13"/>
        <v>373.5010105546823</v>
      </c>
      <c r="AH32" s="14">
        <f t="shared" si="13"/>
        <v>373.5010105546823</v>
      </c>
      <c r="AI32" s="14">
        <f t="shared" si="13"/>
        <v>373.5010105546823</v>
      </c>
      <c r="AJ32" s="14">
        <f t="shared" si="13"/>
        <v>373.5010105546823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373.5010105546823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86.27873343813161</v>
      </c>
      <c r="Q33" s="14">
        <f t="shared" ref="Q33:AJ33" si="14">$J33*M25</f>
        <v>146.03889512688079</v>
      </c>
      <c r="R33" s="14">
        <f t="shared" si="14"/>
        <v>193.84702447788013</v>
      </c>
      <c r="S33" s="14">
        <f t="shared" si="14"/>
        <v>232.3176285650124</v>
      </c>
      <c r="T33" s="14">
        <f t="shared" si="14"/>
        <v>263.318212441051</v>
      </c>
      <c r="U33" s="14">
        <f t="shared" si="14"/>
        <v>288.71628115876945</v>
      </c>
      <c r="V33" s="14">
        <f t="shared" si="14"/>
        <v>309.25883673927694</v>
      </c>
      <c r="W33" s="14">
        <f t="shared" si="14"/>
        <v>326.06638221423765</v>
      </c>
      <c r="X33" s="14">
        <f t="shared" si="14"/>
        <v>339.88591960476089</v>
      </c>
      <c r="Y33" s="14">
        <f t="shared" si="14"/>
        <v>351.09094992140132</v>
      </c>
      <c r="Z33" s="14">
        <f t="shared" si="14"/>
        <v>360.42847518526838</v>
      </c>
      <c r="AA33" s="14">
        <f t="shared" si="14"/>
        <v>367.89849539636208</v>
      </c>
      <c r="AB33" s="14">
        <f t="shared" si="14"/>
        <v>373.5010105546823</v>
      </c>
      <c r="AC33" s="14">
        <f t="shared" si="14"/>
        <v>373.5010105546823</v>
      </c>
      <c r="AD33" s="14">
        <f t="shared" si="14"/>
        <v>373.5010105546823</v>
      </c>
      <c r="AE33" s="14">
        <f t="shared" si="14"/>
        <v>373.5010105546823</v>
      </c>
      <c r="AF33" s="14">
        <f t="shared" si="14"/>
        <v>373.5010105546823</v>
      </c>
      <c r="AG33" s="14">
        <f t="shared" si="14"/>
        <v>373.5010105546823</v>
      </c>
      <c r="AH33" s="14">
        <f t="shared" si="14"/>
        <v>373.5010105546823</v>
      </c>
      <c r="AI33" s="14">
        <f t="shared" si="14"/>
        <v>373.5010105546823</v>
      </c>
      <c r="AJ33" s="14">
        <f t="shared" si="14"/>
        <v>373.5010105546823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373.5010105546823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86.27873343813161</v>
      </c>
      <c r="R34" s="14">
        <f t="shared" ref="R34:AJ34" si="15">$J34*M25</f>
        <v>146.03889512688079</v>
      </c>
      <c r="S34" s="14">
        <f t="shared" si="15"/>
        <v>193.84702447788013</v>
      </c>
      <c r="T34" s="14">
        <f t="shared" si="15"/>
        <v>232.3176285650124</v>
      </c>
      <c r="U34" s="14">
        <f t="shared" si="15"/>
        <v>263.318212441051</v>
      </c>
      <c r="V34" s="14">
        <f t="shared" si="15"/>
        <v>288.71628115876945</v>
      </c>
      <c r="W34" s="14">
        <f t="shared" si="15"/>
        <v>309.25883673927694</v>
      </c>
      <c r="X34" s="14">
        <f t="shared" si="15"/>
        <v>326.06638221423765</v>
      </c>
      <c r="Y34" s="14">
        <f t="shared" si="15"/>
        <v>339.88591960476089</v>
      </c>
      <c r="Z34" s="14">
        <f t="shared" si="15"/>
        <v>351.09094992140132</v>
      </c>
      <c r="AA34" s="14">
        <f t="shared" si="15"/>
        <v>360.42847518526838</v>
      </c>
      <c r="AB34" s="14">
        <f t="shared" si="15"/>
        <v>367.89849539636208</v>
      </c>
      <c r="AC34" s="14">
        <f t="shared" si="15"/>
        <v>373.5010105546823</v>
      </c>
      <c r="AD34" s="14">
        <f t="shared" si="15"/>
        <v>373.5010105546823</v>
      </c>
      <c r="AE34" s="14">
        <f t="shared" si="15"/>
        <v>373.5010105546823</v>
      </c>
      <c r="AF34" s="14">
        <f t="shared" si="15"/>
        <v>373.5010105546823</v>
      </c>
      <c r="AG34" s="14">
        <f t="shared" si="15"/>
        <v>373.5010105546823</v>
      </c>
      <c r="AH34" s="14">
        <f t="shared" si="15"/>
        <v>373.5010105546823</v>
      </c>
      <c r="AI34" s="14">
        <f t="shared" si="15"/>
        <v>373.5010105546823</v>
      </c>
      <c r="AJ34" s="14">
        <f t="shared" si="15"/>
        <v>373.5010105546823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373.5010105546823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86.27873343813161</v>
      </c>
      <c r="S35" s="14">
        <f t="shared" ref="S35:AJ35" si="16">$J35*M25</f>
        <v>146.03889512688079</v>
      </c>
      <c r="T35" s="14">
        <f t="shared" si="16"/>
        <v>193.84702447788013</v>
      </c>
      <c r="U35" s="14">
        <f t="shared" si="16"/>
        <v>232.3176285650124</v>
      </c>
      <c r="V35" s="14">
        <f t="shared" si="16"/>
        <v>263.318212441051</v>
      </c>
      <c r="W35" s="14">
        <f t="shared" si="16"/>
        <v>288.71628115876945</v>
      </c>
      <c r="X35" s="14">
        <f t="shared" si="16"/>
        <v>309.25883673927694</v>
      </c>
      <c r="Y35" s="14">
        <f t="shared" si="16"/>
        <v>326.06638221423765</v>
      </c>
      <c r="Z35" s="14">
        <f t="shared" si="16"/>
        <v>339.88591960476089</v>
      </c>
      <c r="AA35" s="14">
        <f t="shared" si="16"/>
        <v>351.09094992140132</v>
      </c>
      <c r="AB35" s="14">
        <f t="shared" si="16"/>
        <v>360.42847518526838</v>
      </c>
      <c r="AC35" s="14">
        <f t="shared" si="16"/>
        <v>367.89849539636208</v>
      </c>
      <c r="AD35" s="14">
        <f t="shared" si="16"/>
        <v>373.5010105546823</v>
      </c>
      <c r="AE35" s="14">
        <f t="shared" si="16"/>
        <v>373.5010105546823</v>
      </c>
      <c r="AF35" s="14">
        <f t="shared" si="16"/>
        <v>373.5010105546823</v>
      </c>
      <c r="AG35" s="14">
        <f t="shared" si="16"/>
        <v>373.5010105546823</v>
      </c>
      <c r="AH35" s="14">
        <f t="shared" si="16"/>
        <v>373.5010105546823</v>
      </c>
      <c r="AI35" s="14">
        <f t="shared" si="16"/>
        <v>373.5010105546823</v>
      </c>
      <c r="AJ35" s="14">
        <f t="shared" si="16"/>
        <v>373.5010105546823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373.5010105546823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86.27873343813161</v>
      </c>
      <c r="T36" s="14">
        <f t="shared" ref="T36:AJ36" si="17">$J36*M25</f>
        <v>146.03889512688079</v>
      </c>
      <c r="U36" s="14">
        <f t="shared" si="17"/>
        <v>193.84702447788013</v>
      </c>
      <c r="V36" s="14">
        <f t="shared" si="17"/>
        <v>232.3176285650124</v>
      </c>
      <c r="W36" s="14">
        <f t="shared" si="17"/>
        <v>263.318212441051</v>
      </c>
      <c r="X36" s="14">
        <f t="shared" si="17"/>
        <v>288.71628115876945</v>
      </c>
      <c r="Y36" s="14">
        <f t="shared" si="17"/>
        <v>309.25883673927694</v>
      </c>
      <c r="Z36" s="14">
        <f t="shared" si="17"/>
        <v>326.06638221423765</v>
      </c>
      <c r="AA36" s="14">
        <f t="shared" si="17"/>
        <v>339.88591960476089</v>
      </c>
      <c r="AB36" s="14">
        <f t="shared" si="17"/>
        <v>351.09094992140132</v>
      </c>
      <c r="AC36" s="14">
        <f t="shared" si="17"/>
        <v>360.42847518526838</v>
      </c>
      <c r="AD36" s="14">
        <f t="shared" si="17"/>
        <v>367.89849539636208</v>
      </c>
      <c r="AE36" s="14">
        <f t="shared" si="17"/>
        <v>373.5010105546823</v>
      </c>
      <c r="AF36" s="14">
        <f t="shared" si="17"/>
        <v>373.5010105546823</v>
      </c>
      <c r="AG36" s="14">
        <f t="shared" si="17"/>
        <v>373.5010105546823</v>
      </c>
      <c r="AH36" s="14">
        <f t="shared" si="17"/>
        <v>373.5010105546823</v>
      </c>
      <c r="AI36" s="14">
        <f t="shared" si="17"/>
        <v>373.5010105546823</v>
      </c>
      <c r="AJ36" s="14">
        <f t="shared" si="17"/>
        <v>373.5010105546823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373.5010105546823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86.27873343813161</v>
      </c>
      <c r="U37" s="14">
        <f t="shared" ref="U37:AJ37" si="18">$J37*M25</f>
        <v>146.03889512688079</v>
      </c>
      <c r="V37" s="14">
        <f t="shared" si="18"/>
        <v>193.84702447788013</v>
      </c>
      <c r="W37" s="14">
        <f t="shared" si="18"/>
        <v>232.3176285650124</v>
      </c>
      <c r="X37" s="14">
        <f t="shared" si="18"/>
        <v>263.318212441051</v>
      </c>
      <c r="Y37" s="14">
        <f t="shared" si="18"/>
        <v>288.71628115876945</v>
      </c>
      <c r="Z37" s="14">
        <f t="shared" si="18"/>
        <v>309.25883673927694</v>
      </c>
      <c r="AA37" s="14">
        <f t="shared" si="18"/>
        <v>326.06638221423765</v>
      </c>
      <c r="AB37" s="14">
        <f t="shared" si="18"/>
        <v>339.88591960476089</v>
      </c>
      <c r="AC37" s="14">
        <f t="shared" si="18"/>
        <v>351.09094992140132</v>
      </c>
      <c r="AD37" s="14">
        <f t="shared" si="18"/>
        <v>360.42847518526838</v>
      </c>
      <c r="AE37" s="14">
        <f t="shared" si="18"/>
        <v>367.89849539636208</v>
      </c>
      <c r="AF37" s="14">
        <f t="shared" si="18"/>
        <v>373.5010105546823</v>
      </c>
      <c r="AG37" s="14">
        <f t="shared" si="18"/>
        <v>373.5010105546823</v>
      </c>
      <c r="AH37" s="14">
        <f t="shared" si="18"/>
        <v>373.5010105546823</v>
      </c>
      <c r="AI37" s="14">
        <f t="shared" si="18"/>
        <v>373.5010105546823</v>
      </c>
      <c r="AJ37" s="14">
        <f t="shared" si="18"/>
        <v>373.5010105546823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373.5010105546823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86.27873343813161</v>
      </c>
      <c r="V38" s="14">
        <f t="shared" ref="V38:AJ38" si="19">$J38*M25</f>
        <v>146.03889512688079</v>
      </c>
      <c r="W38" s="14">
        <f t="shared" si="19"/>
        <v>193.84702447788013</v>
      </c>
      <c r="X38" s="14">
        <f t="shared" si="19"/>
        <v>232.3176285650124</v>
      </c>
      <c r="Y38" s="14">
        <f t="shared" si="19"/>
        <v>263.318212441051</v>
      </c>
      <c r="Z38" s="14">
        <f t="shared" si="19"/>
        <v>288.71628115876945</v>
      </c>
      <c r="AA38" s="14">
        <f t="shared" si="19"/>
        <v>309.25883673927694</v>
      </c>
      <c r="AB38" s="14">
        <f t="shared" si="19"/>
        <v>326.06638221423765</v>
      </c>
      <c r="AC38" s="14">
        <f t="shared" si="19"/>
        <v>339.88591960476089</v>
      </c>
      <c r="AD38" s="14">
        <f t="shared" si="19"/>
        <v>351.09094992140132</v>
      </c>
      <c r="AE38" s="14">
        <f t="shared" si="19"/>
        <v>360.42847518526838</v>
      </c>
      <c r="AF38" s="14">
        <f t="shared" si="19"/>
        <v>367.89849539636208</v>
      </c>
      <c r="AG38" s="14">
        <f t="shared" si="19"/>
        <v>373.5010105546823</v>
      </c>
      <c r="AH38" s="14">
        <f t="shared" si="19"/>
        <v>373.5010105546823</v>
      </c>
      <c r="AI38" s="14">
        <f t="shared" si="19"/>
        <v>373.5010105546823</v>
      </c>
      <c r="AJ38" s="14">
        <f t="shared" si="19"/>
        <v>373.5010105546823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373.5010105546823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86.27873343813161</v>
      </c>
      <c r="W39" s="14">
        <f t="shared" ref="W39:AJ39" si="20">$J39*M25</f>
        <v>146.03889512688079</v>
      </c>
      <c r="X39" s="14">
        <f t="shared" si="20"/>
        <v>193.84702447788013</v>
      </c>
      <c r="Y39" s="14">
        <f t="shared" si="20"/>
        <v>232.3176285650124</v>
      </c>
      <c r="Z39" s="14">
        <f t="shared" si="20"/>
        <v>263.318212441051</v>
      </c>
      <c r="AA39" s="14">
        <f t="shared" si="20"/>
        <v>288.71628115876945</v>
      </c>
      <c r="AB39" s="14">
        <f t="shared" si="20"/>
        <v>309.25883673927694</v>
      </c>
      <c r="AC39" s="14">
        <f t="shared" si="20"/>
        <v>326.06638221423765</v>
      </c>
      <c r="AD39" s="14">
        <f t="shared" si="20"/>
        <v>339.88591960476089</v>
      </c>
      <c r="AE39" s="14">
        <f t="shared" si="20"/>
        <v>351.09094992140132</v>
      </c>
      <c r="AF39" s="14">
        <f t="shared" si="20"/>
        <v>360.42847518526838</v>
      </c>
      <c r="AG39" s="14">
        <f t="shared" si="20"/>
        <v>367.89849539636208</v>
      </c>
      <c r="AH39" s="14">
        <f t="shared" si="20"/>
        <v>373.5010105546823</v>
      </c>
      <c r="AI39" s="14">
        <f t="shared" si="20"/>
        <v>373.5010105546823</v>
      </c>
      <c r="AJ39" s="14">
        <f t="shared" si="20"/>
        <v>373.5010105546823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373.5010105546823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86.27873343813161</v>
      </c>
      <c r="X40" s="14">
        <f t="shared" ref="X40:AJ40" si="21">$J40*M25</f>
        <v>146.03889512688079</v>
      </c>
      <c r="Y40" s="14">
        <f t="shared" si="21"/>
        <v>193.84702447788013</v>
      </c>
      <c r="Z40" s="14">
        <f t="shared" si="21"/>
        <v>232.3176285650124</v>
      </c>
      <c r="AA40" s="14">
        <f t="shared" si="21"/>
        <v>263.318212441051</v>
      </c>
      <c r="AB40" s="14">
        <f t="shared" si="21"/>
        <v>288.71628115876945</v>
      </c>
      <c r="AC40" s="14">
        <f t="shared" si="21"/>
        <v>309.25883673927694</v>
      </c>
      <c r="AD40" s="14">
        <f t="shared" si="21"/>
        <v>326.06638221423765</v>
      </c>
      <c r="AE40" s="14">
        <f t="shared" si="21"/>
        <v>339.88591960476089</v>
      </c>
      <c r="AF40" s="14">
        <f t="shared" si="21"/>
        <v>351.09094992140132</v>
      </c>
      <c r="AG40" s="14">
        <f t="shared" si="21"/>
        <v>360.42847518526838</v>
      </c>
      <c r="AH40" s="14">
        <f t="shared" si="21"/>
        <v>367.89849539636208</v>
      </c>
      <c r="AI40" s="14">
        <f t="shared" si="21"/>
        <v>373.5010105546823</v>
      </c>
      <c r="AJ40" s="14">
        <f t="shared" si="21"/>
        <v>373.5010105546823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373.5010105546823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86.27873343813161</v>
      </c>
      <c r="Y41" s="14">
        <f t="shared" ref="Y41:AJ41" si="22">$J41*M25</f>
        <v>146.03889512688079</v>
      </c>
      <c r="Z41" s="14">
        <f t="shared" si="22"/>
        <v>193.84702447788013</v>
      </c>
      <c r="AA41" s="14">
        <f t="shared" si="22"/>
        <v>232.3176285650124</v>
      </c>
      <c r="AB41" s="14">
        <f t="shared" si="22"/>
        <v>263.318212441051</v>
      </c>
      <c r="AC41" s="14">
        <f t="shared" si="22"/>
        <v>288.71628115876945</v>
      </c>
      <c r="AD41" s="14">
        <f t="shared" si="22"/>
        <v>309.25883673927694</v>
      </c>
      <c r="AE41" s="14">
        <f t="shared" si="22"/>
        <v>326.06638221423765</v>
      </c>
      <c r="AF41" s="14">
        <f t="shared" si="22"/>
        <v>339.88591960476089</v>
      </c>
      <c r="AG41" s="14">
        <f t="shared" si="22"/>
        <v>351.09094992140132</v>
      </c>
      <c r="AH41" s="14">
        <f t="shared" si="22"/>
        <v>360.42847518526838</v>
      </c>
      <c r="AI41" s="14">
        <f t="shared" si="22"/>
        <v>367.89849539636208</v>
      </c>
      <c r="AJ41" s="14">
        <f t="shared" si="22"/>
        <v>373.5010105546823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373.5010105546823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86.27873343813161</v>
      </c>
      <c r="Z42" s="14">
        <f t="shared" ref="Z42:AJ42" si="23">$J42*M25</f>
        <v>146.03889512688079</v>
      </c>
      <c r="AA42" s="14">
        <f t="shared" si="23"/>
        <v>193.84702447788013</v>
      </c>
      <c r="AB42" s="14">
        <f t="shared" si="23"/>
        <v>232.3176285650124</v>
      </c>
      <c r="AC42" s="14">
        <f t="shared" si="23"/>
        <v>263.318212441051</v>
      </c>
      <c r="AD42" s="14">
        <f t="shared" si="23"/>
        <v>288.71628115876945</v>
      </c>
      <c r="AE42" s="14">
        <f t="shared" si="23"/>
        <v>309.25883673927694</v>
      </c>
      <c r="AF42" s="14">
        <f t="shared" si="23"/>
        <v>326.06638221423765</v>
      </c>
      <c r="AG42" s="14">
        <f t="shared" si="23"/>
        <v>339.88591960476089</v>
      </c>
      <c r="AH42" s="14">
        <f t="shared" si="23"/>
        <v>351.09094992140132</v>
      </c>
      <c r="AI42" s="14">
        <f t="shared" si="23"/>
        <v>360.42847518526838</v>
      </c>
      <c r="AJ42" s="14">
        <f t="shared" si="23"/>
        <v>367.89849539636208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373.5010105546823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86.27873343813161</v>
      </c>
      <c r="AA43" s="14">
        <f t="shared" ref="AA43:AJ43" si="25">$J43*M25</f>
        <v>146.03889512688079</v>
      </c>
      <c r="AB43" s="14">
        <f t="shared" si="25"/>
        <v>193.84702447788013</v>
      </c>
      <c r="AC43" s="14">
        <f t="shared" si="25"/>
        <v>232.3176285650124</v>
      </c>
      <c r="AD43" s="14">
        <f t="shared" si="25"/>
        <v>263.318212441051</v>
      </c>
      <c r="AE43" s="14">
        <f t="shared" si="25"/>
        <v>288.71628115876945</v>
      </c>
      <c r="AF43" s="14">
        <f t="shared" si="25"/>
        <v>309.25883673927694</v>
      </c>
      <c r="AG43" s="14">
        <f t="shared" si="25"/>
        <v>326.06638221423765</v>
      </c>
      <c r="AH43" s="14">
        <f t="shared" si="25"/>
        <v>339.88591960476089</v>
      </c>
      <c r="AI43" s="14">
        <f t="shared" si="25"/>
        <v>351.09094992140132</v>
      </c>
      <c r="AJ43" s="14">
        <f t="shared" si="25"/>
        <v>360.42847518526838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373.5010105546823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86.27873343813161</v>
      </c>
      <c r="AB44" s="14">
        <f t="shared" ref="AB44:AJ44" si="26">$J44*M25</f>
        <v>146.03889512688079</v>
      </c>
      <c r="AC44" s="14">
        <f t="shared" si="26"/>
        <v>193.84702447788013</v>
      </c>
      <c r="AD44" s="14">
        <f t="shared" si="26"/>
        <v>232.3176285650124</v>
      </c>
      <c r="AE44" s="14">
        <f t="shared" si="26"/>
        <v>263.318212441051</v>
      </c>
      <c r="AF44" s="14">
        <f t="shared" si="26"/>
        <v>288.71628115876945</v>
      </c>
      <c r="AG44" s="14">
        <f t="shared" si="26"/>
        <v>309.25883673927694</v>
      </c>
      <c r="AH44" s="14">
        <f t="shared" si="26"/>
        <v>326.06638221423765</v>
      </c>
      <c r="AI44" s="14">
        <f t="shared" si="26"/>
        <v>339.88591960476089</v>
      </c>
      <c r="AJ44" s="14">
        <f t="shared" si="26"/>
        <v>351.09094992140132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373.5010105546823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86.27873343813161</v>
      </c>
      <c r="AC45" s="14">
        <f t="shared" ref="AC45:AJ45" si="27">$J45*M25</f>
        <v>146.03889512688079</v>
      </c>
      <c r="AD45" s="14">
        <f t="shared" si="27"/>
        <v>193.84702447788013</v>
      </c>
      <c r="AE45" s="14">
        <f t="shared" si="27"/>
        <v>232.3176285650124</v>
      </c>
      <c r="AF45" s="14">
        <f t="shared" si="27"/>
        <v>263.318212441051</v>
      </c>
      <c r="AG45" s="14">
        <f t="shared" si="27"/>
        <v>288.71628115876945</v>
      </c>
      <c r="AH45" s="14">
        <f t="shared" si="27"/>
        <v>309.25883673927694</v>
      </c>
      <c r="AI45" s="14">
        <f t="shared" si="27"/>
        <v>326.06638221423765</v>
      </c>
      <c r="AJ45" s="14">
        <f t="shared" si="27"/>
        <v>339.88591960476089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373.5010105546823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86.27873343813161</v>
      </c>
      <c r="AD46" s="14">
        <f t="shared" ref="AD46:AJ46" si="28">$J46*M25</f>
        <v>146.03889512688079</v>
      </c>
      <c r="AE46" s="14">
        <f t="shared" si="28"/>
        <v>193.84702447788013</v>
      </c>
      <c r="AF46" s="14">
        <f t="shared" si="28"/>
        <v>232.3176285650124</v>
      </c>
      <c r="AG46" s="14">
        <f t="shared" si="28"/>
        <v>263.318212441051</v>
      </c>
      <c r="AH46" s="14">
        <f t="shared" si="28"/>
        <v>288.71628115876945</v>
      </c>
      <c r="AI46" s="14">
        <f t="shared" si="28"/>
        <v>309.25883673927694</v>
      </c>
      <c r="AJ46" s="14">
        <f t="shared" si="28"/>
        <v>326.06638221423765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373.5010105546823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86.27873343813161</v>
      </c>
      <c r="AE47" s="14">
        <f t="shared" ref="AE47:AJ47" si="29">$J47*M25</f>
        <v>146.03889512688079</v>
      </c>
      <c r="AF47" s="14">
        <f t="shared" si="29"/>
        <v>193.84702447788013</v>
      </c>
      <c r="AG47" s="14">
        <f t="shared" si="29"/>
        <v>232.3176285650124</v>
      </c>
      <c r="AH47" s="14">
        <f t="shared" si="29"/>
        <v>263.318212441051</v>
      </c>
      <c r="AI47" s="14">
        <f t="shared" si="29"/>
        <v>288.71628115876945</v>
      </c>
      <c r="AJ47" s="14">
        <f t="shared" si="29"/>
        <v>309.25883673927694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373.5010105546823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86.27873343813161</v>
      </c>
      <c r="AF48" s="14">
        <f t="shared" ref="AF48:AJ48" si="30">$J48*M25</f>
        <v>146.03889512688079</v>
      </c>
      <c r="AG48" s="14">
        <f t="shared" si="30"/>
        <v>193.84702447788013</v>
      </c>
      <c r="AH48" s="14">
        <f t="shared" si="30"/>
        <v>232.3176285650124</v>
      </c>
      <c r="AI48" s="14">
        <f t="shared" si="30"/>
        <v>263.318212441051</v>
      </c>
      <c r="AJ48" s="14">
        <f t="shared" si="30"/>
        <v>288.71628115876945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373.5010105546823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86.27873343813161</v>
      </c>
      <c r="AG49" s="14">
        <f t="shared" ref="AG49:AJ49" si="31">$J49*M25</f>
        <v>146.03889512688079</v>
      </c>
      <c r="AH49" s="14">
        <f t="shared" si="31"/>
        <v>193.84702447788013</v>
      </c>
      <c r="AI49" s="14">
        <f t="shared" si="31"/>
        <v>232.3176285650124</v>
      </c>
      <c r="AJ49" s="14">
        <f t="shared" si="31"/>
        <v>263.318212441051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373.5010105546823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86.27873343813161</v>
      </c>
      <c r="AH50" s="14">
        <f t="shared" ref="AH50:AJ50" si="32">$J50*M25</f>
        <v>146.03889512688079</v>
      </c>
      <c r="AI50" s="14">
        <f t="shared" si="32"/>
        <v>193.84702447788013</v>
      </c>
      <c r="AJ50" s="14">
        <f t="shared" si="32"/>
        <v>232.3176285650124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373.5010105546823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86.27873343813161</v>
      </c>
      <c r="AI51" s="14">
        <f t="shared" ref="AI51:AJ51" si="33">$J51*M25</f>
        <v>146.03889512688079</v>
      </c>
      <c r="AJ51" s="14">
        <f t="shared" si="33"/>
        <v>193.84702447788013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373.5010105546823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86.27873343813161</v>
      </c>
      <c r="AJ52" s="14">
        <f>$J52*M25</f>
        <v>146.03889512688079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373.5010105546823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86.27873343813161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373.5010105546823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86.27873343813161</v>
      </c>
      <c r="M55" s="12">
        <f t="shared" si="34"/>
        <v>232.3176285650124</v>
      </c>
      <c r="N55" s="12">
        <f t="shared" si="34"/>
        <v>426.16465304289255</v>
      </c>
      <c r="O55" s="12">
        <f t="shared" si="34"/>
        <v>658.48228160790495</v>
      </c>
      <c r="P55" s="12">
        <f t="shared" si="34"/>
        <v>921.8004940489559</v>
      </c>
      <c r="Q55" s="12">
        <f t="shared" si="34"/>
        <v>1210.5167752077257</v>
      </c>
      <c r="R55" s="12">
        <f t="shared" si="34"/>
        <v>1519.7756119470023</v>
      </c>
      <c r="S55" s="12">
        <f t="shared" si="34"/>
        <v>1845.8419941612401</v>
      </c>
      <c r="T55" s="12">
        <f t="shared" si="34"/>
        <v>2185.7279137660003</v>
      </c>
      <c r="U55" s="12">
        <f t="shared" si="34"/>
        <v>2536.8188636874024</v>
      </c>
      <c r="V55" s="12">
        <f t="shared" si="34"/>
        <v>2897.2473388726708</v>
      </c>
      <c r="W55" s="12">
        <f t="shared" si="34"/>
        <v>3265.1458342690325</v>
      </c>
      <c r="X55" s="12">
        <f t="shared" si="34"/>
        <v>3638.6468448237142</v>
      </c>
      <c r="Y55" s="12">
        <f t="shared" si="34"/>
        <v>4012.1478553783968</v>
      </c>
      <c r="Z55" s="12">
        <f t="shared" si="34"/>
        <v>4385.6488659330798</v>
      </c>
      <c r="AA55" s="12">
        <f t="shared" si="34"/>
        <v>4759.1498764877624</v>
      </c>
      <c r="AB55" s="12">
        <f t="shared" si="34"/>
        <v>5132.650887042445</v>
      </c>
      <c r="AC55" s="12">
        <f t="shared" si="34"/>
        <v>5506.1518975971276</v>
      </c>
      <c r="AD55" s="12">
        <f t="shared" si="34"/>
        <v>5879.6529081518092</v>
      </c>
      <c r="AE55" s="12">
        <f t="shared" si="34"/>
        <v>6253.1539187064918</v>
      </c>
      <c r="AF55" s="12">
        <f t="shared" si="34"/>
        <v>6626.6549292611735</v>
      </c>
      <c r="AG55" s="12">
        <f t="shared" si="34"/>
        <v>7000.1559398158552</v>
      </c>
      <c r="AH55" s="12">
        <f t="shared" si="34"/>
        <v>7373.6569503705377</v>
      </c>
      <c r="AI55" s="12">
        <f t="shared" si="34"/>
        <v>7747.1579609252203</v>
      </c>
      <c r="AJ55" s="12">
        <f t="shared" si="34"/>
        <v>8120.6589714799029</v>
      </c>
    </row>
    <row r="56" spans="6:36" s="1" customFormat="1" ht="34" customHeight="1">
      <c r="J56" s="10" t="s">
        <v>78</v>
      </c>
      <c r="K56" s="12">
        <v>0</v>
      </c>
      <c r="L56" s="12">
        <f>K56+L55</f>
        <v>86.27873343813161</v>
      </c>
      <c r="M56" s="12">
        <f t="shared" ref="M56:AJ56" si="35">L56+M55</f>
        <v>318.59636200314401</v>
      </c>
      <c r="N56" s="12">
        <f t="shared" si="35"/>
        <v>744.76101504603662</v>
      </c>
      <c r="O56" s="12">
        <f t="shared" si="35"/>
        <v>1403.2432966539416</v>
      </c>
      <c r="P56" s="12">
        <f t="shared" si="35"/>
        <v>2325.0437907028972</v>
      </c>
      <c r="Q56" s="12">
        <f t="shared" si="35"/>
        <v>3535.5605659106232</v>
      </c>
      <c r="R56" s="12">
        <f t="shared" si="35"/>
        <v>5055.3361778576254</v>
      </c>
      <c r="S56" s="12">
        <f t="shared" si="35"/>
        <v>6901.1781720188656</v>
      </c>
      <c r="T56" s="12">
        <f t="shared" si="35"/>
        <v>9086.9060857848654</v>
      </c>
      <c r="U56" s="12">
        <f t="shared" si="35"/>
        <v>11623.724949472267</v>
      </c>
      <c r="V56" s="12">
        <f t="shared" si="35"/>
        <v>14520.972288344938</v>
      </c>
      <c r="W56" s="12">
        <f t="shared" si="35"/>
        <v>17786.118122613971</v>
      </c>
      <c r="X56" s="12">
        <f t="shared" si="35"/>
        <v>21424.764967437684</v>
      </c>
      <c r="Y56" s="12">
        <f t="shared" si="35"/>
        <v>25436.912822816081</v>
      </c>
      <c r="Z56" s="12">
        <f t="shared" si="35"/>
        <v>29822.56168874916</v>
      </c>
      <c r="AA56" s="12">
        <f t="shared" si="35"/>
        <v>34581.711565236925</v>
      </c>
      <c r="AB56" s="12">
        <f t="shared" si="35"/>
        <v>39714.362452279369</v>
      </c>
      <c r="AC56" s="12">
        <f t="shared" si="35"/>
        <v>45220.514349876496</v>
      </c>
      <c r="AD56" s="12">
        <f t="shared" si="35"/>
        <v>51100.167258028305</v>
      </c>
      <c r="AE56" s="12">
        <f t="shared" si="35"/>
        <v>57353.321176734797</v>
      </c>
      <c r="AF56" s="12">
        <f t="shared" si="35"/>
        <v>63979.976105995971</v>
      </c>
      <c r="AG56" s="12">
        <f t="shared" si="35"/>
        <v>70980.132045811828</v>
      </c>
      <c r="AH56" s="12">
        <f t="shared" si="35"/>
        <v>78353.788996182368</v>
      </c>
      <c r="AI56" s="12">
        <f t="shared" si="35"/>
        <v>86100.94695710759</v>
      </c>
      <c r="AJ56" s="12">
        <f t="shared" si="35"/>
        <v>94221.605928587494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194.75409836065575</v>
      </c>
      <c r="K60" s="33">
        <f>$J60*AH25</f>
        <v>194.75409836065575</v>
      </c>
      <c r="L60" s="14">
        <f>$J60*AI25</f>
        <v>194.75409836065575</v>
      </c>
      <c r="M60" s="14">
        <f t="shared" ref="M60:AJ60" si="38">$J60*AJ25</f>
        <v>194.75409836065575</v>
      </c>
      <c r="N60" s="14">
        <f t="shared" si="38"/>
        <v>194.75409836065575</v>
      </c>
      <c r="O60" s="14">
        <f t="shared" si="38"/>
        <v>194.75409836065575</v>
      </c>
      <c r="P60" s="14">
        <f t="shared" si="38"/>
        <v>194.75409836065575</v>
      </c>
      <c r="Q60" s="14">
        <f t="shared" si="38"/>
        <v>194.75409836065575</v>
      </c>
      <c r="R60" s="14">
        <f t="shared" si="38"/>
        <v>191.83278688524589</v>
      </c>
      <c r="S60" s="14">
        <f t="shared" si="38"/>
        <v>187.93770491803278</v>
      </c>
      <c r="T60" s="14">
        <f t="shared" si="38"/>
        <v>181.12131147540984</v>
      </c>
      <c r="U60" s="14">
        <f t="shared" si="38"/>
        <v>174.30491803278687</v>
      </c>
      <c r="V60" s="14">
        <f t="shared" si="38"/>
        <v>167.48852459016391</v>
      </c>
      <c r="W60" s="14">
        <f t="shared" si="38"/>
        <v>160.67213114754097</v>
      </c>
      <c r="X60" s="14">
        <f t="shared" si="38"/>
        <v>153.855737704918</v>
      </c>
      <c r="Y60" s="14">
        <f t="shared" si="38"/>
        <v>147.03934426229503</v>
      </c>
      <c r="Z60" s="14">
        <f t="shared" si="38"/>
        <v>140.22295081967209</v>
      </c>
      <c r="AA60" s="14">
        <f t="shared" si="38"/>
        <v>133.40655737704913</v>
      </c>
      <c r="AB60" s="14">
        <f t="shared" si="38"/>
        <v>126.59016393442617</v>
      </c>
      <c r="AC60" s="14">
        <f t="shared" si="38"/>
        <v>119.77377049180322</v>
      </c>
      <c r="AD60" s="14">
        <f t="shared" si="38"/>
        <v>112.95737704918027</v>
      </c>
      <c r="AE60" s="14">
        <f t="shared" si="38"/>
        <v>106.1409836065573</v>
      </c>
      <c r="AF60" s="14">
        <f t="shared" si="38"/>
        <v>99.324590163934346</v>
      </c>
      <c r="AG60" s="14">
        <f t="shared" si="38"/>
        <v>92.508196721311393</v>
      </c>
      <c r="AH60" s="14">
        <f t="shared" si="38"/>
        <v>85.691803278688425</v>
      </c>
      <c r="AI60" s="14">
        <f t="shared" si="38"/>
        <v>78.875409836065472</v>
      </c>
      <c r="AJ60" s="14">
        <f t="shared" si="38"/>
        <v>72.059016393442519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194.75409836065575</v>
      </c>
      <c r="K61">
        <v>0</v>
      </c>
      <c r="L61" s="33">
        <f>$J61*AH25</f>
        <v>194.75409836065575</v>
      </c>
      <c r="M61" s="14">
        <f>$J61*AI25</f>
        <v>194.75409836065575</v>
      </c>
      <c r="N61" s="14">
        <f t="shared" ref="N61:AJ61" si="41">$J61*AJ25</f>
        <v>194.75409836065575</v>
      </c>
      <c r="O61" s="14">
        <f t="shared" si="41"/>
        <v>194.75409836065575</v>
      </c>
      <c r="P61" s="14">
        <f t="shared" si="41"/>
        <v>194.75409836065575</v>
      </c>
      <c r="Q61" s="14">
        <f t="shared" si="41"/>
        <v>194.75409836065575</v>
      </c>
      <c r="R61" s="14">
        <f t="shared" si="41"/>
        <v>194.75409836065575</v>
      </c>
      <c r="S61" s="14">
        <f t="shared" si="41"/>
        <v>191.83278688524589</v>
      </c>
      <c r="T61" s="14">
        <f t="shared" si="41"/>
        <v>187.93770491803278</v>
      </c>
      <c r="U61" s="14">
        <f t="shared" si="41"/>
        <v>181.12131147540984</v>
      </c>
      <c r="V61" s="14">
        <f t="shared" si="41"/>
        <v>174.30491803278687</v>
      </c>
      <c r="W61" s="14">
        <f t="shared" si="41"/>
        <v>167.48852459016391</v>
      </c>
      <c r="X61" s="14">
        <f t="shared" si="41"/>
        <v>160.67213114754097</v>
      </c>
      <c r="Y61" s="14">
        <f t="shared" si="41"/>
        <v>153.855737704918</v>
      </c>
      <c r="Z61" s="14">
        <f t="shared" si="41"/>
        <v>147.03934426229503</v>
      </c>
      <c r="AA61" s="14">
        <f t="shared" si="41"/>
        <v>140.22295081967209</v>
      </c>
      <c r="AB61" s="14">
        <f t="shared" si="41"/>
        <v>133.40655737704913</v>
      </c>
      <c r="AC61" s="14">
        <f t="shared" si="41"/>
        <v>126.59016393442617</v>
      </c>
      <c r="AD61" s="14">
        <f t="shared" si="41"/>
        <v>119.77377049180322</v>
      </c>
      <c r="AE61" s="14">
        <f t="shared" si="41"/>
        <v>112.95737704918027</v>
      </c>
      <c r="AF61" s="14">
        <f t="shared" si="41"/>
        <v>106.1409836065573</v>
      </c>
      <c r="AG61" s="14">
        <f t="shared" si="41"/>
        <v>99.324590163934346</v>
      </c>
      <c r="AH61" s="14">
        <f t="shared" si="41"/>
        <v>92.508196721311393</v>
      </c>
      <c r="AI61" s="14">
        <f t="shared" si="41"/>
        <v>85.691803278688425</v>
      </c>
      <c r="AJ61" s="14">
        <f t="shared" si="41"/>
        <v>78.875409836065472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194.75409836065575</v>
      </c>
      <c r="K62">
        <v>0</v>
      </c>
      <c r="L62">
        <v>0</v>
      </c>
      <c r="M62" s="33">
        <f>$J62*AH25</f>
        <v>194.75409836065575</v>
      </c>
      <c r="N62" s="14">
        <f>$J62*AI25</f>
        <v>194.75409836065575</v>
      </c>
      <c r="O62" s="14">
        <f t="shared" ref="O62:AJ62" si="42">$J62*AJ25</f>
        <v>194.75409836065575</v>
      </c>
      <c r="P62" s="14">
        <f t="shared" si="42"/>
        <v>194.75409836065575</v>
      </c>
      <c r="Q62" s="14">
        <f t="shared" si="42"/>
        <v>194.75409836065575</v>
      </c>
      <c r="R62" s="14">
        <f t="shared" si="42"/>
        <v>194.75409836065575</v>
      </c>
      <c r="S62" s="14">
        <f t="shared" si="42"/>
        <v>194.75409836065575</v>
      </c>
      <c r="T62" s="14">
        <f t="shared" si="42"/>
        <v>191.83278688524589</v>
      </c>
      <c r="U62" s="14">
        <f t="shared" si="42"/>
        <v>187.93770491803278</v>
      </c>
      <c r="V62" s="14">
        <f t="shared" si="42"/>
        <v>181.12131147540984</v>
      </c>
      <c r="W62" s="14">
        <f t="shared" si="42"/>
        <v>174.30491803278687</v>
      </c>
      <c r="X62" s="14">
        <f t="shared" si="42"/>
        <v>167.48852459016391</v>
      </c>
      <c r="Y62" s="14">
        <f t="shared" si="42"/>
        <v>160.67213114754097</v>
      </c>
      <c r="Z62" s="14">
        <f t="shared" si="42"/>
        <v>153.855737704918</v>
      </c>
      <c r="AA62" s="14">
        <f t="shared" si="42"/>
        <v>147.03934426229503</v>
      </c>
      <c r="AB62" s="14">
        <f t="shared" si="42"/>
        <v>140.22295081967209</v>
      </c>
      <c r="AC62" s="14">
        <f t="shared" si="42"/>
        <v>133.40655737704913</v>
      </c>
      <c r="AD62" s="14">
        <f t="shared" si="42"/>
        <v>126.59016393442617</v>
      </c>
      <c r="AE62" s="14">
        <f t="shared" si="42"/>
        <v>119.77377049180322</v>
      </c>
      <c r="AF62" s="14">
        <f t="shared" si="42"/>
        <v>112.95737704918027</v>
      </c>
      <c r="AG62" s="14">
        <f t="shared" si="42"/>
        <v>106.1409836065573</v>
      </c>
      <c r="AH62" s="14">
        <f t="shared" si="42"/>
        <v>99.324590163934346</v>
      </c>
      <c r="AI62" s="14">
        <f t="shared" si="42"/>
        <v>92.508196721311393</v>
      </c>
      <c r="AJ62" s="14">
        <f t="shared" si="42"/>
        <v>85.691803278688425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194.75409836065575</v>
      </c>
      <c r="K63">
        <v>0</v>
      </c>
      <c r="L63">
        <v>0</v>
      </c>
      <c r="M63">
        <v>0</v>
      </c>
      <c r="N63" s="33">
        <f>$J63*AH25</f>
        <v>194.75409836065575</v>
      </c>
      <c r="O63" s="14">
        <f>$J63*AI25</f>
        <v>194.75409836065575</v>
      </c>
      <c r="P63" s="14">
        <f t="shared" ref="P63:AJ63" si="44">$J63*AJ25</f>
        <v>194.75409836065575</v>
      </c>
      <c r="Q63" s="14">
        <f t="shared" si="44"/>
        <v>194.75409836065575</v>
      </c>
      <c r="R63" s="14">
        <f t="shared" si="44"/>
        <v>194.75409836065575</v>
      </c>
      <c r="S63" s="14">
        <f t="shared" si="44"/>
        <v>194.75409836065575</v>
      </c>
      <c r="T63" s="14">
        <f t="shared" si="44"/>
        <v>194.75409836065575</v>
      </c>
      <c r="U63" s="14">
        <f t="shared" si="44"/>
        <v>191.83278688524589</v>
      </c>
      <c r="V63" s="14">
        <f t="shared" si="44"/>
        <v>187.93770491803278</v>
      </c>
      <c r="W63" s="14">
        <f t="shared" si="44"/>
        <v>181.12131147540984</v>
      </c>
      <c r="X63" s="14">
        <f t="shared" si="44"/>
        <v>174.30491803278687</v>
      </c>
      <c r="Y63" s="14">
        <f t="shared" si="44"/>
        <v>167.48852459016391</v>
      </c>
      <c r="Z63" s="14">
        <f t="shared" si="44"/>
        <v>160.67213114754097</v>
      </c>
      <c r="AA63" s="14">
        <f t="shared" si="44"/>
        <v>153.855737704918</v>
      </c>
      <c r="AB63" s="14">
        <f t="shared" si="44"/>
        <v>147.03934426229503</v>
      </c>
      <c r="AC63" s="14">
        <f t="shared" si="44"/>
        <v>140.22295081967209</v>
      </c>
      <c r="AD63" s="14">
        <f t="shared" si="44"/>
        <v>133.40655737704913</v>
      </c>
      <c r="AE63" s="14">
        <f t="shared" si="44"/>
        <v>126.59016393442617</v>
      </c>
      <c r="AF63" s="14">
        <f t="shared" si="44"/>
        <v>119.77377049180322</v>
      </c>
      <c r="AG63" s="14">
        <f t="shared" si="44"/>
        <v>112.95737704918027</v>
      </c>
      <c r="AH63" s="14">
        <f t="shared" si="44"/>
        <v>106.1409836065573</v>
      </c>
      <c r="AI63" s="14">
        <f t="shared" si="44"/>
        <v>99.324590163934346</v>
      </c>
      <c r="AJ63" s="14">
        <f t="shared" si="44"/>
        <v>92.508196721311393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194.75409836065575</v>
      </c>
      <c r="K64">
        <v>0</v>
      </c>
      <c r="L64">
        <v>0</v>
      </c>
      <c r="M64">
        <v>0</v>
      </c>
      <c r="N64">
        <v>0</v>
      </c>
      <c r="O64" s="33">
        <f>$J64*AH25</f>
        <v>194.75409836065575</v>
      </c>
      <c r="P64" s="14">
        <f>$J64*AI25</f>
        <v>194.75409836065575</v>
      </c>
      <c r="Q64" s="14">
        <f t="shared" ref="Q64:AJ64" si="45">$J64*AJ25</f>
        <v>194.75409836065575</v>
      </c>
      <c r="R64" s="14">
        <f t="shared" si="45"/>
        <v>194.75409836065575</v>
      </c>
      <c r="S64" s="14">
        <f t="shared" si="45"/>
        <v>194.75409836065575</v>
      </c>
      <c r="T64" s="14">
        <f t="shared" si="45"/>
        <v>194.75409836065575</v>
      </c>
      <c r="U64" s="14">
        <f t="shared" si="45"/>
        <v>194.75409836065575</v>
      </c>
      <c r="V64" s="14">
        <f t="shared" si="45"/>
        <v>191.83278688524589</v>
      </c>
      <c r="W64" s="14">
        <f t="shared" si="45"/>
        <v>187.93770491803278</v>
      </c>
      <c r="X64" s="14">
        <f t="shared" si="45"/>
        <v>181.12131147540984</v>
      </c>
      <c r="Y64" s="14">
        <f t="shared" si="45"/>
        <v>174.30491803278687</v>
      </c>
      <c r="Z64" s="14">
        <f t="shared" si="45"/>
        <v>167.48852459016391</v>
      </c>
      <c r="AA64" s="14">
        <f t="shared" si="45"/>
        <v>160.67213114754097</v>
      </c>
      <c r="AB64" s="14">
        <f t="shared" si="45"/>
        <v>153.855737704918</v>
      </c>
      <c r="AC64" s="14">
        <f t="shared" si="45"/>
        <v>147.03934426229503</v>
      </c>
      <c r="AD64" s="14">
        <f t="shared" si="45"/>
        <v>140.22295081967209</v>
      </c>
      <c r="AE64" s="14">
        <f t="shared" si="45"/>
        <v>133.40655737704913</v>
      </c>
      <c r="AF64" s="14">
        <f t="shared" si="45"/>
        <v>126.59016393442617</v>
      </c>
      <c r="AG64" s="14">
        <f t="shared" si="45"/>
        <v>119.77377049180322</v>
      </c>
      <c r="AH64" s="14">
        <f t="shared" si="45"/>
        <v>112.95737704918027</v>
      </c>
      <c r="AI64" s="14">
        <f t="shared" si="45"/>
        <v>106.1409836065573</v>
      </c>
      <c r="AJ64" s="14">
        <f t="shared" si="45"/>
        <v>99.324590163934346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194.75409836065575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194.75409836065575</v>
      </c>
      <c r="Q65" s="14">
        <f>$J65*AI25</f>
        <v>194.75409836065575</v>
      </c>
      <c r="R65" s="14">
        <f t="shared" ref="R65:AJ65" si="46">$J65*AJ25</f>
        <v>194.75409836065575</v>
      </c>
      <c r="S65" s="14">
        <f t="shared" si="46"/>
        <v>194.75409836065575</v>
      </c>
      <c r="T65" s="14">
        <f t="shared" si="46"/>
        <v>194.75409836065575</v>
      </c>
      <c r="U65" s="14">
        <f t="shared" si="46"/>
        <v>194.75409836065575</v>
      </c>
      <c r="V65" s="14">
        <f t="shared" si="46"/>
        <v>194.75409836065575</v>
      </c>
      <c r="W65" s="14">
        <f t="shared" si="46"/>
        <v>191.83278688524589</v>
      </c>
      <c r="X65" s="14">
        <f t="shared" si="46"/>
        <v>187.93770491803278</v>
      </c>
      <c r="Y65" s="14">
        <f t="shared" si="46"/>
        <v>181.12131147540984</v>
      </c>
      <c r="Z65" s="14">
        <f t="shared" si="46"/>
        <v>174.30491803278687</v>
      </c>
      <c r="AA65" s="14">
        <f t="shared" si="46"/>
        <v>167.48852459016391</v>
      </c>
      <c r="AB65" s="14">
        <f t="shared" si="46"/>
        <v>160.67213114754097</v>
      </c>
      <c r="AC65" s="14">
        <f t="shared" si="46"/>
        <v>153.855737704918</v>
      </c>
      <c r="AD65" s="14">
        <f t="shared" si="46"/>
        <v>147.03934426229503</v>
      </c>
      <c r="AE65" s="14">
        <f t="shared" si="46"/>
        <v>140.22295081967209</v>
      </c>
      <c r="AF65" s="14">
        <f t="shared" si="46"/>
        <v>133.40655737704913</v>
      </c>
      <c r="AG65" s="14">
        <f t="shared" si="46"/>
        <v>126.59016393442617</v>
      </c>
      <c r="AH65" s="14">
        <f t="shared" si="46"/>
        <v>119.77377049180322</v>
      </c>
      <c r="AI65" s="14">
        <f t="shared" si="46"/>
        <v>112.95737704918027</v>
      </c>
      <c r="AJ65" s="14">
        <f t="shared" si="46"/>
        <v>106.1409836065573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194.75409836065575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194.75409836065575</v>
      </c>
      <c r="R66" s="14">
        <f>$J66*AI25</f>
        <v>194.75409836065575</v>
      </c>
      <c r="S66" s="14">
        <f t="shared" ref="S66:AJ66" si="47">$J66*AJ25</f>
        <v>194.75409836065575</v>
      </c>
      <c r="T66" s="14">
        <f t="shared" si="47"/>
        <v>194.75409836065575</v>
      </c>
      <c r="U66" s="14">
        <f t="shared" si="47"/>
        <v>194.75409836065575</v>
      </c>
      <c r="V66" s="14">
        <f t="shared" si="47"/>
        <v>194.75409836065575</v>
      </c>
      <c r="W66" s="14">
        <f t="shared" si="47"/>
        <v>194.75409836065575</v>
      </c>
      <c r="X66" s="14">
        <f t="shared" si="47"/>
        <v>191.83278688524589</v>
      </c>
      <c r="Y66" s="14">
        <f t="shared" si="47"/>
        <v>187.93770491803278</v>
      </c>
      <c r="Z66" s="14">
        <f t="shared" si="47"/>
        <v>181.12131147540984</v>
      </c>
      <c r="AA66" s="14">
        <f t="shared" si="47"/>
        <v>174.30491803278687</v>
      </c>
      <c r="AB66" s="14">
        <f t="shared" si="47"/>
        <v>167.48852459016391</v>
      </c>
      <c r="AC66" s="14">
        <f t="shared" si="47"/>
        <v>160.67213114754097</v>
      </c>
      <c r="AD66" s="14">
        <f t="shared" si="47"/>
        <v>153.855737704918</v>
      </c>
      <c r="AE66" s="14">
        <f t="shared" si="47"/>
        <v>147.03934426229503</v>
      </c>
      <c r="AF66" s="14">
        <f t="shared" si="47"/>
        <v>140.22295081967209</v>
      </c>
      <c r="AG66" s="14">
        <f t="shared" si="47"/>
        <v>133.40655737704913</v>
      </c>
      <c r="AH66" s="14">
        <f t="shared" si="47"/>
        <v>126.59016393442617</v>
      </c>
      <c r="AI66" s="14">
        <f t="shared" si="47"/>
        <v>119.77377049180322</v>
      </c>
      <c r="AJ66" s="14">
        <f t="shared" si="47"/>
        <v>112.95737704918027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194.75409836065575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194.75409836065575</v>
      </c>
      <c r="S67" s="14">
        <f>$J67*AI25</f>
        <v>194.75409836065575</v>
      </c>
      <c r="T67" s="14">
        <f t="shared" ref="T67:AJ67" si="48">$J67*AJ25</f>
        <v>194.75409836065575</v>
      </c>
      <c r="U67" s="14">
        <f t="shared" si="48"/>
        <v>194.75409836065575</v>
      </c>
      <c r="V67" s="14">
        <f t="shared" si="48"/>
        <v>194.75409836065575</v>
      </c>
      <c r="W67" s="14">
        <f t="shared" si="48"/>
        <v>194.75409836065575</v>
      </c>
      <c r="X67" s="14">
        <f t="shared" si="48"/>
        <v>194.75409836065575</v>
      </c>
      <c r="Y67" s="14">
        <f t="shared" si="48"/>
        <v>191.83278688524589</v>
      </c>
      <c r="Z67" s="14">
        <f t="shared" si="48"/>
        <v>187.93770491803278</v>
      </c>
      <c r="AA67" s="14">
        <f t="shared" si="48"/>
        <v>181.12131147540984</v>
      </c>
      <c r="AB67" s="14">
        <f t="shared" si="48"/>
        <v>174.30491803278687</v>
      </c>
      <c r="AC67" s="14">
        <f t="shared" si="48"/>
        <v>167.48852459016391</v>
      </c>
      <c r="AD67" s="14">
        <f t="shared" si="48"/>
        <v>160.67213114754097</v>
      </c>
      <c r="AE67" s="14">
        <f t="shared" si="48"/>
        <v>153.855737704918</v>
      </c>
      <c r="AF67" s="14">
        <f t="shared" si="48"/>
        <v>147.03934426229503</v>
      </c>
      <c r="AG67" s="14">
        <f t="shared" si="48"/>
        <v>140.22295081967209</v>
      </c>
      <c r="AH67" s="14">
        <f t="shared" si="48"/>
        <v>133.40655737704913</v>
      </c>
      <c r="AI67" s="14">
        <f t="shared" si="48"/>
        <v>126.59016393442617</v>
      </c>
      <c r="AJ67" s="14">
        <f t="shared" si="48"/>
        <v>119.77377049180322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194.75409836065575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194.75409836065575</v>
      </c>
      <c r="T68" s="14">
        <f>$J68*AI25</f>
        <v>194.75409836065575</v>
      </c>
      <c r="U68" s="14">
        <f t="shared" ref="U68:AJ68" si="49">$J68*AJ25</f>
        <v>194.75409836065575</v>
      </c>
      <c r="V68" s="14">
        <f t="shared" si="49"/>
        <v>194.75409836065575</v>
      </c>
      <c r="W68" s="14">
        <f t="shared" si="49"/>
        <v>194.75409836065575</v>
      </c>
      <c r="X68" s="14">
        <f t="shared" si="49"/>
        <v>194.75409836065575</v>
      </c>
      <c r="Y68" s="14">
        <f t="shared" si="49"/>
        <v>194.75409836065575</v>
      </c>
      <c r="Z68" s="14">
        <f t="shared" si="49"/>
        <v>191.83278688524589</v>
      </c>
      <c r="AA68" s="14">
        <f t="shared" si="49"/>
        <v>187.93770491803278</v>
      </c>
      <c r="AB68" s="14">
        <f t="shared" si="49"/>
        <v>181.12131147540984</v>
      </c>
      <c r="AC68" s="14">
        <f t="shared" si="49"/>
        <v>174.30491803278687</v>
      </c>
      <c r="AD68" s="14">
        <f t="shared" si="49"/>
        <v>167.48852459016391</v>
      </c>
      <c r="AE68" s="14">
        <f t="shared" si="49"/>
        <v>160.67213114754097</v>
      </c>
      <c r="AF68" s="14">
        <f t="shared" si="49"/>
        <v>153.855737704918</v>
      </c>
      <c r="AG68" s="14">
        <f t="shared" si="49"/>
        <v>147.03934426229503</v>
      </c>
      <c r="AH68" s="14">
        <f t="shared" si="49"/>
        <v>140.22295081967209</v>
      </c>
      <c r="AI68" s="14">
        <f t="shared" si="49"/>
        <v>133.40655737704913</v>
      </c>
      <c r="AJ68" s="14">
        <f t="shared" si="49"/>
        <v>126.59016393442617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194.75409836065575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194.75409836065575</v>
      </c>
      <c r="U69" s="14">
        <f>$J69*AI25</f>
        <v>194.75409836065575</v>
      </c>
      <c r="V69" s="14">
        <f t="shared" ref="V69:AJ69" si="50">$J69*AJ25</f>
        <v>194.75409836065575</v>
      </c>
      <c r="W69" s="14">
        <f t="shared" si="50"/>
        <v>194.75409836065575</v>
      </c>
      <c r="X69" s="14">
        <f t="shared" si="50"/>
        <v>194.75409836065575</v>
      </c>
      <c r="Y69" s="14">
        <f t="shared" si="50"/>
        <v>194.75409836065575</v>
      </c>
      <c r="Z69" s="14">
        <f t="shared" si="50"/>
        <v>194.75409836065575</v>
      </c>
      <c r="AA69" s="14">
        <f t="shared" si="50"/>
        <v>191.83278688524589</v>
      </c>
      <c r="AB69" s="14">
        <f t="shared" si="50"/>
        <v>187.93770491803278</v>
      </c>
      <c r="AC69" s="14">
        <f t="shared" si="50"/>
        <v>181.12131147540984</v>
      </c>
      <c r="AD69" s="14">
        <f t="shared" si="50"/>
        <v>174.30491803278687</v>
      </c>
      <c r="AE69" s="14">
        <f t="shared" si="50"/>
        <v>167.48852459016391</v>
      </c>
      <c r="AF69" s="14">
        <f t="shared" si="50"/>
        <v>160.67213114754097</v>
      </c>
      <c r="AG69" s="14">
        <f t="shared" si="50"/>
        <v>153.855737704918</v>
      </c>
      <c r="AH69" s="14">
        <f t="shared" si="50"/>
        <v>147.03934426229503</v>
      </c>
      <c r="AI69" s="14">
        <f t="shared" si="50"/>
        <v>140.22295081967209</v>
      </c>
      <c r="AJ69" s="14">
        <f t="shared" si="50"/>
        <v>133.40655737704913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194.75409836065575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194.75409836065575</v>
      </c>
      <c r="V70" s="14">
        <f>$J70*AI25</f>
        <v>194.75409836065575</v>
      </c>
      <c r="W70" s="14">
        <f t="shared" ref="W70:AJ70" si="51">$J70*AJ25</f>
        <v>194.75409836065575</v>
      </c>
      <c r="X70" s="14">
        <f t="shared" si="51"/>
        <v>194.75409836065575</v>
      </c>
      <c r="Y70" s="14">
        <f t="shared" si="51"/>
        <v>194.75409836065575</v>
      </c>
      <c r="Z70" s="14">
        <f t="shared" si="51"/>
        <v>194.75409836065575</v>
      </c>
      <c r="AA70" s="14">
        <f t="shared" si="51"/>
        <v>194.75409836065575</v>
      </c>
      <c r="AB70" s="14">
        <f t="shared" si="51"/>
        <v>191.83278688524589</v>
      </c>
      <c r="AC70" s="14">
        <f t="shared" si="51"/>
        <v>187.93770491803278</v>
      </c>
      <c r="AD70" s="14">
        <f t="shared" si="51"/>
        <v>181.12131147540984</v>
      </c>
      <c r="AE70" s="14">
        <f t="shared" si="51"/>
        <v>174.30491803278687</v>
      </c>
      <c r="AF70" s="14">
        <f t="shared" si="51"/>
        <v>167.48852459016391</v>
      </c>
      <c r="AG70" s="14">
        <f t="shared" si="51"/>
        <v>160.67213114754097</v>
      </c>
      <c r="AH70" s="14">
        <f t="shared" si="51"/>
        <v>153.855737704918</v>
      </c>
      <c r="AI70" s="14">
        <f t="shared" si="51"/>
        <v>147.03934426229503</v>
      </c>
      <c r="AJ70" s="14">
        <f t="shared" si="51"/>
        <v>140.22295081967209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194.75409836065575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194.75409836065575</v>
      </c>
      <c r="W71" s="14">
        <f>$J71*AI25</f>
        <v>194.75409836065575</v>
      </c>
      <c r="X71" s="14">
        <f t="shared" ref="X71:AJ71" si="52">$J71*AJ25</f>
        <v>194.75409836065575</v>
      </c>
      <c r="Y71" s="14">
        <f t="shared" si="52"/>
        <v>194.75409836065575</v>
      </c>
      <c r="Z71" s="14">
        <f t="shared" si="52"/>
        <v>194.75409836065575</v>
      </c>
      <c r="AA71" s="14">
        <f t="shared" si="52"/>
        <v>194.75409836065575</v>
      </c>
      <c r="AB71" s="14">
        <f t="shared" si="52"/>
        <v>194.75409836065575</v>
      </c>
      <c r="AC71" s="14">
        <f t="shared" si="52"/>
        <v>191.83278688524589</v>
      </c>
      <c r="AD71" s="14">
        <f t="shared" si="52"/>
        <v>187.93770491803278</v>
      </c>
      <c r="AE71" s="14">
        <f t="shared" si="52"/>
        <v>181.12131147540984</v>
      </c>
      <c r="AF71" s="14">
        <f t="shared" si="52"/>
        <v>174.30491803278687</v>
      </c>
      <c r="AG71" s="14">
        <f t="shared" si="52"/>
        <v>167.48852459016391</v>
      </c>
      <c r="AH71" s="14">
        <f t="shared" si="52"/>
        <v>160.67213114754097</v>
      </c>
      <c r="AI71" s="14">
        <f t="shared" si="52"/>
        <v>153.855737704918</v>
      </c>
      <c r="AJ71" s="14">
        <f t="shared" si="52"/>
        <v>147.03934426229503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194.75409836065575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194.75409836065575</v>
      </c>
      <c r="X72" s="14">
        <f>$J72*AI25</f>
        <v>194.75409836065575</v>
      </c>
      <c r="Y72" s="14">
        <f t="shared" ref="Y72:AJ72" si="53">$J72*AJ25</f>
        <v>194.75409836065575</v>
      </c>
      <c r="Z72" s="14">
        <f t="shared" si="53"/>
        <v>194.75409836065575</v>
      </c>
      <c r="AA72" s="14">
        <f t="shared" si="53"/>
        <v>194.75409836065575</v>
      </c>
      <c r="AB72" s="14">
        <f t="shared" si="53"/>
        <v>194.75409836065575</v>
      </c>
      <c r="AC72" s="14">
        <f t="shared" si="53"/>
        <v>194.75409836065575</v>
      </c>
      <c r="AD72" s="14">
        <f t="shared" si="53"/>
        <v>191.83278688524589</v>
      </c>
      <c r="AE72" s="14">
        <f t="shared" si="53"/>
        <v>187.93770491803278</v>
      </c>
      <c r="AF72" s="14">
        <f t="shared" si="53"/>
        <v>181.12131147540984</v>
      </c>
      <c r="AG72" s="14">
        <f t="shared" si="53"/>
        <v>174.30491803278687</v>
      </c>
      <c r="AH72" s="14">
        <f t="shared" si="53"/>
        <v>167.48852459016391</v>
      </c>
      <c r="AI72" s="14">
        <f t="shared" si="53"/>
        <v>160.67213114754097</v>
      </c>
      <c r="AJ72" s="14">
        <f t="shared" si="53"/>
        <v>153.855737704918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194.75409836065575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194.75409836065575</v>
      </c>
      <c r="Y73" s="14">
        <f>$J73*AI25</f>
        <v>194.75409836065575</v>
      </c>
      <c r="Z73" s="14">
        <f t="shared" ref="Z73:AJ73" si="54">$J73*AJ25</f>
        <v>194.75409836065575</v>
      </c>
      <c r="AA73" s="14">
        <f t="shared" si="54"/>
        <v>194.75409836065575</v>
      </c>
      <c r="AB73" s="14">
        <f t="shared" si="54"/>
        <v>194.75409836065575</v>
      </c>
      <c r="AC73" s="14">
        <f t="shared" si="54"/>
        <v>194.75409836065575</v>
      </c>
      <c r="AD73" s="14">
        <f t="shared" si="54"/>
        <v>194.75409836065575</v>
      </c>
      <c r="AE73" s="14">
        <f t="shared" si="54"/>
        <v>191.83278688524589</v>
      </c>
      <c r="AF73" s="14">
        <f t="shared" si="54"/>
        <v>187.93770491803278</v>
      </c>
      <c r="AG73" s="14">
        <f t="shared" si="54"/>
        <v>181.12131147540984</v>
      </c>
      <c r="AH73" s="14">
        <f t="shared" si="54"/>
        <v>174.30491803278687</v>
      </c>
      <c r="AI73" s="14">
        <f t="shared" si="54"/>
        <v>167.48852459016391</v>
      </c>
      <c r="AJ73" s="14">
        <f t="shared" si="54"/>
        <v>160.67213114754097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194.75409836065575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194.75409836065575</v>
      </c>
      <c r="Z74" s="14">
        <f>$J74*AI25</f>
        <v>194.75409836065575</v>
      </c>
      <c r="AA74" s="14">
        <f t="shared" ref="AA74:AJ74" si="56">$J74*AJ25</f>
        <v>194.75409836065575</v>
      </c>
      <c r="AB74" s="14">
        <f t="shared" si="56"/>
        <v>194.75409836065575</v>
      </c>
      <c r="AC74" s="14">
        <f t="shared" si="56"/>
        <v>194.75409836065575</v>
      </c>
      <c r="AD74" s="14">
        <f t="shared" si="56"/>
        <v>194.75409836065575</v>
      </c>
      <c r="AE74" s="14">
        <f t="shared" si="56"/>
        <v>194.75409836065575</v>
      </c>
      <c r="AF74" s="14">
        <f t="shared" si="56"/>
        <v>191.83278688524589</v>
      </c>
      <c r="AG74" s="14">
        <f t="shared" si="56"/>
        <v>187.93770491803278</v>
      </c>
      <c r="AH74" s="14">
        <f t="shared" si="56"/>
        <v>181.12131147540984</v>
      </c>
      <c r="AI74" s="14">
        <f t="shared" si="56"/>
        <v>174.30491803278687</v>
      </c>
      <c r="AJ74" s="14">
        <f t="shared" si="56"/>
        <v>167.48852459016391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194.75409836065575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194.75409836065575</v>
      </c>
      <c r="AA75" s="14">
        <f>$J75*AI25</f>
        <v>194.75409836065575</v>
      </c>
      <c r="AB75" s="14">
        <f t="shared" ref="AB75:AJ75" si="57">$J75*AJ25</f>
        <v>194.75409836065575</v>
      </c>
      <c r="AC75" s="14">
        <f t="shared" si="57"/>
        <v>194.75409836065575</v>
      </c>
      <c r="AD75" s="14">
        <f t="shared" si="57"/>
        <v>194.75409836065575</v>
      </c>
      <c r="AE75" s="14">
        <f t="shared" si="57"/>
        <v>194.75409836065575</v>
      </c>
      <c r="AF75" s="14">
        <f t="shared" si="57"/>
        <v>194.75409836065575</v>
      </c>
      <c r="AG75" s="14">
        <f t="shared" si="57"/>
        <v>191.83278688524589</v>
      </c>
      <c r="AH75" s="14">
        <f t="shared" si="57"/>
        <v>187.93770491803278</v>
      </c>
      <c r="AI75" s="14">
        <f t="shared" si="57"/>
        <v>181.12131147540984</v>
      </c>
      <c r="AJ75" s="14">
        <f t="shared" si="57"/>
        <v>174.30491803278687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194.75409836065575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194.75409836065575</v>
      </c>
      <c r="AB76" s="14">
        <f>$J76*AI25</f>
        <v>194.75409836065575</v>
      </c>
      <c r="AC76" s="14">
        <f t="shared" ref="AC76:AJ76" si="58">$J76*AJ25</f>
        <v>194.75409836065575</v>
      </c>
      <c r="AD76" s="14">
        <f t="shared" si="58"/>
        <v>194.75409836065575</v>
      </c>
      <c r="AE76" s="14">
        <f t="shared" si="58"/>
        <v>194.75409836065575</v>
      </c>
      <c r="AF76" s="14">
        <f t="shared" si="58"/>
        <v>194.75409836065575</v>
      </c>
      <c r="AG76" s="14">
        <f t="shared" si="58"/>
        <v>194.75409836065575</v>
      </c>
      <c r="AH76" s="14">
        <f t="shared" si="58"/>
        <v>191.83278688524589</v>
      </c>
      <c r="AI76" s="14">
        <f t="shared" si="58"/>
        <v>187.93770491803278</v>
      </c>
      <c r="AJ76" s="14">
        <f t="shared" si="58"/>
        <v>181.12131147540984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194.75409836065575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194.75409836065575</v>
      </c>
      <c r="AC77" s="14">
        <f>$J77*AI25</f>
        <v>194.75409836065575</v>
      </c>
      <c r="AD77" s="14">
        <f t="shared" ref="AD77:AJ77" si="59">$J77*AJ25</f>
        <v>194.75409836065575</v>
      </c>
      <c r="AE77" s="14">
        <f t="shared" si="59"/>
        <v>194.75409836065575</v>
      </c>
      <c r="AF77" s="14">
        <f t="shared" si="59"/>
        <v>194.75409836065575</v>
      </c>
      <c r="AG77" s="14">
        <f t="shared" si="59"/>
        <v>194.75409836065575</v>
      </c>
      <c r="AH77" s="14">
        <f t="shared" si="59"/>
        <v>194.75409836065575</v>
      </c>
      <c r="AI77" s="14">
        <f t="shared" si="59"/>
        <v>191.83278688524589</v>
      </c>
      <c r="AJ77" s="14">
        <f t="shared" si="59"/>
        <v>187.93770491803278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194.75409836065575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194.75409836065575</v>
      </c>
      <c r="AD78" s="14">
        <f>$J78*AI25</f>
        <v>194.75409836065575</v>
      </c>
      <c r="AE78" s="14">
        <f t="shared" ref="AE78:AJ78" si="60">$J78*AJ25</f>
        <v>194.75409836065575</v>
      </c>
      <c r="AF78" s="14">
        <f t="shared" si="60"/>
        <v>194.75409836065575</v>
      </c>
      <c r="AG78" s="14">
        <f t="shared" si="60"/>
        <v>194.75409836065575</v>
      </c>
      <c r="AH78" s="14">
        <f t="shared" si="60"/>
        <v>194.75409836065575</v>
      </c>
      <c r="AI78" s="14">
        <f t="shared" si="60"/>
        <v>194.75409836065575</v>
      </c>
      <c r="AJ78" s="14">
        <f t="shared" si="60"/>
        <v>191.83278688524589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194.75409836065575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194.75409836065575</v>
      </c>
      <c r="AE79" s="14">
        <f>$J79*AI25</f>
        <v>194.75409836065575</v>
      </c>
      <c r="AF79" s="14">
        <f t="shared" ref="AF79:AJ79" si="61">$J79*AJ25</f>
        <v>194.75409836065575</v>
      </c>
      <c r="AG79" s="14">
        <f t="shared" si="61"/>
        <v>194.75409836065575</v>
      </c>
      <c r="AH79" s="14">
        <f t="shared" si="61"/>
        <v>194.75409836065575</v>
      </c>
      <c r="AI79" s="14">
        <f t="shared" si="61"/>
        <v>194.75409836065575</v>
      </c>
      <c r="AJ79" s="14">
        <f t="shared" si="61"/>
        <v>194.75409836065575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194.75409836065575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194.75409836065575</v>
      </c>
      <c r="AF80" s="14">
        <f>$J80*AI25</f>
        <v>194.75409836065575</v>
      </c>
      <c r="AG80" s="14">
        <f t="shared" ref="AG80:AJ80" si="62">$J80*AJ25</f>
        <v>194.75409836065575</v>
      </c>
      <c r="AH80" s="14">
        <f t="shared" si="62"/>
        <v>194.75409836065575</v>
      </c>
      <c r="AI80" s="14">
        <f t="shared" si="62"/>
        <v>194.75409836065575</v>
      </c>
      <c r="AJ80" s="14">
        <f t="shared" si="62"/>
        <v>194.75409836065575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194.75409836065575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194.75409836065575</v>
      </c>
      <c r="AG81" s="14">
        <f>$J81*AI25</f>
        <v>194.75409836065575</v>
      </c>
      <c r="AH81" s="14">
        <f t="shared" ref="AH81:AJ81" si="63">$J81*AJ25</f>
        <v>194.75409836065575</v>
      </c>
      <c r="AI81" s="14">
        <f t="shared" si="63"/>
        <v>194.75409836065575</v>
      </c>
      <c r="AJ81" s="14">
        <f t="shared" si="63"/>
        <v>194.75409836065575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194.75409836065575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194.75409836065575</v>
      </c>
      <c r="AH82" s="14">
        <f>$J82*AI25</f>
        <v>194.75409836065575</v>
      </c>
      <c r="AI82" s="14">
        <f t="shared" ref="AI82:AJ82" si="64">$J82*AJ25</f>
        <v>194.75409836065575</v>
      </c>
      <c r="AJ82" s="14">
        <f t="shared" si="64"/>
        <v>194.75409836065575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194.75409836065575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194.75409836065575</v>
      </c>
      <c r="AI83" s="14">
        <f>$J83*AI25</f>
        <v>194.75409836065575</v>
      </c>
      <c r="AJ83" s="14">
        <f>$J83*AJ25</f>
        <v>194.75409836065575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194.75409836065575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194.75409836065575</v>
      </c>
      <c r="AJ84" s="14">
        <f>$J84*AI25</f>
        <v>194.75409836065575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194.75409836065575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194.75409836065575</v>
      </c>
    </row>
    <row r="86" spans="6:36" s="1" customFormat="1" ht="34" customHeight="1">
      <c r="J86" s="27" t="s">
        <v>106</v>
      </c>
      <c r="K86" s="12">
        <f>SUM(K60:K85)</f>
        <v>194.75409836065575</v>
      </c>
      <c r="L86" s="12">
        <f t="shared" ref="L86:AJ86" si="65">SUM(L60:L85)</f>
        <v>389.50819672131149</v>
      </c>
      <c r="M86" s="12">
        <f t="shared" si="65"/>
        <v>584.2622950819673</v>
      </c>
      <c r="N86" s="12">
        <f t="shared" si="65"/>
        <v>779.01639344262298</v>
      </c>
      <c r="O86" s="12">
        <f t="shared" si="65"/>
        <v>973.77049180327867</v>
      </c>
      <c r="P86" s="12">
        <f t="shared" si="65"/>
        <v>1168.5245901639344</v>
      </c>
      <c r="Q86" s="12">
        <f t="shared" si="65"/>
        <v>1363.2786885245901</v>
      </c>
      <c r="R86" s="12">
        <f t="shared" si="65"/>
        <v>1555.1114754098357</v>
      </c>
      <c r="S86" s="12">
        <f t="shared" si="65"/>
        <v>1743.0491803278685</v>
      </c>
      <c r="T86" s="12">
        <f t="shared" si="65"/>
        <v>1924.1704918032783</v>
      </c>
      <c r="U86" s="12">
        <f t="shared" si="65"/>
        <v>2098.4754098360654</v>
      </c>
      <c r="V86" s="12">
        <f t="shared" si="65"/>
        <v>2265.9639344262296</v>
      </c>
      <c r="W86" s="12">
        <f t="shared" si="65"/>
        <v>2426.6360655737703</v>
      </c>
      <c r="X86" s="12">
        <f t="shared" si="65"/>
        <v>2580.4918032786886</v>
      </c>
      <c r="Y86" s="12">
        <f t="shared" si="65"/>
        <v>2727.531147540984</v>
      </c>
      <c r="Z86" s="12">
        <f t="shared" si="65"/>
        <v>2867.7540983606564</v>
      </c>
      <c r="AA86" s="12">
        <f t="shared" si="65"/>
        <v>3001.1606557377054</v>
      </c>
      <c r="AB86" s="12">
        <f t="shared" si="65"/>
        <v>3127.7508196721319</v>
      </c>
      <c r="AC86" s="12">
        <f t="shared" si="65"/>
        <v>3247.524590163935</v>
      </c>
      <c r="AD86" s="12">
        <f t="shared" si="65"/>
        <v>3360.4819672131157</v>
      </c>
      <c r="AE86" s="12">
        <f t="shared" si="65"/>
        <v>3466.622950819673</v>
      </c>
      <c r="AF86" s="12">
        <f t="shared" si="65"/>
        <v>3565.9475409836073</v>
      </c>
      <c r="AG86" s="12">
        <f t="shared" si="65"/>
        <v>3658.4557377049186</v>
      </c>
      <c r="AH86" s="12">
        <f t="shared" si="65"/>
        <v>3744.1475409836071</v>
      </c>
      <c r="AI86" s="12">
        <f t="shared" si="65"/>
        <v>3823.022950819673</v>
      </c>
      <c r="AJ86" s="12">
        <f t="shared" si="65"/>
        <v>3895.0819672131156</v>
      </c>
    </row>
    <row r="87" spans="6:36" s="1" customFormat="1" ht="34" customHeight="1">
      <c r="J87" s="10" t="s">
        <v>107</v>
      </c>
      <c r="K87" s="12">
        <f>K86</f>
        <v>194.75409836065575</v>
      </c>
      <c r="L87" s="12">
        <f>K87+L86</f>
        <v>584.2622950819673</v>
      </c>
      <c r="M87" s="12">
        <f t="shared" ref="M87:AJ87" si="66">L87+M86</f>
        <v>1168.5245901639346</v>
      </c>
      <c r="N87" s="12">
        <f t="shared" si="66"/>
        <v>1947.5409836065576</v>
      </c>
      <c r="O87" s="12">
        <f t="shared" si="66"/>
        <v>2921.311475409836</v>
      </c>
      <c r="P87" s="12">
        <f t="shared" si="66"/>
        <v>4089.8360655737706</v>
      </c>
      <c r="Q87" s="12">
        <f t="shared" si="66"/>
        <v>5453.1147540983602</v>
      </c>
      <c r="R87" s="12">
        <f t="shared" si="66"/>
        <v>7008.2262295081964</v>
      </c>
      <c r="S87" s="12">
        <f t="shared" si="66"/>
        <v>8751.2754098360656</v>
      </c>
      <c r="T87" s="12">
        <f t="shared" si="66"/>
        <v>10675.445901639345</v>
      </c>
      <c r="U87" s="12">
        <f t="shared" si="66"/>
        <v>12773.921311475409</v>
      </c>
      <c r="V87" s="12">
        <f t="shared" si="66"/>
        <v>15039.885245901638</v>
      </c>
      <c r="W87" s="12">
        <f t="shared" si="66"/>
        <v>17466.521311475408</v>
      </c>
      <c r="X87" s="12">
        <f t="shared" si="66"/>
        <v>20047.013114754096</v>
      </c>
      <c r="Y87" s="12">
        <f t="shared" si="66"/>
        <v>22774.54426229508</v>
      </c>
      <c r="Z87" s="12">
        <f t="shared" si="66"/>
        <v>25642.298360655735</v>
      </c>
      <c r="AA87" s="12">
        <f t="shared" si="66"/>
        <v>28643.459016393441</v>
      </c>
      <c r="AB87" s="12">
        <f t="shared" si="66"/>
        <v>31771.209836065573</v>
      </c>
      <c r="AC87" s="12">
        <f t="shared" si="66"/>
        <v>35018.734426229508</v>
      </c>
      <c r="AD87" s="12">
        <f t="shared" si="66"/>
        <v>38379.216393442621</v>
      </c>
      <c r="AE87" s="12">
        <f t="shared" si="66"/>
        <v>41845.839344262291</v>
      </c>
      <c r="AF87" s="12">
        <f t="shared" si="66"/>
        <v>45411.7868852459</v>
      </c>
      <c r="AG87" s="12">
        <f t="shared" si="66"/>
        <v>49070.24262295082</v>
      </c>
      <c r="AH87" s="12">
        <f t="shared" si="66"/>
        <v>52814.390163934426</v>
      </c>
      <c r="AI87" s="12">
        <f t="shared" si="66"/>
        <v>56637.413114754097</v>
      </c>
      <c r="AJ87" s="12">
        <f t="shared" si="66"/>
        <v>60532.495081967216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4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57C25-4A45-9F4C-B7E9-E61E49012FDE}">
  <sheetPr>
    <tabColor theme="6" tint="-0.499984740745262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466.87626319335288</v>
      </c>
    </row>
    <row r="7" spans="6:14" ht="36" customHeight="1">
      <c r="G7" s="18" t="s">
        <v>172</v>
      </c>
      <c r="N7" s="19" t="s">
        <v>173</v>
      </c>
    </row>
    <row r="9" spans="6:14">
      <c r="I9">
        <v>100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Calcs'!T19</f>
        <v>194.75409836065575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Calcs'!W19</f>
        <v>467.40983606557381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466.87626319335288</v>
      </c>
      <c r="K29" s="22">
        <v>0</v>
      </c>
      <c r="L29" s="14">
        <f>$J29*L25</f>
        <v>107.84841679766453</v>
      </c>
      <c r="M29" s="14">
        <f t="shared" ref="M29:AJ29" si="7">$J29*M25</f>
        <v>182.54861890860099</v>
      </c>
      <c r="N29" s="14">
        <f t="shared" si="7"/>
        <v>242.30878059735016</v>
      </c>
      <c r="O29" s="14">
        <f t="shared" si="7"/>
        <v>290.39703570626551</v>
      </c>
      <c r="P29" s="14">
        <f t="shared" si="7"/>
        <v>329.14776555131374</v>
      </c>
      <c r="Q29" s="14">
        <f t="shared" si="7"/>
        <v>360.89535144846178</v>
      </c>
      <c r="R29" s="14">
        <f t="shared" si="7"/>
        <v>386.57354592409615</v>
      </c>
      <c r="S29" s="14">
        <f t="shared" si="7"/>
        <v>407.58297776779705</v>
      </c>
      <c r="T29" s="14">
        <f t="shared" si="7"/>
        <v>424.85739950595115</v>
      </c>
      <c r="U29" s="14">
        <f t="shared" si="7"/>
        <v>438.86368740175169</v>
      </c>
      <c r="V29" s="14">
        <f t="shared" si="7"/>
        <v>450.53559398158552</v>
      </c>
      <c r="W29" s="14">
        <f t="shared" si="7"/>
        <v>459.87311924545259</v>
      </c>
      <c r="X29" s="14">
        <f t="shared" si="7"/>
        <v>466.87626319335288</v>
      </c>
      <c r="Y29" s="14">
        <f t="shared" si="7"/>
        <v>466.87626319335288</v>
      </c>
      <c r="Z29" s="14">
        <f t="shared" si="7"/>
        <v>466.87626319335288</v>
      </c>
      <c r="AA29" s="14">
        <f t="shared" si="7"/>
        <v>466.87626319335288</v>
      </c>
      <c r="AB29" s="14">
        <f t="shared" si="7"/>
        <v>466.87626319335288</v>
      </c>
      <c r="AC29" s="14">
        <f t="shared" si="7"/>
        <v>466.87626319335288</v>
      </c>
      <c r="AD29" s="14">
        <f t="shared" si="7"/>
        <v>466.87626319335288</v>
      </c>
      <c r="AE29" s="14">
        <f t="shared" si="7"/>
        <v>466.87626319335288</v>
      </c>
      <c r="AF29" s="14">
        <f t="shared" si="7"/>
        <v>466.87626319335288</v>
      </c>
      <c r="AG29" s="14">
        <f t="shared" si="7"/>
        <v>466.87626319335288</v>
      </c>
      <c r="AH29" s="14">
        <f t="shared" si="7"/>
        <v>466.87626319335288</v>
      </c>
      <c r="AI29" s="14">
        <f t="shared" si="7"/>
        <v>466.87626319335288</v>
      </c>
      <c r="AJ29" s="14">
        <f t="shared" si="7"/>
        <v>466.87626319335288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466.87626319335288</v>
      </c>
      <c r="K30">
        <v>0</v>
      </c>
      <c r="L30" s="22">
        <v>0</v>
      </c>
      <c r="M30" s="14">
        <f>$J30*L25</f>
        <v>107.84841679766453</v>
      </c>
      <c r="N30" s="14">
        <f t="shared" ref="N30:AJ30" si="10">$J30*M25</f>
        <v>182.54861890860099</v>
      </c>
      <c r="O30" s="14">
        <f t="shared" si="10"/>
        <v>242.30878059735016</v>
      </c>
      <c r="P30" s="14">
        <f t="shared" si="10"/>
        <v>290.39703570626551</v>
      </c>
      <c r="Q30" s="14">
        <f t="shared" si="10"/>
        <v>329.14776555131374</v>
      </c>
      <c r="R30" s="14">
        <f t="shared" si="10"/>
        <v>360.89535144846178</v>
      </c>
      <c r="S30" s="14">
        <f t="shared" si="10"/>
        <v>386.57354592409615</v>
      </c>
      <c r="T30" s="14">
        <f t="shared" si="10"/>
        <v>407.58297776779705</v>
      </c>
      <c r="U30" s="14">
        <f t="shared" si="10"/>
        <v>424.85739950595115</v>
      </c>
      <c r="V30" s="14">
        <f t="shared" si="10"/>
        <v>438.86368740175169</v>
      </c>
      <c r="W30" s="14">
        <f t="shared" si="10"/>
        <v>450.53559398158552</v>
      </c>
      <c r="X30" s="14">
        <f t="shared" si="10"/>
        <v>459.87311924545259</v>
      </c>
      <c r="Y30" s="14">
        <f t="shared" si="10"/>
        <v>466.87626319335288</v>
      </c>
      <c r="Z30" s="14">
        <f t="shared" si="10"/>
        <v>466.87626319335288</v>
      </c>
      <c r="AA30" s="14">
        <f t="shared" si="10"/>
        <v>466.87626319335288</v>
      </c>
      <c r="AB30" s="14">
        <f t="shared" si="10"/>
        <v>466.87626319335288</v>
      </c>
      <c r="AC30" s="14">
        <f t="shared" si="10"/>
        <v>466.87626319335288</v>
      </c>
      <c r="AD30" s="14">
        <f t="shared" si="10"/>
        <v>466.87626319335288</v>
      </c>
      <c r="AE30" s="14">
        <f t="shared" si="10"/>
        <v>466.87626319335288</v>
      </c>
      <c r="AF30" s="14">
        <f t="shared" si="10"/>
        <v>466.87626319335288</v>
      </c>
      <c r="AG30" s="14">
        <f t="shared" si="10"/>
        <v>466.87626319335288</v>
      </c>
      <c r="AH30" s="14">
        <f t="shared" si="10"/>
        <v>466.87626319335288</v>
      </c>
      <c r="AI30" s="14">
        <f t="shared" si="10"/>
        <v>466.87626319335288</v>
      </c>
      <c r="AJ30" s="14">
        <f t="shared" si="10"/>
        <v>466.87626319335288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466.87626319335288</v>
      </c>
      <c r="K31">
        <v>0</v>
      </c>
      <c r="L31">
        <v>0</v>
      </c>
      <c r="M31" s="22">
        <v>0</v>
      </c>
      <c r="N31" s="14">
        <f>$J31*L25</f>
        <v>107.84841679766453</v>
      </c>
      <c r="O31" s="14">
        <f t="shared" ref="O31:AJ31" si="11">$J31*M25</f>
        <v>182.54861890860099</v>
      </c>
      <c r="P31" s="14">
        <f t="shared" si="11"/>
        <v>242.30878059735016</v>
      </c>
      <c r="Q31" s="14">
        <f t="shared" si="11"/>
        <v>290.39703570626551</v>
      </c>
      <c r="R31" s="14">
        <f t="shared" si="11"/>
        <v>329.14776555131374</v>
      </c>
      <c r="S31" s="14">
        <f t="shared" si="11"/>
        <v>360.89535144846178</v>
      </c>
      <c r="T31" s="14">
        <f t="shared" si="11"/>
        <v>386.57354592409615</v>
      </c>
      <c r="U31" s="14">
        <f t="shared" si="11"/>
        <v>407.58297776779705</v>
      </c>
      <c r="V31" s="14">
        <f t="shared" si="11"/>
        <v>424.85739950595115</v>
      </c>
      <c r="W31" s="14">
        <f t="shared" si="11"/>
        <v>438.86368740175169</v>
      </c>
      <c r="X31" s="14">
        <f t="shared" si="11"/>
        <v>450.53559398158552</v>
      </c>
      <c r="Y31" s="14">
        <f t="shared" si="11"/>
        <v>459.87311924545259</v>
      </c>
      <c r="Z31" s="14">
        <f t="shared" si="11"/>
        <v>466.87626319335288</v>
      </c>
      <c r="AA31" s="14">
        <f t="shared" si="11"/>
        <v>466.87626319335288</v>
      </c>
      <c r="AB31" s="14">
        <f t="shared" si="11"/>
        <v>466.87626319335288</v>
      </c>
      <c r="AC31" s="14">
        <f t="shared" si="11"/>
        <v>466.87626319335288</v>
      </c>
      <c r="AD31" s="14">
        <f t="shared" si="11"/>
        <v>466.87626319335288</v>
      </c>
      <c r="AE31" s="14">
        <f t="shared" si="11"/>
        <v>466.87626319335288</v>
      </c>
      <c r="AF31" s="14">
        <f t="shared" si="11"/>
        <v>466.87626319335288</v>
      </c>
      <c r="AG31" s="14">
        <f t="shared" si="11"/>
        <v>466.87626319335288</v>
      </c>
      <c r="AH31" s="14">
        <f t="shared" si="11"/>
        <v>466.87626319335288</v>
      </c>
      <c r="AI31" s="14">
        <f t="shared" si="11"/>
        <v>466.87626319335288</v>
      </c>
      <c r="AJ31" s="14">
        <f t="shared" si="11"/>
        <v>466.87626319335288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466.87626319335288</v>
      </c>
      <c r="K32">
        <v>0</v>
      </c>
      <c r="L32">
        <v>0</v>
      </c>
      <c r="M32">
        <v>0</v>
      </c>
      <c r="N32" s="22">
        <v>0</v>
      </c>
      <c r="O32" s="14">
        <f>$J32*L25</f>
        <v>107.84841679766453</v>
      </c>
      <c r="P32" s="14">
        <f t="shared" ref="P32:AJ32" si="13">$J32*M25</f>
        <v>182.54861890860099</v>
      </c>
      <c r="Q32" s="14">
        <f t="shared" si="13"/>
        <v>242.30878059735016</v>
      </c>
      <c r="R32" s="14">
        <f t="shared" si="13"/>
        <v>290.39703570626551</v>
      </c>
      <c r="S32" s="14">
        <f t="shared" si="13"/>
        <v>329.14776555131374</v>
      </c>
      <c r="T32" s="14">
        <f t="shared" si="13"/>
        <v>360.89535144846178</v>
      </c>
      <c r="U32" s="14">
        <f t="shared" si="13"/>
        <v>386.57354592409615</v>
      </c>
      <c r="V32" s="14">
        <f t="shared" si="13"/>
        <v>407.58297776779705</v>
      </c>
      <c r="W32" s="14">
        <f t="shared" si="13"/>
        <v>424.85739950595115</v>
      </c>
      <c r="X32" s="14">
        <f t="shared" si="13"/>
        <v>438.86368740175169</v>
      </c>
      <c r="Y32" s="14">
        <f t="shared" si="13"/>
        <v>450.53559398158552</v>
      </c>
      <c r="Z32" s="14">
        <f t="shared" si="13"/>
        <v>459.87311924545259</v>
      </c>
      <c r="AA32" s="14">
        <f t="shared" si="13"/>
        <v>466.87626319335288</v>
      </c>
      <c r="AB32" s="14">
        <f t="shared" si="13"/>
        <v>466.87626319335288</v>
      </c>
      <c r="AC32" s="14">
        <f t="shared" si="13"/>
        <v>466.87626319335288</v>
      </c>
      <c r="AD32" s="14">
        <f t="shared" si="13"/>
        <v>466.87626319335288</v>
      </c>
      <c r="AE32" s="14">
        <f t="shared" si="13"/>
        <v>466.87626319335288</v>
      </c>
      <c r="AF32" s="14">
        <f t="shared" si="13"/>
        <v>466.87626319335288</v>
      </c>
      <c r="AG32" s="14">
        <f t="shared" si="13"/>
        <v>466.87626319335288</v>
      </c>
      <c r="AH32" s="14">
        <f t="shared" si="13"/>
        <v>466.87626319335288</v>
      </c>
      <c r="AI32" s="14">
        <f t="shared" si="13"/>
        <v>466.87626319335288</v>
      </c>
      <c r="AJ32" s="14">
        <f t="shared" si="13"/>
        <v>466.87626319335288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466.87626319335288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107.84841679766453</v>
      </c>
      <c r="Q33" s="14">
        <f t="shared" ref="Q33:AJ33" si="14">$J33*M25</f>
        <v>182.54861890860099</v>
      </c>
      <c r="R33" s="14">
        <f t="shared" si="14"/>
        <v>242.30878059735016</v>
      </c>
      <c r="S33" s="14">
        <f t="shared" si="14"/>
        <v>290.39703570626551</v>
      </c>
      <c r="T33" s="14">
        <f t="shared" si="14"/>
        <v>329.14776555131374</v>
      </c>
      <c r="U33" s="14">
        <f t="shared" si="14"/>
        <v>360.89535144846178</v>
      </c>
      <c r="V33" s="14">
        <f t="shared" si="14"/>
        <v>386.57354592409615</v>
      </c>
      <c r="W33" s="14">
        <f t="shared" si="14"/>
        <v>407.58297776779705</v>
      </c>
      <c r="X33" s="14">
        <f t="shared" si="14"/>
        <v>424.85739950595115</v>
      </c>
      <c r="Y33" s="14">
        <f t="shared" si="14"/>
        <v>438.86368740175169</v>
      </c>
      <c r="Z33" s="14">
        <f t="shared" si="14"/>
        <v>450.53559398158552</v>
      </c>
      <c r="AA33" s="14">
        <f t="shared" si="14"/>
        <v>459.87311924545259</v>
      </c>
      <c r="AB33" s="14">
        <f t="shared" si="14"/>
        <v>466.87626319335288</v>
      </c>
      <c r="AC33" s="14">
        <f t="shared" si="14"/>
        <v>466.87626319335288</v>
      </c>
      <c r="AD33" s="14">
        <f t="shared" si="14"/>
        <v>466.87626319335288</v>
      </c>
      <c r="AE33" s="14">
        <f t="shared" si="14"/>
        <v>466.87626319335288</v>
      </c>
      <c r="AF33" s="14">
        <f t="shared" si="14"/>
        <v>466.87626319335288</v>
      </c>
      <c r="AG33" s="14">
        <f t="shared" si="14"/>
        <v>466.87626319335288</v>
      </c>
      <c r="AH33" s="14">
        <f t="shared" si="14"/>
        <v>466.87626319335288</v>
      </c>
      <c r="AI33" s="14">
        <f t="shared" si="14"/>
        <v>466.87626319335288</v>
      </c>
      <c r="AJ33" s="14">
        <f t="shared" si="14"/>
        <v>466.87626319335288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466.87626319335288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107.84841679766453</v>
      </c>
      <c r="R34" s="14">
        <f t="shared" ref="R34:AJ34" si="15">$J34*M25</f>
        <v>182.54861890860099</v>
      </c>
      <c r="S34" s="14">
        <f t="shared" si="15"/>
        <v>242.30878059735016</v>
      </c>
      <c r="T34" s="14">
        <f t="shared" si="15"/>
        <v>290.39703570626551</v>
      </c>
      <c r="U34" s="14">
        <f t="shared" si="15"/>
        <v>329.14776555131374</v>
      </c>
      <c r="V34" s="14">
        <f t="shared" si="15"/>
        <v>360.89535144846178</v>
      </c>
      <c r="W34" s="14">
        <f t="shared" si="15"/>
        <v>386.57354592409615</v>
      </c>
      <c r="X34" s="14">
        <f t="shared" si="15"/>
        <v>407.58297776779705</v>
      </c>
      <c r="Y34" s="14">
        <f t="shared" si="15"/>
        <v>424.85739950595115</v>
      </c>
      <c r="Z34" s="14">
        <f t="shared" si="15"/>
        <v>438.86368740175169</v>
      </c>
      <c r="AA34" s="14">
        <f t="shared" si="15"/>
        <v>450.53559398158552</v>
      </c>
      <c r="AB34" s="14">
        <f t="shared" si="15"/>
        <v>459.87311924545259</v>
      </c>
      <c r="AC34" s="14">
        <f t="shared" si="15"/>
        <v>466.87626319335288</v>
      </c>
      <c r="AD34" s="14">
        <f t="shared" si="15"/>
        <v>466.87626319335288</v>
      </c>
      <c r="AE34" s="14">
        <f t="shared" si="15"/>
        <v>466.87626319335288</v>
      </c>
      <c r="AF34" s="14">
        <f t="shared" si="15"/>
        <v>466.87626319335288</v>
      </c>
      <c r="AG34" s="14">
        <f t="shared" si="15"/>
        <v>466.87626319335288</v>
      </c>
      <c r="AH34" s="14">
        <f t="shared" si="15"/>
        <v>466.87626319335288</v>
      </c>
      <c r="AI34" s="14">
        <f t="shared" si="15"/>
        <v>466.87626319335288</v>
      </c>
      <c r="AJ34" s="14">
        <f t="shared" si="15"/>
        <v>466.87626319335288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466.87626319335288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107.84841679766453</v>
      </c>
      <c r="S35" s="14">
        <f t="shared" ref="S35:AJ35" si="16">$J35*M25</f>
        <v>182.54861890860099</v>
      </c>
      <c r="T35" s="14">
        <f t="shared" si="16"/>
        <v>242.30878059735016</v>
      </c>
      <c r="U35" s="14">
        <f t="shared" si="16"/>
        <v>290.39703570626551</v>
      </c>
      <c r="V35" s="14">
        <f t="shared" si="16"/>
        <v>329.14776555131374</v>
      </c>
      <c r="W35" s="14">
        <f t="shared" si="16"/>
        <v>360.89535144846178</v>
      </c>
      <c r="X35" s="14">
        <f t="shared" si="16"/>
        <v>386.57354592409615</v>
      </c>
      <c r="Y35" s="14">
        <f t="shared" si="16"/>
        <v>407.58297776779705</v>
      </c>
      <c r="Z35" s="14">
        <f t="shared" si="16"/>
        <v>424.85739950595115</v>
      </c>
      <c r="AA35" s="14">
        <f t="shared" si="16"/>
        <v>438.86368740175169</v>
      </c>
      <c r="AB35" s="14">
        <f t="shared" si="16"/>
        <v>450.53559398158552</v>
      </c>
      <c r="AC35" s="14">
        <f t="shared" si="16"/>
        <v>459.87311924545259</v>
      </c>
      <c r="AD35" s="14">
        <f t="shared" si="16"/>
        <v>466.87626319335288</v>
      </c>
      <c r="AE35" s="14">
        <f t="shared" si="16"/>
        <v>466.87626319335288</v>
      </c>
      <c r="AF35" s="14">
        <f t="shared" si="16"/>
        <v>466.87626319335288</v>
      </c>
      <c r="AG35" s="14">
        <f t="shared" si="16"/>
        <v>466.87626319335288</v>
      </c>
      <c r="AH35" s="14">
        <f t="shared" si="16"/>
        <v>466.87626319335288</v>
      </c>
      <c r="AI35" s="14">
        <f t="shared" si="16"/>
        <v>466.87626319335288</v>
      </c>
      <c r="AJ35" s="14">
        <f t="shared" si="16"/>
        <v>466.87626319335288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466.87626319335288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107.84841679766453</v>
      </c>
      <c r="T36" s="14">
        <f t="shared" ref="T36:AJ36" si="17">$J36*M25</f>
        <v>182.54861890860099</v>
      </c>
      <c r="U36" s="14">
        <f t="shared" si="17"/>
        <v>242.30878059735016</v>
      </c>
      <c r="V36" s="14">
        <f t="shared" si="17"/>
        <v>290.39703570626551</v>
      </c>
      <c r="W36" s="14">
        <f t="shared" si="17"/>
        <v>329.14776555131374</v>
      </c>
      <c r="X36" s="14">
        <f t="shared" si="17"/>
        <v>360.89535144846178</v>
      </c>
      <c r="Y36" s="14">
        <f t="shared" si="17"/>
        <v>386.57354592409615</v>
      </c>
      <c r="Z36" s="14">
        <f t="shared" si="17"/>
        <v>407.58297776779705</v>
      </c>
      <c r="AA36" s="14">
        <f t="shared" si="17"/>
        <v>424.85739950595115</v>
      </c>
      <c r="AB36" s="14">
        <f t="shared" si="17"/>
        <v>438.86368740175169</v>
      </c>
      <c r="AC36" s="14">
        <f t="shared" si="17"/>
        <v>450.53559398158552</v>
      </c>
      <c r="AD36" s="14">
        <f t="shared" si="17"/>
        <v>459.87311924545259</v>
      </c>
      <c r="AE36" s="14">
        <f t="shared" si="17"/>
        <v>466.87626319335288</v>
      </c>
      <c r="AF36" s="14">
        <f t="shared" si="17"/>
        <v>466.87626319335288</v>
      </c>
      <c r="AG36" s="14">
        <f t="shared" si="17"/>
        <v>466.87626319335288</v>
      </c>
      <c r="AH36" s="14">
        <f t="shared" si="17"/>
        <v>466.87626319335288</v>
      </c>
      <c r="AI36" s="14">
        <f t="shared" si="17"/>
        <v>466.87626319335288</v>
      </c>
      <c r="AJ36" s="14">
        <f t="shared" si="17"/>
        <v>466.87626319335288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466.87626319335288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107.84841679766453</v>
      </c>
      <c r="U37" s="14">
        <f t="shared" ref="U37:AJ37" si="18">$J37*M25</f>
        <v>182.54861890860099</v>
      </c>
      <c r="V37" s="14">
        <f t="shared" si="18"/>
        <v>242.30878059735016</v>
      </c>
      <c r="W37" s="14">
        <f t="shared" si="18"/>
        <v>290.39703570626551</v>
      </c>
      <c r="X37" s="14">
        <f t="shared" si="18"/>
        <v>329.14776555131374</v>
      </c>
      <c r="Y37" s="14">
        <f t="shared" si="18"/>
        <v>360.89535144846178</v>
      </c>
      <c r="Z37" s="14">
        <f t="shared" si="18"/>
        <v>386.57354592409615</v>
      </c>
      <c r="AA37" s="14">
        <f t="shared" si="18"/>
        <v>407.58297776779705</v>
      </c>
      <c r="AB37" s="14">
        <f t="shared" si="18"/>
        <v>424.85739950595115</v>
      </c>
      <c r="AC37" s="14">
        <f t="shared" si="18"/>
        <v>438.86368740175169</v>
      </c>
      <c r="AD37" s="14">
        <f t="shared" si="18"/>
        <v>450.53559398158552</v>
      </c>
      <c r="AE37" s="14">
        <f t="shared" si="18"/>
        <v>459.87311924545259</v>
      </c>
      <c r="AF37" s="14">
        <f t="shared" si="18"/>
        <v>466.87626319335288</v>
      </c>
      <c r="AG37" s="14">
        <f t="shared" si="18"/>
        <v>466.87626319335288</v>
      </c>
      <c r="AH37" s="14">
        <f t="shared" si="18"/>
        <v>466.87626319335288</v>
      </c>
      <c r="AI37" s="14">
        <f t="shared" si="18"/>
        <v>466.87626319335288</v>
      </c>
      <c r="AJ37" s="14">
        <f t="shared" si="18"/>
        <v>466.87626319335288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466.87626319335288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107.84841679766453</v>
      </c>
      <c r="V38" s="14">
        <f t="shared" ref="V38:AJ38" si="19">$J38*M25</f>
        <v>182.54861890860099</v>
      </c>
      <c r="W38" s="14">
        <f t="shared" si="19"/>
        <v>242.30878059735016</v>
      </c>
      <c r="X38" s="14">
        <f t="shared" si="19"/>
        <v>290.39703570626551</v>
      </c>
      <c r="Y38" s="14">
        <f t="shared" si="19"/>
        <v>329.14776555131374</v>
      </c>
      <c r="Z38" s="14">
        <f t="shared" si="19"/>
        <v>360.89535144846178</v>
      </c>
      <c r="AA38" s="14">
        <f t="shared" si="19"/>
        <v>386.57354592409615</v>
      </c>
      <c r="AB38" s="14">
        <f t="shared" si="19"/>
        <v>407.58297776779705</v>
      </c>
      <c r="AC38" s="14">
        <f t="shared" si="19"/>
        <v>424.85739950595115</v>
      </c>
      <c r="AD38" s="14">
        <f t="shared" si="19"/>
        <v>438.86368740175169</v>
      </c>
      <c r="AE38" s="14">
        <f t="shared" si="19"/>
        <v>450.53559398158552</v>
      </c>
      <c r="AF38" s="14">
        <f t="shared" si="19"/>
        <v>459.87311924545259</v>
      </c>
      <c r="AG38" s="14">
        <f t="shared" si="19"/>
        <v>466.87626319335288</v>
      </c>
      <c r="AH38" s="14">
        <f t="shared" si="19"/>
        <v>466.87626319335288</v>
      </c>
      <c r="AI38" s="14">
        <f t="shared" si="19"/>
        <v>466.87626319335288</v>
      </c>
      <c r="AJ38" s="14">
        <f t="shared" si="19"/>
        <v>466.87626319335288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466.87626319335288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107.84841679766453</v>
      </c>
      <c r="W39" s="14">
        <f t="shared" ref="W39:AJ39" si="20">$J39*M25</f>
        <v>182.54861890860099</v>
      </c>
      <c r="X39" s="14">
        <f t="shared" si="20"/>
        <v>242.30878059735016</v>
      </c>
      <c r="Y39" s="14">
        <f t="shared" si="20"/>
        <v>290.39703570626551</v>
      </c>
      <c r="Z39" s="14">
        <f t="shared" si="20"/>
        <v>329.14776555131374</v>
      </c>
      <c r="AA39" s="14">
        <f t="shared" si="20"/>
        <v>360.89535144846178</v>
      </c>
      <c r="AB39" s="14">
        <f t="shared" si="20"/>
        <v>386.57354592409615</v>
      </c>
      <c r="AC39" s="14">
        <f t="shared" si="20"/>
        <v>407.58297776779705</v>
      </c>
      <c r="AD39" s="14">
        <f t="shared" si="20"/>
        <v>424.85739950595115</v>
      </c>
      <c r="AE39" s="14">
        <f t="shared" si="20"/>
        <v>438.86368740175169</v>
      </c>
      <c r="AF39" s="14">
        <f t="shared" si="20"/>
        <v>450.53559398158552</v>
      </c>
      <c r="AG39" s="14">
        <f t="shared" si="20"/>
        <v>459.87311924545259</v>
      </c>
      <c r="AH39" s="14">
        <f t="shared" si="20"/>
        <v>466.87626319335288</v>
      </c>
      <c r="AI39" s="14">
        <f t="shared" si="20"/>
        <v>466.87626319335288</v>
      </c>
      <c r="AJ39" s="14">
        <f t="shared" si="20"/>
        <v>466.87626319335288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466.87626319335288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107.84841679766453</v>
      </c>
      <c r="X40" s="14">
        <f t="shared" ref="X40:AJ40" si="21">$J40*M25</f>
        <v>182.54861890860099</v>
      </c>
      <c r="Y40" s="14">
        <f t="shared" si="21"/>
        <v>242.30878059735016</v>
      </c>
      <c r="Z40" s="14">
        <f t="shared" si="21"/>
        <v>290.39703570626551</v>
      </c>
      <c r="AA40" s="14">
        <f t="shared" si="21"/>
        <v>329.14776555131374</v>
      </c>
      <c r="AB40" s="14">
        <f t="shared" si="21"/>
        <v>360.89535144846178</v>
      </c>
      <c r="AC40" s="14">
        <f t="shared" si="21"/>
        <v>386.57354592409615</v>
      </c>
      <c r="AD40" s="14">
        <f t="shared" si="21"/>
        <v>407.58297776779705</v>
      </c>
      <c r="AE40" s="14">
        <f t="shared" si="21"/>
        <v>424.85739950595115</v>
      </c>
      <c r="AF40" s="14">
        <f t="shared" si="21"/>
        <v>438.86368740175169</v>
      </c>
      <c r="AG40" s="14">
        <f t="shared" si="21"/>
        <v>450.53559398158552</v>
      </c>
      <c r="AH40" s="14">
        <f t="shared" si="21"/>
        <v>459.87311924545259</v>
      </c>
      <c r="AI40" s="14">
        <f t="shared" si="21"/>
        <v>466.87626319335288</v>
      </c>
      <c r="AJ40" s="14">
        <f t="shared" si="21"/>
        <v>466.87626319335288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466.87626319335288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107.84841679766453</v>
      </c>
      <c r="Y41" s="14">
        <f t="shared" ref="Y41:AJ41" si="22">$J41*M25</f>
        <v>182.54861890860099</v>
      </c>
      <c r="Z41" s="14">
        <f t="shared" si="22"/>
        <v>242.30878059735016</v>
      </c>
      <c r="AA41" s="14">
        <f t="shared" si="22"/>
        <v>290.39703570626551</v>
      </c>
      <c r="AB41" s="14">
        <f t="shared" si="22"/>
        <v>329.14776555131374</v>
      </c>
      <c r="AC41" s="14">
        <f t="shared" si="22"/>
        <v>360.89535144846178</v>
      </c>
      <c r="AD41" s="14">
        <f t="shared" si="22"/>
        <v>386.57354592409615</v>
      </c>
      <c r="AE41" s="14">
        <f t="shared" si="22"/>
        <v>407.58297776779705</v>
      </c>
      <c r="AF41" s="14">
        <f t="shared" si="22"/>
        <v>424.85739950595115</v>
      </c>
      <c r="AG41" s="14">
        <f t="shared" si="22"/>
        <v>438.86368740175169</v>
      </c>
      <c r="AH41" s="14">
        <f t="shared" si="22"/>
        <v>450.53559398158552</v>
      </c>
      <c r="AI41" s="14">
        <f t="shared" si="22"/>
        <v>459.87311924545259</v>
      </c>
      <c r="AJ41" s="14">
        <f t="shared" si="22"/>
        <v>466.87626319335288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466.87626319335288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107.84841679766453</v>
      </c>
      <c r="Z42" s="14">
        <f t="shared" ref="Z42:AJ42" si="23">$J42*M25</f>
        <v>182.54861890860099</v>
      </c>
      <c r="AA42" s="14">
        <f t="shared" si="23"/>
        <v>242.30878059735016</v>
      </c>
      <c r="AB42" s="14">
        <f t="shared" si="23"/>
        <v>290.39703570626551</v>
      </c>
      <c r="AC42" s="14">
        <f t="shared" si="23"/>
        <v>329.14776555131374</v>
      </c>
      <c r="AD42" s="14">
        <f t="shared" si="23"/>
        <v>360.89535144846178</v>
      </c>
      <c r="AE42" s="14">
        <f t="shared" si="23"/>
        <v>386.57354592409615</v>
      </c>
      <c r="AF42" s="14">
        <f t="shared" si="23"/>
        <v>407.58297776779705</v>
      </c>
      <c r="AG42" s="14">
        <f t="shared" si="23"/>
        <v>424.85739950595115</v>
      </c>
      <c r="AH42" s="14">
        <f t="shared" si="23"/>
        <v>438.86368740175169</v>
      </c>
      <c r="AI42" s="14">
        <f t="shared" si="23"/>
        <v>450.53559398158552</v>
      </c>
      <c r="AJ42" s="14">
        <f t="shared" si="23"/>
        <v>459.87311924545259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466.87626319335288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107.84841679766453</v>
      </c>
      <c r="AA43" s="14">
        <f t="shared" ref="AA43:AJ43" si="25">$J43*M25</f>
        <v>182.54861890860099</v>
      </c>
      <c r="AB43" s="14">
        <f t="shared" si="25"/>
        <v>242.30878059735016</v>
      </c>
      <c r="AC43" s="14">
        <f t="shared" si="25"/>
        <v>290.39703570626551</v>
      </c>
      <c r="AD43" s="14">
        <f t="shared" si="25"/>
        <v>329.14776555131374</v>
      </c>
      <c r="AE43" s="14">
        <f t="shared" si="25"/>
        <v>360.89535144846178</v>
      </c>
      <c r="AF43" s="14">
        <f t="shared" si="25"/>
        <v>386.57354592409615</v>
      </c>
      <c r="AG43" s="14">
        <f t="shared" si="25"/>
        <v>407.58297776779705</v>
      </c>
      <c r="AH43" s="14">
        <f t="shared" si="25"/>
        <v>424.85739950595115</v>
      </c>
      <c r="AI43" s="14">
        <f t="shared" si="25"/>
        <v>438.86368740175169</v>
      </c>
      <c r="AJ43" s="14">
        <f t="shared" si="25"/>
        <v>450.53559398158552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466.87626319335288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107.84841679766453</v>
      </c>
      <c r="AB44" s="14">
        <f t="shared" ref="AB44:AJ44" si="26">$J44*M25</f>
        <v>182.54861890860099</v>
      </c>
      <c r="AC44" s="14">
        <f t="shared" si="26"/>
        <v>242.30878059735016</v>
      </c>
      <c r="AD44" s="14">
        <f t="shared" si="26"/>
        <v>290.39703570626551</v>
      </c>
      <c r="AE44" s="14">
        <f t="shared" si="26"/>
        <v>329.14776555131374</v>
      </c>
      <c r="AF44" s="14">
        <f t="shared" si="26"/>
        <v>360.89535144846178</v>
      </c>
      <c r="AG44" s="14">
        <f t="shared" si="26"/>
        <v>386.57354592409615</v>
      </c>
      <c r="AH44" s="14">
        <f t="shared" si="26"/>
        <v>407.58297776779705</v>
      </c>
      <c r="AI44" s="14">
        <f t="shared" si="26"/>
        <v>424.85739950595115</v>
      </c>
      <c r="AJ44" s="14">
        <f t="shared" si="26"/>
        <v>438.86368740175169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466.87626319335288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107.84841679766453</v>
      </c>
      <c r="AC45" s="14">
        <f t="shared" ref="AC45:AJ45" si="27">$J45*M25</f>
        <v>182.54861890860099</v>
      </c>
      <c r="AD45" s="14">
        <f t="shared" si="27"/>
        <v>242.30878059735016</v>
      </c>
      <c r="AE45" s="14">
        <f t="shared" si="27"/>
        <v>290.39703570626551</v>
      </c>
      <c r="AF45" s="14">
        <f t="shared" si="27"/>
        <v>329.14776555131374</v>
      </c>
      <c r="AG45" s="14">
        <f t="shared" si="27"/>
        <v>360.89535144846178</v>
      </c>
      <c r="AH45" s="14">
        <f t="shared" si="27"/>
        <v>386.57354592409615</v>
      </c>
      <c r="AI45" s="14">
        <f t="shared" si="27"/>
        <v>407.58297776779705</v>
      </c>
      <c r="AJ45" s="14">
        <f t="shared" si="27"/>
        <v>424.85739950595115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466.87626319335288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107.84841679766453</v>
      </c>
      <c r="AD46" s="14">
        <f t="shared" ref="AD46:AJ46" si="28">$J46*M25</f>
        <v>182.54861890860099</v>
      </c>
      <c r="AE46" s="14">
        <f t="shared" si="28"/>
        <v>242.30878059735016</v>
      </c>
      <c r="AF46" s="14">
        <f t="shared" si="28"/>
        <v>290.39703570626551</v>
      </c>
      <c r="AG46" s="14">
        <f t="shared" si="28"/>
        <v>329.14776555131374</v>
      </c>
      <c r="AH46" s="14">
        <f t="shared" si="28"/>
        <v>360.89535144846178</v>
      </c>
      <c r="AI46" s="14">
        <f t="shared" si="28"/>
        <v>386.57354592409615</v>
      </c>
      <c r="AJ46" s="14">
        <f t="shared" si="28"/>
        <v>407.58297776779705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466.87626319335288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107.84841679766453</v>
      </c>
      <c r="AE47" s="14">
        <f t="shared" ref="AE47:AJ47" si="29">$J47*M25</f>
        <v>182.54861890860099</v>
      </c>
      <c r="AF47" s="14">
        <f t="shared" si="29"/>
        <v>242.30878059735016</v>
      </c>
      <c r="AG47" s="14">
        <f t="shared" si="29"/>
        <v>290.39703570626551</v>
      </c>
      <c r="AH47" s="14">
        <f t="shared" si="29"/>
        <v>329.14776555131374</v>
      </c>
      <c r="AI47" s="14">
        <f t="shared" si="29"/>
        <v>360.89535144846178</v>
      </c>
      <c r="AJ47" s="14">
        <f t="shared" si="29"/>
        <v>386.57354592409615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466.87626319335288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107.84841679766453</v>
      </c>
      <c r="AF48" s="14">
        <f t="shared" ref="AF48:AJ48" si="30">$J48*M25</f>
        <v>182.54861890860099</v>
      </c>
      <c r="AG48" s="14">
        <f t="shared" si="30"/>
        <v>242.30878059735016</v>
      </c>
      <c r="AH48" s="14">
        <f t="shared" si="30"/>
        <v>290.39703570626551</v>
      </c>
      <c r="AI48" s="14">
        <f t="shared" si="30"/>
        <v>329.14776555131374</v>
      </c>
      <c r="AJ48" s="14">
        <f t="shared" si="30"/>
        <v>360.89535144846178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466.87626319335288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107.84841679766453</v>
      </c>
      <c r="AG49" s="14">
        <f t="shared" ref="AG49:AJ49" si="31">$J49*M25</f>
        <v>182.54861890860099</v>
      </c>
      <c r="AH49" s="14">
        <f t="shared" si="31"/>
        <v>242.30878059735016</v>
      </c>
      <c r="AI49" s="14">
        <f t="shared" si="31"/>
        <v>290.39703570626551</v>
      </c>
      <c r="AJ49" s="14">
        <f t="shared" si="31"/>
        <v>329.14776555131374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466.87626319335288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107.84841679766453</v>
      </c>
      <c r="AH50" s="14">
        <f t="shared" ref="AH50:AJ50" si="32">$J50*M25</f>
        <v>182.54861890860099</v>
      </c>
      <c r="AI50" s="14">
        <f t="shared" si="32"/>
        <v>242.30878059735016</v>
      </c>
      <c r="AJ50" s="14">
        <f t="shared" si="32"/>
        <v>290.39703570626551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466.87626319335288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107.84841679766453</v>
      </c>
      <c r="AI51" s="14">
        <f t="shared" ref="AI51:AJ51" si="33">$J51*M25</f>
        <v>182.54861890860099</v>
      </c>
      <c r="AJ51" s="14">
        <f t="shared" si="33"/>
        <v>242.30878059735016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466.87626319335288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107.84841679766453</v>
      </c>
      <c r="AJ52" s="14">
        <f>$J52*M25</f>
        <v>182.54861890860099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466.87626319335288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107.84841679766453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466.87626319335288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107.84841679766453</v>
      </c>
      <c r="M55" s="12">
        <f t="shared" si="34"/>
        <v>290.39703570626551</v>
      </c>
      <c r="N55" s="12">
        <f t="shared" si="34"/>
        <v>532.70581630361562</v>
      </c>
      <c r="O55" s="12">
        <f t="shared" si="34"/>
        <v>823.10285200988108</v>
      </c>
      <c r="P55" s="12">
        <f t="shared" si="34"/>
        <v>1152.2506175611948</v>
      </c>
      <c r="Q55" s="12">
        <f t="shared" si="34"/>
        <v>1513.1459690096567</v>
      </c>
      <c r="R55" s="12">
        <f t="shared" si="34"/>
        <v>1899.7195149337526</v>
      </c>
      <c r="S55" s="12">
        <f t="shared" si="34"/>
        <v>2307.3024927015499</v>
      </c>
      <c r="T55" s="12">
        <f t="shared" si="34"/>
        <v>2732.1598922075009</v>
      </c>
      <c r="U55" s="12">
        <f t="shared" si="34"/>
        <v>3171.023579609252</v>
      </c>
      <c r="V55" s="12">
        <f t="shared" si="34"/>
        <v>3621.5591735908379</v>
      </c>
      <c r="W55" s="12">
        <f t="shared" si="34"/>
        <v>4081.4322928362908</v>
      </c>
      <c r="X55" s="12">
        <f t="shared" si="34"/>
        <v>4548.308556029644</v>
      </c>
      <c r="Y55" s="12">
        <f t="shared" si="34"/>
        <v>5015.1848192229963</v>
      </c>
      <c r="Z55" s="12">
        <f t="shared" si="34"/>
        <v>5482.0610824163496</v>
      </c>
      <c r="AA55" s="12">
        <f t="shared" si="34"/>
        <v>5948.9373456097019</v>
      </c>
      <c r="AB55" s="12">
        <f t="shared" si="34"/>
        <v>6415.8136088030551</v>
      </c>
      <c r="AC55" s="12">
        <f t="shared" si="34"/>
        <v>6882.6898719964083</v>
      </c>
      <c r="AD55" s="12">
        <f t="shared" si="34"/>
        <v>7349.5661351897616</v>
      </c>
      <c r="AE55" s="12">
        <f t="shared" si="34"/>
        <v>7816.4423983831148</v>
      </c>
      <c r="AF55" s="12">
        <f t="shared" si="34"/>
        <v>8283.3186615764662</v>
      </c>
      <c r="AG55" s="12">
        <f t="shared" si="34"/>
        <v>8750.1949247698194</v>
      </c>
      <c r="AH55" s="12">
        <f t="shared" si="34"/>
        <v>9217.0711879631726</v>
      </c>
      <c r="AI55" s="12">
        <f t="shared" si="34"/>
        <v>9683.9474511565259</v>
      </c>
      <c r="AJ55" s="12">
        <f t="shared" si="34"/>
        <v>10150.823714349879</v>
      </c>
    </row>
    <row r="56" spans="6:36" s="1" customFormat="1" ht="34" customHeight="1">
      <c r="J56" s="10" t="s">
        <v>78</v>
      </c>
      <c r="K56" s="12">
        <v>0</v>
      </c>
      <c r="L56" s="12">
        <f>K56+L55</f>
        <v>107.84841679766453</v>
      </c>
      <c r="M56" s="12">
        <f t="shared" ref="M56:AJ56" si="35">L56+M55</f>
        <v>398.24545250393004</v>
      </c>
      <c r="N56" s="12">
        <f t="shared" si="35"/>
        <v>930.9512688075456</v>
      </c>
      <c r="O56" s="12">
        <f t="shared" si="35"/>
        <v>1754.0541208174268</v>
      </c>
      <c r="P56" s="12">
        <f t="shared" si="35"/>
        <v>2906.3047383786216</v>
      </c>
      <c r="Q56" s="12">
        <f t="shared" si="35"/>
        <v>4419.4507073882778</v>
      </c>
      <c r="R56" s="12">
        <f t="shared" si="35"/>
        <v>6319.1702223220309</v>
      </c>
      <c r="S56" s="12">
        <f t="shared" si="35"/>
        <v>8626.4727150235813</v>
      </c>
      <c r="T56" s="12">
        <f t="shared" si="35"/>
        <v>11358.632607231082</v>
      </c>
      <c r="U56" s="12">
        <f t="shared" si="35"/>
        <v>14529.656186840333</v>
      </c>
      <c r="V56" s="12">
        <f t="shared" si="35"/>
        <v>18151.215360431172</v>
      </c>
      <c r="W56" s="12">
        <f t="shared" si="35"/>
        <v>22232.647653267464</v>
      </c>
      <c r="X56" s="12">
        <f t="shared" si="35"/>
        <v>26780.95620929711</v>
      </c>
      <c r="Y56" s="12">
        <f t="shared" si="35"/>
        <v>31796.141028520105</v>
      </c>
      <c r="Z56" s="12">
        <f t="shared" si="35"/>
        <v>37278.202110936458</v>
      </c>
      <c r="AA56" s="12">
        <f t="shared" si="35"/>
        <v>43227.13945654616</v>
      </c>
      <c r="AB56" s="12">
        <f t="shared" si="35"/>
        <v>49642.953065349211</v>
      </c>
      <c r="AC56" s="12">
        <f t="shared" si="35"/>
        <v>56525.642937345619</v>
      </c>
      <c r="AD56" s="12">
        <f t="shared" si="35"/>
        <v>63875.209072535377</v>
      </c>
      <c r="AE56" s="12">
        <f t="shared" si="35"/>
        <v>71691.651470918499</v>
      </c>
      <c r="AF56" s="12">
        <f t="shared" si="35"/>
        <v>79974.970132494971</v>
      </c>
      <c r="AG56" s="12">
        <f t="shared" si="35"/>
        <v>88725.165057264792</v>
      </c>
      <c r="AH56" s="12">
        <f t="shared" si="35"/>
        <v>97942.236245227963</v>
      </c>
      <c r="AI56" s="12">
        <f t="shared" si="35"/>
        <v>107626.18369638448</v>
      </c>
      <c r="AJ56" s="12">
        <f t="shared" si="35"/>
        <v>117777.00741073437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194.75409836065575</v>
      </c>
      <c r="K60" s="33">
        <f>$J60*AH25</f>
        <v>194.75409836065575</v>
      </c>
      <c r="L60" s="14">
        <f>$J60*AI25</f>
        <v>194.75409836065575</v>
      </c>
      <c r="M60" s="14">
        <f t="shared" ref="M60:AJ60" si="38">$J60*AJ25</f>
        <v>194.75409836065575</v>
      </c>
      <c r="N60" s="14">
        <f t="shared" si="38"/>
        <v>194.75409836065575</v>
      </c>
      <c r="O60" s="14">
        <f t="shared" si="38"/>
        <v>194.75409836065575</v>
      </c>
      <c r="P60" s="14">
        <f t="shared" si="38"/>
        <v>194.75409836065575</v>
      </c>
      <c r="Q60" s="14">
        <f t="shared" si="38"/>
        <v>194.75409836065575</v>
      </c>
      <c r="R60" s="14">
        <f t="shared" si="38"/>
        <v>191.83278688524589</v>
      </c>
      <c r="S60" s="14">
        <f t="shared" si="38"/>
        <v>187.93770491803278</v>
      </c>
      <c r="T60" s="14">
        <f t="shared" si="38"/>
        <v>181.12131147540984</v>
      </c>
      <c r="U60" s="14">
        <f t="shared" si="38"/>
        <v>174.30491803278687</v>
      </c>
      <c r="V60" s="14">
        <f t="shared" si="38"/>
        <v>167.48852459016391</v>
      </c>
      <c r="W60" s="14">
        <f t="shared" si="38"/>
        <v>160.67213114754097</v>
      </c>
      <c r="X60" s="14">
        <f t="shared" si="38"/>
        <v>153.855737704918</v>
      </c>
      <c r="Y60" s="14">
        <f t="shared" si="38"/>
        <v>147.03934426229503</v>
      </c>
      <c r="Z60" s="14">
        <f t="shared" si="38"/>
        <v>140.22295081967209</v>
      </c>
      <c r="AA60" s="14">
        <f t="shared" si="38"/>
        <v>133.40655737704913</v>
      </c>
      <c r="AB60" s="14">
        <f t="shared" si="38"/>
        <v>126.59016393442617</v>
      </c>
      <c r="AC60" s="14">
        <f t="shared" si="38"/>
        <v>119.77377049180322</v>
      </c>
      <c r="AD60" s="14">
        <f t="shared" si="38"/>
        <v>112.95737704918027</v>
      </c>
      <c r="AE60" s="14">
        <f t="shared" si="38"/>
        <v>106.1409836065573</v>
      </c>
      <c r="AF60" s="14">
        <f t="shared" si="38"/>
        <v>99.324590163934346</v>
      </c>
      <c r="AG60" s="14">
        <f t="shared" si="38"/>
        <v>92.508196721311393</v>
      </c>
      <c r="AH60" s="14">
        <f t="shared" si="38"/>
        <v>85.691803278688425</v>
      </c>
      <c r="AI60" s="14">
        <f t="shared" si="38"/>
        <v>78.875409836065472</v>
      </c>
      <c r="AJ60" s="14">
        <f t="shared" si="38"/>
        <v>72.059016393442519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194.75409836065575</v>
      </c>
      <c r="K61">
        <v>0</v>
      </c>
      <c r="L61" s="33">
        <f>$J61*AH25</f>
        <v>194.75409836065575</v>
      </c>
      <c r="M61" s="14">
        <f>$J61*AI25</f>
        <v>194.75409836065575</v>
      </c>
      <c r="N61" s="14">
        <f t="shared" ref="N61:AJ61" si="41">$J61*AJ25</f>
        <v>194.75409836065575</v>
      </c>
      <c r="O61" s="14">
        <f t="shared" si="41"/>
        <v>194.75409836065575</v>
      </c>
      <c r="P61" s="14">
        <f t="shared" si="41"/>
        <v>194.75409836065575</v>
      </c>
      <c r="Q61" s="14">
        <f t="shared" si="41"/>
        <v>194.75409836065575</v>
      </c>
      <c r="R61" s="14">
        <f t="shared" si="41"/>
        <v>194.75409836065575</v>
      </c>
      <c r="S61" s="14">
        <f t="shared" si="41"/>
        <v>191.83278688524589</v>
      </c>
      <c r="T61" s="14">
        <f t="shared" si="41"/>
        <v>187.93770491803278</v>
      </c>
      <c r="U61" s="14">
        <f t="shared" si="41"/>
        <v>181.12131147540984</v>
      </c>
      <c r="V61" s="14">
        <f t="shared" si="41"/>
        <v>174.30491803278687</v>
      </c>
      <c r="W61" s="14">
        <f t="shared" si="41"/>
        <v>167.48852459016391</v>
      </c>
      <c r="X61" s="14">
        <f t="shared" si="41"/>
        <v>160.67213114754097</v>
      </c>
      <c r="Y61" s="14">
        <f t="shared" si="41"/>
        <v>153.855737704918</v>
      </c>
      <c r="Z61" s="14">
        <f t="shared" si="41"/>
        <v>147.03934426229503</v>
      </c>
      <c r="AA61" s="14">
        <f t="shared" si="41"/>
        <v>140.22295081967209</v>
      </c>
      <c r="AB61" s="14">
        <f t="shared" si="41"/>
        <v>133.40655737704913</v>
      </c>
      <c r="AC61" s="14">
        <f t="shared" si="41"/>
        <v>126.59016393442617</v>
      </c>
      <c r="AD61" s="14">
        <f t="shared" si="41"/>
        <v>119.77377049180322</v>
      </c>
      <c r="AE61" s="14">
        <f t="shared" si="41"/>
        <v>112.95737704918027</v>
      </c>
      <c r="AF61" s="14">
        <f t="shared" si="41"/>
        <v>106.1409836065573</v>
      </c>
      <c r="AG61" s="14">
        <f t="shared" si="41"/>
        <v>99.324590163934346</v>
      </c>
      <c r="AH61" s="14">
        <f t="shared" si="41"/>
        <v>92.508196721311393</v>
      </c>
      <c r="AI61" s="14">
        <f t="shared" si="41"/>
        <v>85.691803278688425</v>
      </c>
      <c r="AJ61" s="14">
        <f t="shared" si="41"/>
        <v>78.875409836065472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194.75409836065575</v>
      </c>
      <c r="K62">
        <v>0</v>
      </c>
      <c r="L62">
        <v>0</v>
      </c>
      <c r="M62" s="33">
        <f>$J62*AH25</f>
        <v>194.75409836065575</v>
      </c>
      <c r="N62" s="14">
        <f>$J62*AI25</f>
        <v>194.75409836065575</v>
      </c>
      <c r="O62" s="14">
        <f t="shared" ref="O62:AJ62" si="42">$J62*AJ25</f>
        <v>194.75409836065575</v>
      </c>
      <c r="P62" s="14">
        <f t="shared" si="42"/>
        <v>194.75409836065575</v>
      </c>
      <c r="Q62" s="14">
        <f t="shared" si="42"/>
        <v>194.75409836065575</v>
      </c>
      <c r="R62" s="14">
        <f t="shared" si="42"/>
        <v>194.75409836065575</v>
      </c>
      <c r="S62" s="14">
        <f t="shared" si="42"/>
        <v>194.75409836065575</v>
      </c>
      <c r="T62" s="14">
        <f t="shared" si="42"/>
        <v>191.83278688524589</v>
      </c>
      <c r="U62" s="14">
        <f t="shared" si="42"/>
        <v>187.93770491803278</v>
      </c>
      <c r="V62" s="14">
        <f t="shared" si="42"/>
        <v>181.12131147540984</v>
      </c>
      <c r="W62" s="14">
        <f t="shared" si="42"/>
        <v>174.30491803278687</v>
      </c>
      <c r="X62" s="14">
        <f t="shared" si="42"/>
        <v>167.48852459016391</v>
      </c>
      <c r="Y62" s="14">
        <f t="shared" si="42"/>
        <v>160.67213114754097</v>
      </c>
      <c r="Z62" s="14">
        <f t="shared" si="42"/>
        <v>153.855737704918</v>
      </c>
      <c r="AA62" s="14">
        <f t="shared" si="42"/>
        <v>147.03934426229503</v>
      </c>
      <c r="AB62" s="14">
        <f t="shared" si="42"/>
        <v>140.22295081967209</v>
      </c>
      <c r="AC62" s="14">
        <f t="shared" si="42"/>
        <v>133.40655737704913</v>
      </c>
      <c r="AD62" s="14">
        <f t="shared" si="42"/>
        <v>126.59016393442617</v>
      </c>
      <c r="AE62" s="14">
        <f t="shared" si="42"/>
        <v>119.77377049180322</v>
      </c>
      <c r="AF62" s="14">
        <f t="shared" si="42"/>
        <v>112.95737704918027</v>
      </c>
      <c r="AG62" s="14">
        <f t="shared" si="42"/>
        <v>106.1409836065573</v>
      </c>
      <c r="AH62" s="14">
        <f t="shared" si="42"/>
        <v>99.324590163934346</v>
      </c>
      <c r="AI62" s="14">
        <f t="shared" si="42"/>
        <v>92.508196721311393</v>
      </c>
      <c r="AJ62" s="14">
        <f t="shared" si="42"/>
        <v>85.691803278688425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194.75409836065575</v>
      </c>
      <c r="K63">
        <v>0</v>
      </c>
      <c r="L63">
        <v>0</v>
      </c>
      <c r="M63">
        <v>0</v>
      </c>
      <c r="N63" s="33">
        <f>$J63*AH25</f>
        <v>194.75409836065575</v>
      </c>
      <c r="O63" s="14">
        <f>$J63*AI25</f>
        <v>194.75409836065575</v>
      </c>
      <c r="P63" s="14">
        <f t="shared" ref="P63:AJ63" si="44">$J63*AJ25</f>
        <v>194.75409836065575</v>
      </c>
      <c r="Q63" s="14">
        <f t="shared" si="44"/>
        <v>194.75409836065575</v>
      </c>
      <c r="R63" s="14">
        <f t="shared" si="44"/>
        <v>194.75409836065575</v>
      </c>
      <c r="S63" s="14">
        <f t="shared" si="44"/>
        <v>194.75409836065575</v>
      </c>
      <c r="T63" s="14">
        <f t="shared" si="44"/>
        <v>194.75409836065575</v>
      </c>
      <c r="U63" s="14">
        <f t="shared" si="44"/>
        <v>191.83278688524589</v>
      </c>
      <c r="V63" s="14">
        <f t="shared" si="44"/>
        <v>187.93770491803278</v>
      </c>
      <c r="W63" s="14">
        <f t="shared" si="44"/>
        <v>181.12131147540984</v>
      </c>
      <c r="X63" s="14">
        <f t="shared" si="44"/>
        <v>174.30491803278687</v>
      </c>
      <c r="Y63" s="14">
        <f t="shared" si="44"/>
        <v>167.48852459016391</v>
      </c>
      <c r="Z63" s="14">
        <f t="shared" si="44"/>
        <v>160.67213114754097</v>
      </c>
      <c r="AA63" s="14">
        <f t="shared" si="44"/>
        <v>153.855737704918</v>
      </c>
      <c r="AB63" s="14">
        <f t="shared" si="44"/>
        <v>147.03934426229503</v>
      </c>
      <c r="AC63" s="14">
        <f t="shared" si="44"/>
        <v>140.22295081967209</v>
      </c>
      <c r="AD63" s="14">
        <f t="shared" si="44"/>
        <v>133.40655737704913</v>
      </c>
      <c r="AE63" s="14">
        <f t="shared" si="44"/>
        <v>126.59016393442617</v>
      </c>
      <c r="AF63" s="14">
        <f t="shared" si="44"/>
        <v>119.77377049180322</v>
      </c>
      <c r="AG63" s="14">
        <f t="shared" si="44"/>
        <v>112.95737704918027</v>
      </c>
      <c r="AH63" s="14">
        <f t="shared" si="44"/>
        <v>106.1409836065573</v>
      </c>
      <c r="AI63" s="14">
        <f t="shared" si="44"/>
        <v>99.324590163934346</v>
      </c>
      <c r="AJ63" s="14">
        <f t="shared" si="44"/>
        <v>92.508196721311393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194.75409836065575</v>
      </c>
      <c r="K64">
        <v>0</v>
      </c>
      <c r="L64">
        <v>0</v>
      </c>
      <c r="M64">
        <v>0</v>
      </c>
      <c r="N64">
        <v>0</v>
      </c>
      <c r="O64" s="33">
        <f>$J64*AH25</f>
        <v>194.75409836065575</v>
      </c>
      <c r="P64" s="14">
        <f>$J64*AI25</f>
        <v>194.75409836065575</v>
      </c>
      <c r="Q64" s="14">
        <f t="shared" ref="Q64:AJ64" si="45">$J64*AJ25</f>
        <v>194.75409836065575</v>
      </c>
      <c r="R64" s="14">
        <f t="shared" si="45"/>
        <v>194.75409836065575</v>
      </c>
      <c r="S64" s="14">
        <f t="shared" si="45"/>
        <v>194.75409836065575</v>
      </c>
      <c r="T64" s="14">
        <f t="shared" si="45"/>
        <v>194.75409836065575</v>
      </c>
      <c r="U64" s="14">
        <f t="shared" si="45"/>
        <v>194.75409836065575</v>
      </c>
      <c r="V64" s="14">
        <f t="shared" si="45"/>
        <v>191.83278688524589</v>
      </c>
      <c r="W64" s="14">
        <f t="shared" si="45"/>
        <v>187.93770491803278</v>
      </c>
      <c r="X64" s="14">
        <f t="shared" si="45"/>
        <v>181.12131147540984</v>
      </c>
      <c r="Y64" s="14">
        <f t="shared" si="45"/>
        <v>174.30491803278687</v>
      </c>
      <c r="Z64" s="14">
        <f t="shared" si="45"/>
        <v>167.48852459016391</v>
      </c>
      <c r="AA64" s="14">
        <f t="shared" si="45"/>
        <v>160.67213114754097</v>
      </c>
      <c r="AB64" s="14">
        <f t="shared" si="45"/>
        <v>153.855737704918</v>
      </c>
      <c r="AC64" s="14">
        <f t="shared" si="45"/>
        <v>147.03934426229503</v>
      </c>
      <c r="AD64" s="14">
        <f t="shared" si="45"/>
        <v>140.22295081967209</v>
      </c>
      <c r="AE64" s="14">
        <f t="shared" si="45"/>
        <v>133.40655737704913</v>
      </c>
      <c r="AF64" s="14">
        <f t="shared" si="45"/>
        <v>126.59016393442617</v>
      </c>
      <c r="AG64" s="14">
        <f t="shared" si="45"/>
        <v>119.77377049180322</v>
      </c>
      <c r="AH64" s="14">
        <f t="shared" si="45"/>
        <v>112.95737704918027</v>
      </c>
      <c r="AI64" s="14">
        <f t="shared" si="45"/>
        <v>106.1409836065573</v>
      </c>
      <c r="AJ64" s="14">
        <f t="shared" si="45"/>
        <v>99.324590163934346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194.75409836065575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194.75409836065575</v>
      </c>
      <c r="Q65" s="14">
        <f>$J65*AI25</f>
        <v>194.75409836065575</v>
      </c>
      <c r="R65" s="14">
        <f t="shared" ref="R65:AJ65" si="46">$J65*AJ25</f>
        <v>194.75409836065575</v>
      </c>
      <c r="S65" s="14">
        <f t="shared" si="46"/>
        <v>194.75409836065575</v>
      </c>
      <c r="T65" s="14">
        <f t="shared" si="46"/>
        <v>194.75409836065575</v>
      </c>
      <c r="U65" s="14">
        <f t="shared" si="46"/>
        <v>194.75409836065575</v>
      </c>
      <c r="V65" s="14">
        <f t="shared" si="46"/>
        <v>194.75409836065575</v>
      </c>
      <c r="W65" s="14">
        <f t="shared" si="46"/>
        <v>191.83278688524589</v>
      </c>
      <c r="X65" s="14">
        <f t="shared" si="46"/>
        <v>187.93770491803278</v>
      </c>
      <c r="Y65" s="14">
        <f t="shared" si="46"/>
        <v>181.12131147540984</v>
      </c>
      <c r="Z65" s="14">
        <f t="shared" si="46"/>
        <v>174.30491803278687</v>
      </c>
      <c r="AA65" s="14">
        <f t="shared" si="46"/>
        <v>167.48852459016391</v>
      </c>
      <c r="AB65" s="14">
        <f t="shared" si="46"/>
        <v>160.67213114754097</v>
      </c>
      <c r="AC65" s="14">
        <f t="shared" si="46"/>
        <v>153.855737704918</v>
      </c>
      <c r="AD65" s="14">
        <f t="shared" si="46"/>
        <v>147.03934426229503</v>
      </c>
      <c r="AE65" s="14">
        <f t="shared" si="46"/>
        <v>140.22295081967209</v>
      </c>
      <c r="AF65" s="14">
        <f t="shared" si="46"/>
        <v>133.40655737704913</v>
      </c>
      <c r="AG65" s="14">
        <f t="shared" si="46"/>
        <v>126.59016393442617</v>
      </c>
      <c r="AH65" s="14">
        <f t="shared" si="46"/>
        <v>119.77377049180322</v>
      </c>
      <c r="AI65" s="14">
        <f t="shared" si="46"/>
        <v>112.95737704918027</v>
      </c>
      <c r="AJ65" s="14">
        <f t="shared" si="46"/>
        <v>106.1409836065573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194.75409836065575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194.75409836065575</v>
      </c>
      <c r="R66" s="14">
        <f>$J66*AI25</f>
        <v>194.75409836065575</v>
      </c>
      <c r="S66" s="14">
        <f t="shared" ref="S66:AJ66" si="47">$J66*AJ25</f>
        <v>194.75409836065575</v>
      </c>
      <c r="T66" s="14">
        <f t="shared" si="47"/>
        <v>194.75409836065575</v>
      </c>
      <c r="U66" s="14">
        <f t="shared" si="47"/>
        <v>194.75409836065575</v>
      </c>
      <c r="V66" s="14">
        <f t="shared" si="47"/>
        <v>194.75409836065575</v>
      </c>
      <c r="W66" s="14">
        <f t="shared" si="47"/>
        <v>194.75409836065575</v>
      </c>
      <c r="X66" s="14">
        <f t="shared" si="47"/>
        <v>191.83278688524589</v>
      </c>
      <c r="Y66" s="14">
        <f t="shared" si="47"/>
        <v>187.93770491803278</v>
      </c>
      <c r="Z66" s="14">
        <f t="shared" si="47"/>
        <v>181.12131147540984</v>
      </c>
      <c r="AA66" s="14">
        <f t="shared" si="47"/>
        <v>174.30491803278687</v>
      </c>
      <c r="AB66" s="14">
        <f t="shared" si="47"/>
        <v>167.48852459016391</v>
      </c>
      <c r="AC66" s="14">
        <f t="shared" si="47"/>
        <v>160.67213114754097</v>
      </c>
      <c r="AD66" s="14">
        <f t="shared" si="47"/>
        <v>153.855737704918</v>
      </c>
      <c r="AE66" s="14">
        <f t="shared" si="47"/>
        <v>147.03934426229503</v>
      </c>
      <c r="AF66" s="14">
        <f t="shared" si="47"/>
        <v>140.22295081967209</v>
      </c>
      <c r="AG66" s="14">
        <f t="shared" si="47"/>
        <v>133.40655737704913</v>
      </c>
      <c r="AH66" s="14">
        <f t="shared" si="47"/>
        <v>126.59016393442617</v>
      </c>
      <c r="AI66" s="14">
        <f t="shared" si="47"/>
        <v>119.77377049180322</v>
      </c>
      <c r="AJ66" s="14">
        <f t="shared" si="47"/>
        <v>112.95737704918027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194.75409836065575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194.75409836065575</v>
      </c>
      <c r="S67" s="14">
        <f>$J67*AI25</f>
        <v>194.75409836065575</v>
      </c>
      <c r="T67" s="14">
        <f t="shared" ref="T67:AJ67" si="48">$J67*AJ25</f>
        <v>194.75409836065575</v>
      </c>
      <c r="U67" s="14">
        <f t="shared" si="48"/>
        <v>194.75409836065575</v>
      </c>
      <c r="V67" s="14">
        <f t="shared" si="48"/>
        <v>194.75409836065575</v>
      </c>
      <c r="W67" s="14">
        <f t="shared" si="48"/>
        <v>194.75409836065575</v>
      </c>
      <c r="X67" s="14">
        <f t="shared" si="48"/>
        <v>194.75409836065575</v>
      </c>
      <c r="Y67" s="14">
        <f t="shared" si="48"/>
        <v>191.83278688524589</v>
      </c>
      <c r="Z67" s="14">
        <f t="shared" si="48"/>
        <v>187.93770491803278</v>
      </c>
      <c r="AA67" s="14">
        <f t="shared" si="48"/>
        <v>181.12131147540984</v>
      </c>
      <c r="AB67" s="14">
        <f t="shared" si="48"/>
        <v>174.30491803278687</v>
      </c>
      <c r="AC67" s="14">
        <f t="shared" si="48"/>
        <v>167.48852459016391</v>
      </c>
      <c r="AD67" s="14">
        <f t="shared" si="48"/>
        <v>160.67213114754097</v>
      </c>
      <c r="AE67" s="14">
        <f t="shared" si="48"/>
        <v>153.855737704918</v>
      </c>
      <c r="AF67" s="14">
        <f t="shared" si="48"/>
        <v>147.03934426229503</v>
      </c>
      <c r="AG67" s="14">
        <f t="shared" si="48"/>
        <v>140.22295081967209</v>
      </c>
      <c r="AH67" s="14">
        <f t="shared" si="48"/>
        <v>133.40655737704913</v>
      </c>
      <c r="AI67" s="14">
        <f t="shared" si="48"/>
        <v>126.59016393442617</v>
      </c>
      <c r="AJ67" s="14">
        <f t="shared" si="48"/>
        <v>119.77377049180322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194.75409836065575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194.75409836065575</v>
      </c>
      <c r="T68" s="14">
        <f>$J68*AI25</f>
        <v>194.75409836065575</v>
      </c>
      <c r="U68" s="14">
        <f t="shared" ref="U68:AJ68" si="49">$J68*AJ25</f>
        <v>194.75409836065575</v>
      </c>
      <c r="V68" s="14">
        <f t="shared" si="49"/>
        <v>194.75409836065575</v>
      </c>
      <c r="W68" s="14">
        <f t="shared" si="49"/>
        <v>194.75409836065575</v>
      </c>
      <c r="X68" s="14">
        <f t="shared" si="49"/>
        <v>194.75409836065575</v>
      </c>
      <c r="Y68" s="14">
        <f t="shared" si="49"/>
        <v>194.75409836065575</v>
      </c>
      <c r="Z68" s="14">
        <f t="shared" si="49"/>
        <v>191.83278688524589</v>
      </c>
      <c r="AA68" s="14">
        <f t="shared" si="49"/>
        <v>187.93770491803278</v>
      </c>
      <c r="AB68" s="14">
        <f t="shared" si="49"/>
        <v>181.12131147540984</v>
      </c>
      <c r="AC68" s="14">
        <f t="shared" si="49"/>
        <v>174.30491803278687</v>
      </c>
      <c r="AD68" s="14">
        <f t="shared" si="49"/>
        <v>167.48852459016391</v>
      </c>
      <c r="AE68" s="14">
        <f t="shared" si="49"/>
        <v>160.67213114754097</v>
      </c>
      <c r="AF68" s="14">
        <f t="shared" si="49"/>
        <v>153.855737704918</v>
      </c>
      <c r="AG68" s="14">
        <f t="shared" si="49"/>
        <v>147.03934426229503</v>
      </c>
      <c r="AH68" s="14">
        <f t="shared" si="49"/>
        <v>140.22295081967209</v>
      </c>
      <c r="AI68" s="14">
        <f t="shared" si="49"/>
        <v>133.40655737704913</v>
      </c>
      <c r="AJ68" s="14">
        <f t="shared" si="49"/>
        <v>126.59016393442617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194.75409836065575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194.75409836065575</v>
      </c>
      <c r="U69" s="14">
        <f>$J69*AI25</f>
        <v>194.75409836065575</v>
      </c>
      <c r="V69" s="14">
        <f t="shared" ref="V69:AJ69" si="50">$J69*AJ25</f>
        <v>194.75409836065575</v>
      </c>
      <c r="W69" s="14">
        <f t="shared" si="50"/>
        <v>194.75409836065575</v>
      </c>
      <c r="X69" s="14">
        <f t="shared" si="50"/>
        <v>194.75409836065575</v>
      </c>
      <c r="Y69" s="14">
        <f t="shared" si="50"/>
        <v>194.75409836065575</v>
      </c>
      <c r="Z69" s="14">
        <f t="shared" si="50"/>
        <v>194.75409836065575</v>
      </c>
      <c r="AA69" s="14">
        <f t="shared" si="50"/>
        <v>191.83278688524589</v>
      </c>
      <c r="AB69" s="14">
        <f t="shared" si="50"/>
        <v>187.93770491803278</v>
      </c>
      <c r="AC69" s="14">
        <f t="shared" si="50"/>
        <v>181.12131147540984</v>
      </c>
      <c r="AD69" s="14">
        <f t="shared" si="50"/>
        <v>174.30491803278687</v>
      </c>
      <c r="AE69" s="14">
        <f t="shared" si="50"/>
        <v>167.48852459016391</v>
      </c>
      <c r="AF69" s="14">
        <f t="shared" si="50"/>
        <v>160.67213114754097</v>
      </c>
      <c r="AG69" s="14">
        <f t="shared" si="50"/>
        <v>153.855737704918</v>
      </c>
      <c r="AH69" s="14">
        <f t="shared" si="50"/>
        <v>147.03934426229503</v>
      </c>
      <c r="AI69" s="14">
        <f t="shared" si="50"/>
        <v>140.22295081967209</v>
      </c>
      <c r="AJ69" s="14">
        <f t="shared" si="50"/>
        <v>133.40655737704913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194.75409836065575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194.75409836065575</v>
      </c>
      <c r="V70" s="14">
        <f>$J70*AI25</f>
        <v>194.75409836065575</v>
      </c>
      <c r="W70" s="14">
        <f t="shared" ref="W70:AJ70" si="51">$J70*AJ25</f>
        <v>194.75409836065575</v>
      </c>
      <c r="X70" s="14">
        <f t="shared" si="51"/>
        <v>194.75409836065575</v>
      </c>
      <c r="Y70" s="14">
        <f t="shared" si="51"/>
        <v>194.75409836065575</v>
      </c>
      <c r="Z70" s="14">
        <f t="shared" si="51"/>
        <v>194.75409836065575</v>
      </c>
      <c r="AA70" s="14">
        <f t="shared" si="51"/>
        <v>194.75409836065575</v>
      </c>
      <c r="AB70" s="14">
        <f t="shared" si="51"/>
        <v>191.83278688524589</v>
      </c>
      <c r="AC70" s="14">
        <f t="shared" si="51"/>
        <v>187.93770491803278</v>
      </c>
      <c r="AD70" s="14">
        <f t="shared" si="51"/>
        <v>181.12131147540984</v>
      </c>
      <c r="AE70" s="14">
        <f t="shared" si="51"/>
        <v>174.30491803278687</v>
      </c>
      <c r="AF70" s="14">
        <f t="shared" si="51"/>
        <v>167.48852459016391</v>
      </c>
      <c r="AG70" s="14">
        <f t="shared" si="51"/>
        <v>160.67213114754097</v>
      </c>
      <c r="AH70" s="14">
        <f t="shared" si="51"/>
        <v>153.855737704918</v>
      </c>
      <c r="AI70" s="14">
        <f t="shared" si="51"/>
        <v>147.03934426229503</v>
      </c>
      <c r="AJ70" s="14">
        <f t="shared" si="51"/>
        <v>140.22295081967209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194.75409836065575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194.75409836065575</v>
      </c>
      <c r="W71" s="14">
        <f>$J71*AI25</f>
        <v>194.75409836065575</v>
      </c>
      <c r="X71" s="14">
        <f t="shared" ref="X71:AJ71" si="52">$J71*AJ25</f>
        <v>194.75409836065575</v>
      </c>
      <c r="Y71" s="14">
        <f t="shared" si="52"/>
        <v>194.75409836065575</v>
      </c>
      <c r="Z71" s="14">
        <f t="shared" si="52"/>
        <v>194.75409836065575</v>
      </c>
      <c r="AA71" s="14">
        <f t="shared" si="52"/>
        <v>194.75409836065575</v>
      </c>
      <c r="AB71" s="14">
        <f t="shared" si="52"/>
        <v>194.75409836065575</v>
      </c>
      <c r="AC71" s="14">
        <f t="shared" si="52"/>
        <v>191.83278688524589</v>
      </c>
      <c r="AD71" s="14">
        <f t="shared" si="52"/>
        <v>187.93770491803278</v>
      </c>
      <c r="AE71" s="14">
        <f t="shared" si="52"/>
        <v>181.12131147540984</v>
      </c>
      <c r="AF71" s="14">
        <f t="shared" si="52"/>
        <v>174.30491803278687</v>
      </c>
      <c r="AG71" s="14">
        <f t="shared" si="52"/>
        <v>167.48852459016391</v>
      </c>
      <c r="AH71" s="14">
        <f t="shared" si="52"/>
        <v>160.67213114754097</v>
      </c>
      <c r="AI71" s="14">
        <f t="shared" si="52"/>
        <v>153.855737704918</v>
      </c>
      <c r="AJ71" s="14">
        <f t="shared" si="52"/>
        <v>147.03934426229503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194.75409836065575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194.75409836065575</v>
      </c>
      <c r="X72" s="14">
        <f>$J72*AI25</f>
        <v>194.75409836065575</v>
      </c>
      <c r="Y72" s="14">
        <f t="shared" ref="Y72:AJ72" si="53">$J72*AJ25</f>
        <v>194.75409836065575</v>
      </c>
      <c r="Z72" s="14">
        <f t="shared" si="53"/>
        <v>194.75409836065575</v>
      </c>
      <c r="AA72" s="14">
        <f t="shared" si="53"/>
        <v>194.75409836065575</v>
      </c>
      <c r="AB72" s="14">
        <f t="shared" si="53"/>
        <v>194.75409836065575</v>
      </c>
      <c r="AC72" s="14">
        <f t="shared" si="53"/>
        <v>194.75409836065575</v>
      </c>
      <c r="AD72" s="14">
        <f t="shared" si="53"/>
        <v>191.83278688524589</v>
      </c>
      <c r="AE72" s="14">
        <f t="shared" si="53"/>
        <v>187.93770491803278</v>
      </c>
      <c r="AF72" s="14">
        <f t="shared" si="53"/>
        <v>181.12131147540984</v>
      </c>
      <c r="AG72" s="14">
        <f t="shared" si="53"/>
        <v>174.30491803278687</v>
      </c>
      <c r="AH72" s="14">
        <f t="shared" si="53"/>
        <v>167.48852459016391</v>
      </c>
      <c r="AI72" s="14">
        <f t="shared" si="53"/>
        <v>160.67213114754097</v>
      </c>
      <c r="AJ72" s="14">
        <f t="shared" si="53"/>
        <v>153.855737704918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194.75409836065575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194.75409836065575</v>
      </c>
      <c r="Y73" s="14">
        <f>$J73*AI25</f>
        <v>194.75409836065575</v>
      </c>
      <c r="Z73" s="14">
        <f t="shared" ref="Z73:AJ73" si="54">$J73*AJ25</f>
        <v>194.75409836065575</v>
      </c>
      <c r="AA73" s="14">
        <f t="shared" si="54"/>
        <v>194.75409836065575</v>
      </c>
      <c r="AB73" s="14">
        <f t="shared" si="54"/>
        <v>194.75409836065575</v>
      </c>
      <c r="AC73" s="14">
        <f t="shared" si="54"/>
        <v>194.75409836065575</v>
      </c>
      <c r="AD73" s="14">
        <f t="shared" si="54"/>
        <v>194.75409836065575</v>
      </c>
      <c r="AE73" s="14">
        <f t="shared" si="54"/>
        <v>191.83278688524589</v>
      </c>
      <c r="AF73" s="14">
        <f t="shared" si="54"/>
        <v>187.93770491803278</v>
      </c>
      <c r="AG73" s="14">
        <f t="shared" si="54"/>
        <v>181.12131147540984</v>
      </c>
      <c r="AH73" s="14">
        <f t="shared" si="54"/>
        <v>174.30491803278687</v>
      </c>
      <c r="AI73" s="14">
        <f t="shared" si="54"/>
        <v>167.48852459016391</v>
      </c>
      <c r="AJ73" s="14">
        <f t="shared" si="54"/>
        <v>160.67213114754097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194.75409836065575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194.75409836065575</v>
      </c>
      <c r="Z74" s="14">
        <f>$J74*AI25</f>
        <v>194.75409836065575</v>
      </c>
      <c r="AA74" s="14">
        <f t="shared" ref="AA74:AJ74" si="56">$J74*AJ25</f>
        <v>194.75409836065575</v>
      </c>
      <c r="AB74" s="14">
        <f t="shared" si="56"/>
        <v>194.75409836065575</v>
      </c>
      <c r="AC74" s="14">
        <f t="shared" si="56"/>
        <v>194.75409836065575</v>
      </c>
      <c r="AD74" s="14">
        <f t="shared" si="56"/>
        <v>194.75409836065575</v>
      </c>
      <c r="AE74" s="14">
        <f t="shared" si="56"/>
        <v>194.75409836065575</v>
      </c>
      <c r="AF74" s="14">
        <f t="shared" si="56"/>
        <v>191.83278688524589</v>
      </c>
      <c r="AG74" s="14">
        <f t="shared" si="56"/>
        <v>187.93770491803278</v>
      </c>
      <c r="AH74" s="14">
        <f t="shared" si="56"/>
        <v>181.12131147540984</v>
      </c>
      <c r="AI74" s="14">
        <f t="shared" si="56"/>
        <v>174.30491803278687</v>
      </c>
      <c r="AJ74" s="14">
        <f t="shared" si="56"/>
        <v>167.48852459016391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194.75409836065575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194.75409836065575</v>
      </c>
      <c r="AA75" s="14">
        <f>$J75*AI25</f>
        <v>194.75409836065575</v>
      </c>
      <c r="AB75" s="14">
        <f t="shared" ref="AB75:AJ75" si="57">$J75*AJ25</f>
        <v>194.75409836065575</v>
      </c>
      <c r="AC75" s="14">
        <f t="shared" si="57"/>
        <v>194.75409836065575</v>
      </c>
      <c r="AD75" s="14">
        <f t="shared" si="57"/>
        <v>194.75409836065575</v>
      </c>
      <c r="AE75" s="14">
        <f t="shared" si="57"/>
        <v>194.75409836065575</v>
      </c>
      <c r="AF75" s="14">
        <f t="shared" si="57"/>
        <v>194.75409836065575</v>
      </c>
      <c r="AG75" s="14">
        <f t="shared" si="57"/>
        <v>191.83278688524589</v>
      </c>
      <c r="AH75" s="14">
        <f t="shared" si="57"/>
        <v>187.93770491803278</v>
      </c>
      <c r="AI75" s="14">
        <f t="shared" si="57"/>
        <v>181.12131147540984</v>
      </c>
      <c r="AJ75" s="14">
        <f t="shared" si="57"/>
        <v>174.30491803278687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194.75409836065575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194.75409836065575</v>
      </c>
      <c r="AB76" s="14">
        <f>$J76*AI25</f>
        <v>194.75409836065575</v>
      </c>
      <c r="AC76" s="14">
        <f t="shared" ref="AC76:AJ76" si="58">$J76*AJ25</f>
        <v>194.75409836065575</v>
      </c>
      <c r="AD76" s="14">
        <f t="shared" si="58"/>
        <v>194.75409836065575</v>
      </c>
      <c r="AE76" s="14">
        <f t="shared" si="58"/>
        <v>194.75409836065575</v>
      </c>
      <c r="AF76" s="14">
        <f t="shared" si="58"/>
        <v>194.75409836065575</v>
      </c>
      <c r="AG76" s="14">
        <f t="shared" si="58"/>
        <v>194.75409836065575</v>
      </c>
      <c r="AH76" s="14">
        <f t="shared" si="58"/>
        <v>191.83278688524589</v>
      </c>
      <c r="AI76" s="14">
        <f t="shared" si="58"/>
        <v>187.93770491803278</v>
      </c>
      <c r="AJ76" s="14">
        <f t="shared" si="58"/>
        <v>181.12131147540984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194.75409836065575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194.75409836065575</v>
      </c>
      <c r="AC77" s="14">
        <f>$J77*AI25</f>
        <v>194.75409836065575</v>
      </c>
      <c r="AD77" s="14">
        <f t="shared" ref="AD77:AJ77" si="59">$J77*AJ25</f>
        <v>194.75409836065575</v>
      </c>
      <c r="AE77" s="14">
        <f t="shared" si="59"/>
        <v>194.75409836065575</v>
      </c>
      <c r="AF77" s="14">
        <f t="shared" si="59"/>
        <v>194.75409836065575</v>
      </c>
      <c r="AG77" s="14">
        <f t="shared" si="59"/>
        <v>194.75409836065575</v>
      </c>
      <c r="AH77" s="14">
        <f t="shared" si="59"/>
        <v>194.75409836065575</v>
      </c>
      <c r="AI77" s="14">
        <f t="shared" si="59"/>
        <v>191.83278688524589</v>
      </c>
      <c r="AJ77" s="14">
        <f t="shared" si="59"/>
        <v>187.93770491803278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194.75409836065575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194.75409836065575</v>
      </c>
      <c r="AD78" s="14">
        <f>$J78*AI25</f>
        <v>194.75409836065575</v>
      </c>
      <c r="AE78" s="14">
        <f t="shared" ref="AE78:AJ78" si="60">$J78*AJ25</f>
        <v>194.75409836065575</v>
      </c>
      <c r="AF78" s="14">
        <f t="shared" si="60"/>
        <v>194.75409836065575</v>
      </c>
      <c r="AG78" s="14">
        <f t="shared" si="60"/>
        <v>194.75409836065575</v>
      </c>
      <c r="AH78" s="14">
        <f t="shared" si="60"/>
        <v>194.75409836065575</v>
      </c>
      <c r="AI78" s="14">
        <f t="shared" si="60"/>
        <v>194.75409836065575</v>
      </c>
      <c r="AJ78" s="14">
        <f t="shared" si="60"/>
        <v>191.83278688524589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194.75409836065575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194.75409836065575</v>
      </c>
      <c r="AE79" s="14">
        <f>$J79*AI25</f>
        <v>194.75409836065575</v>
      </c>
      <c r="AF79" s="14">
        <f t="shared" ref="AF79:AJ79" si="61">$J79*AJ25</f>
        <v>194.75409836065575</v>
      </c>
      <c r="AG79" s="14">
        <f t="shared" si="61"/>
        <v>194.75409836065575</v>
      </c>
      <c r="AH79" s="14">
        <f t="shared" si="61"/>
        <v>194.75409836065575</v>
      </c>
      <c r="AI79" s="14">
        <f t="shared" si="61"/>
        <v>194.75409836065575</v>
      </c>
      <c r="AJ79" s="14">
        <f t="shared" si="61"/>
        <v>194.75409836065575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194.75409836065575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194.75409836065575</v>
      </c>
      <c r="AF80" s="14">
        <f>$J80*AI25</f>
        <v>194.75409836065575</v>
      </c>
      <c r="AG80" s="14">
        <f t="shared" ref="AG80:AJ80" si="62">$J80*AJ25</f>
        <v>194.75409836065575</v>
      </c>
      <c r="AH80" s="14">
        <f t="shared" si="62"/>
        <v>194.75409836065575</v>
      </c>
      <c r="AI80" s="14">
        <f t="shared" si="62"/>
        <v>194.75409836065575</v>
      </c>
      <c r="AJ80" s="14">
        <f t="shared" si="62"/>
        <v>194.75409836065575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194.75409836065575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194.75409836065575</v>
      </c>
      <c r="AG81" s="14">
        <f>$J81*AI25</f>
        <v>194.75409836065575</v>
      </c>
      <c r="AH81" s="14">
        <f t="shared" ref="AH81:AJ81" si="63">$J81*AJ25</f>
        <v>194.75409836065575</v>
      </c>
      <c r="AI81" s="14">
        <f t="shared" si="63"/>
        <v>194.75409836065575</v>
      </c>
      <c r="AJ81" s="14">
        <f t="shared" si="63"/>
        <v>194.75409836065575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194.75409836065575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194.75409836065575</v>
      </c>
      <c r="AH82" s="14">
        <f>$J82*AI25</f>
        <v>194.75409836065575</v>
      </c>
      <c r="AI82" s="14">
        <f t="shared" ref="AI82:AJ82" si="64">$J82*AJ25</f>
        <v>194.75409836065575</v>
      </c>
      <c r="AJ82" s="14">
        <f t="shared" si="64"/>
        <v>194.75409836065575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194.75409836065575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194.75409836065575</v>
      </c>
      <c r="AI83" s="14">
        <f>$J83*AI25</f>
        <v>194.75409836065575</v>
      </c>
      <c r="AJ83" s="14">
        <f>$J83*AJ25</f>
        <v>194.75409836065575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194.75409836065575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194.75409836065575</v>
      </c>
      <c r="AJ84" s="14">
        <f>$J84*AI25</f>
        <v>194.75409836065575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194.75409836065575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194.75409836065575</v>
      </c>
    </row>
    <row r="86" spans="6:36" s="1" customFormat="1" ht="34" customHeight="1">
      <c r="J86" s="27" t="s">
        <v>106</v>
      </c>
      <c r="K86" s="12">
        <f>SUM(K60:K85)</f>
        <v>194.75409836065575</v>
      </c>
      <c r="L86" s="12">
        <f t="shared" ref="L86:AJ86" si="65">SUM(L60:L85)</f>
        <v>389.50819672131149</v>
      </c>
      <c r="M86" s="12">
        <f t="shared" si="65"/>
        <v>584.2622950819673</v>
      </c>
      <c r="N86" s="12">
        <f t="shared" si="65"/>
        <v>779.01639344262298</v>
      </c>
      <c r="O86" s="12">
        <f t="shared" si="65"/>
        <v>973.77049180327867</v>
      </c>
      <c r="P86" s="12">
        <f t="shared" si="65"/>
        <v>1168.5245901639344</v>
      </c>
      <c r="Q86" s="12">
        <f t="shared" si="65"/>
        <v>1363.2786885245901</v>
      </c>
      <c r="R86" s="12">
        <f t="shared" si="65"/>
        <v>1555.1114754098357</v>
      </c>
      <c r="S86" s="12">
        <f t="shared" si="65"/>
        <v>1743.0491803278685</v>
      </c>
      <c r="T86" s="12">
        <f t="shared" si="65"/>
        <v>1924.1704918032783</v>
      </c>
      <c r="U86" s="12">
        <f t="shared" si="65"/>
        <v>2098.4754098360654</v>
      </c>
      <c r="V86" s="12">
        <f t="shared" si="65"/>
        <v>2265.9639344262296</v>
      </c>
      <c r="W86" s="12">
        <f t="shared" si="65"/>
        <v>2426.6360655737703</v>
      </c>
      <c r="X86" s="12">
        <f t="shared" si="65"/>
        <v>2580.4918032786886</v>
      </c>
      <c r="Y86" s="12">
        <f t="shared" si="65"/>
        <v>2727.531147540984</v>
      </c>
      <c r="Z86" s="12">
        <f t="shared" si="65"/>
        <v>2867.7540983606564</v>
      </c>
      <c r="AA86" s="12">
        <f t="shared" si="65"/>
        <v>3001.1606557377054</v>
      </c>
      <c r="AB86" s="12">
        <f t="shared" si="65"/>
        <v>3127.7508196721319</v>
      </c>
      <c r="AC86" s="12">
        <f t="shared" si="65"/>
        <v>3247.524590163935</v>
      </c>
      <c r="AD86" s="12">
        <f t="shared" si="65"/>
        <v>3360.4819672131157</v>
      </c>
      <c r="AE86" s="12">
        <f t="shared" si="65"/>
        <v>3466.622950819673</v>
      </c>
      <c r="AF86" s="12">
        <f t="shared" si="65"/>
        <v>3565.9475409836073</v>
      </c>
      <c r="AG86" s="12">
        <f t="shared" si="65"/>
        <v>3658.4557377049186</v>
      </c>
      <c r="AH86" s="12">
        <f t="shared" si="65"/>
        <v>3744.1475409836071</v>
      </c>
      <c r="AI86" s="12">
        <f t="shared" si="65"/>
        <v>3823.022950819673</v>
      </c>
      <c r="AJ86" s="12">
        <f t="shared" si="65"/>
        <v>3895.0819672131156</v>
      </c>
    </row>
    <row r="87" spans="6:36" s="1" customFormat="1" ht="34" customHeight="1">
      <c r="J87" s="10" t="s">
        <v>107</v>
      </c>
      <c r="K87" s="12">
        <f>K86</f>
        <v>194.75409836065575</v>
      </c>
      <c r="L87" s="12">
        <f>K87+L86</f>
        <v>584.2622950819673</v>
      </c>
      <c r="M87" s="12">
        <f t="shared" ref="M87:AJ87" si="66">L87+M86</f>
        <v>1168.5245901639346</v>
      </c>
      <c r="N87" s="12">
        <f t="shared" si="66"/>
        <v>1947.5409836065576</v>
      </c>
      <c r="O87" s="12">
        <f t="shared" si="66"/>
        <v>2921.311475409836</v>
      </c>
      <c r="P87" s="12">
        <f t="shared" si="66"/>
        <v>4089.8360655737706</v>
      </c>
      <c r="Q87" s="12">
        <f t="shared" si="66"/>
        <v>5453.1147540983602</v>
      </c>
      <c r="R87" s="12">
        <f t="shared" si="66"/>
        <v>7008.2262295081964</v>
      </c>
      <c r="S87" s="12">
        <f t="shared" si="66"/>
        <v>8751.2754098360656</v>
      </c>
      <c r="T87" s="12">
        <f t="shared" si="66"/>
        <v>10675.445901639345</v>
      </c>
      <c r="U87" s="12">
        <f t="shared" si="66"/>
        <v>12773.921311475409</v>
      </c>
      <c r="V87" s="12">
        <f t="shared" si="66"/>
        <v>15039.885245901638</v>
      </c>
      <c r="W87" s="12">
        <f t="shared" si="66"/>
        <v>17466.521311475408</v>
      </c>
      <c r="X87" s="12">
        <f t="shared" si="66"/>
        <v>20047.013114754096</v>
      </c>
      <c r="Y87" s="12">
        <f t="shared" si="66"/>
        <v>22774.54426229508</v>
      </c>
      <c r="Z87" s="12">
        <f t="shared" si="66"/>
        <v>25642.298360655735</v>
      </c>
      <c r="AA87" s="12">
        <f t="shared" si="66"/>
        <v>28643.459016393441</v>
      </c>
      <c r="AB87" s="12">
        <f t="shared" si="66"/>
        <v>31771.209836065573</v>
      </c>
      <c r="AC87" s="12">
        <f t="shared" si="66"/>
        <v>35018.734426229508</v>
      </c>
      <c r="AD87" s="12">
        <f t="shared" si="66"/>
        <v>38379.216393442621</v>
      </c>
      <c r="AE87" s="12">
        <f t="shared" si="66"/>
        <v>41845.839344262291</v>
      </c>
      <c r="AF87" s="12">
        <f t="shared" si="66"/>
        <v>45411.7868852459</v>
      </c>
      <c r="AG87" s="12">
        <f t="shared" si="66"/>
        <v>49070.24262295082</v>
      </c>
      <c r="AH87" s="12">
        <f t="shared" si="66"/>
        <v>52814.390163934426</v>
      </c>
      <c r="AI87" s="12">
        <f t="shared" si="66"/>
        <v>56637.413114754097</v>
      </c>
      <c r="AJ87" s="12">
        <f t="shared" si="66"/>
        <v>60532.495081967216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8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5633E-8C14-4549-BBC7-E73FA498C0E1}">
  <sheetPr>
    <tabColor theme="5" tint="0.59999389629810485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6536.2676847069406</v>
      </c>
    </row>
    <row r="7" spans="6:14" ht="36" customHeight="1">
      <c r="G7" s="18" t="s">
        <v>172</v>
      </c>
      <c r="N7" s="19" t="s">
        <v>173</v>
      </c>
    </row>
    <row r="9" spans="6:14">
      <c r="I9">
        <v>42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Calcs'!T20</f>
        <v>6491.8032786885242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Calcs'!W20</f>
        <v>15580.327868852459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0" customHeight="1">
      <c r="G20" s="18"/>
      <c r="I20" s="20">
        <v>10</v>
      </c>
      <c r="N20" s="19"/>
    </row>
    <row r="21" spans="6:67" ht="20" customHeight="1">
      <c r="G21" s="18"/>
      <c r="I21" s="20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6536.2676847069406</v>
      </c>
      <c r="K29" s="22">
        <v>0</v>
      </c>
      <c r="L29" s="14">
        <f>$J29*L25</f>
        <v>1509.8778351673034</v>
      </c>
      <c r="M29" s="14">
        <f t="shared" ref="M29:AJ29" si="7">$J29*M25</f>
        <v>2555.6806647204139</v>
      </c>
      <c r="N29" s="14">
        <f t="shared" si="7"/>
        <v>3392.3229283629021</v>
      </c>
      <c r="O29" s="14">
        <f t="shared" si="7"/>
        <v>4065.5584998877171</v>
      </c>
      <c r="P29" s="14">
        <f t="shared" si="7"/>
        <v>4608.0687177183927</v>
      </c>
      <c r="Q29" s="14">
        <f t="shared" si="7"/>
        <v>5052.5349202784655</v>
      </c>
      <c r="R29" s="14">
        <f t="shared" si="7"/>
        <v>5412.0296429373466</v>
      </c>
      <c r="S29" s="14">
        <f t="shared" si="7"/>
        <v>5706.1616887491591</v>
      </c>
      <c r="T29" s="14">
        <f t="shared" si="7"/>
        <v>5948.0035930833164</v>
      </c>
      <c r="U29" s="14">
        <f t="shared" si="7"/>
        <v>6144.0916236245239</v>
      </c>
      <c r="V29" s="14">
        <f t="shared" si="7"/>
        <v>6307.4983157421975</v>
      </c>
      <c r="W29" s="14">
        <f t="shared" si="7"/>
        <v>6438.2236694363364</v>
      </c>
      <c r="X29" s="14">
        <f t="shared" si="7"/>
        <v>6536.2676847069406</v>
      </c>
      <c r="Y29" s="14">
        <f t="shared" si="7"/>
        <v>6536.2676847069406</v>
      </c>
      <c r="Z29" s="14">
        <f t="shared" si="7"/>
        <v>6536.2676847069406</v>
      </c>
      <c r="AA29" s="14">
        <f t="shared" si="7"/>
        <v>6536.2676847069406</v>
      </c>
      <c r="AB29" s="14">
        <f t="shared" si="7"/>
        <v>6536.2676847069406</v>
      </c>
      <c r="AC29" s="14">
        <f t="shared" si="7"/>
        <v>6536.2676847069406</v>
      </c>
      <c r="AD29" s="14">
        <f t="shared" si="7"/>
        <v>6536.2676847069406</v>
      </c>
      <c r="AE29" s="14">
        <f t="shared" si="7"/>
        <v>6536.2676847069406</v>
      </c>
      <c r="AF29" s="14">
        <f t="shared" si="7"/>
        <v>6536.2676847069406</v>
      </c>
      <c r="AG29" s="14">
        <f t="shared" si="7"/>
        <v>6536.2676847069406</v>
      </c>
      <c r="AH29" s="14">
        <f t="shared" si="7"/>
        <v>6536.2676847069406</v>
      </c>
      <c r="AI29" s="14">
        <f t="shared" si="7"/>
        <v>6536.2676847069406</v>
      </c>
      <c r="AJ29" s="14">
        <f t="shared" si="7"/>
        <v>6536.2676847069406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6536.2676847069406</v>
      </c>
      <c r="K30">
        <v>0</v>
      </c>
      <c r="L30" s="22">
        <v>0</v>
      </c>
      <c r="M30" s="14">
        <f>$J30*L25</f>
        <v>1509.8778351673034</v>
      </c>
      <c r="N30" s="14">
        <f t="shared" ref="N30:AJ30" si="10">$J30*M25</f>
        <v>2555.6806647204139</v>
      </c>
      <c r="O30" s="14">
        <f t="shared" si="10"/>
        <v>3392.3229283629021</v>
      </c>
      <c r="P30" s="14">
        <f t="shared" si="10"/>
        <v>4065.5584998877171</v>
      </c>
      <c r="Q30" s="14">
        <f t="shared" si="10"/>
        <v>4608.0687177183927</v>
      </c>
      <c r="R30" s="14">
        <f t="shared" si="10"/>
        <v>5052.5349202784655</v>
      </c>
      <c r="S30" s="14">
        <f t="shared" si="10"/>
        <v>5412.0296429373466</v>
      </c>
      <c r="T30" s="14">
        <f t="shared" si="10"/>
        <v>5706.1616887491591</v>
      </c>
      <c r="U30" s="14">
        <f t="shared" si="10"/>
        <v>5948.0035930833164</v>
      </c>
      <c r="V30" s="14">
        <f t="shared" si="10"/>
        <v>6144.0916236245239</v>
      </c>
      <c r="W30" s="14">
        <f t="shared" si="10"/>
        <v>6307.4983157421975</v>
      </c>
      <c r="X30" s="14">
        <f t="shared" si="10"/>
        <v>6438.2236694363364</v>
      </c>
      <c r="Y30" s="14">
        <f t="shared" si="10"/>
        <v>6536.2676847069406</v>
      </c>
      <c r="Z30" s="14">
        <f t="shared" si="10"/>
        <v>6536.2676847069406</v>
      </c>
      <c r="AA30" s="14">
        <f t="shared" si="10"/>
        <v>6536.2676847069406</v>
      </c>
      <c r="AB30" s="14">
        <f t="shared" si="10"/>
        <v>6536.2676847069406</v>
      </c>
      <c r="AC30" s="14">
        <f t="shared" si="10"/>
        <v>6536.2676847069406</v>
      </c>
      <c r="AD30" s="14">
        <f t="shared" si="10"/>
        <v>6536.2676847069406</v>
      </c>
      <c r="AE30" s="14">
        <f t="shared" si="10"/>
        <v>6536.2676847069406</v>
      </c>
      <c r="AF30" s="14">
        <f t="shared" si="10"/>
        <v>6536.2676847069406</v>
      </c>
      <c r="AG30" s="14">
        <f t="shared" si="10"/>
        <v>6536.2676847069406</v>
      </c>
      <c r="AH30" s="14">
        <f t="shared" si="10"/>
        <v>6536.2676847069406</v>
      </c>
      <c r="AI30" s="14">
        <f t="shared" si="10"/>
        <v>6536.2676847069406</v>
      </c>
      <c r="AJ30" s="14">
        <f t="shared" si="10"/>
        <v>6536.2676847069406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6536.2676847069406</v>
      </c>
      <c r="K31">
        <v>0</v>
      </c>
      <c r="L31">
        <v>0</v>
      </c>
      <c r="M31" s="22">
        <v>0</v>
      </c>
      <c r="N31" s="14">
        <f>$J31*L25</f>
        <v>1509.8778351673034</v>
      </c>
      <c r="O31" s="14">
        <f t="shared" ref="O31:AJ31" si="11">$J31*M25</f>
        <v>2555.6806647204139</v>
      </c>
      <c r="P31" s="14">
        <f t="shared" si="11"/>
        <v>3392.3229283629021</v>
      </c>
      <c r="Q31" s="14">
        <f t="shared" si="11"/>
        <v>4065.5584998877171</v>
      </c>
      <c r="R31" s="14">
        <f t="shared" si="11"/>
        <v>4608.0687177183927</v>
      </c>
      <c r="S31" s="14">
        <f t="shared" si="11"/>
        <v>5052.5349202784655</v>
      </c>
      <c r="T31" s="14">
        <f t="shared" si="11"/>
        <v>5412.0296429373466</v>
      </c>
      <c r="U31" s="14">
        <f t="shared" si="11"/>
        <v>5706.1616887491591</v>
      </c>
      <c r="V31" s="14">
        <f t="shared" si="11"/>
        <v>5948.0035930833164</v>
      </c>
      <c r="W31" s="14">
        <f t="shared" si="11"/>
        <v>6144.0916236245239</v>
      </c>
      <c r="X31" s="14">
        <f t="shared" si="11"/>
        <v>6307.4983157421975</v>
      </c>
      <c r="Y31" s="14">
        <f t="shared" si="11"/>
        <v>6438.2236694363364</v>
      </c>
      <c r="Z31" s="14">
        <f t="shared" si="11"/>
        <v>6536.2676847069406</v>
      </c>
      <c r="AA31" s="14">
        <f t="shared" si="11"/>
        <v>6536.2676847069406</v>
      </c>
      <c r="AB31" s="14">
        <f t="shared" si="11"/>
        <v>6536.2676847069406</v>
      </c>
      <c r="AC31" s="14">
        <f t="shared" si="11"/>
        <v>6536.2676847069406</v>
      </c>
      <c r="AD31" s="14">
        <f t="shared" si="11"/>
        <v>6536.2676847069406</v>
      </c>
      <c r="AE31" s="14">
        <f t="shared" si="11"/>
        <v>6536.2676847069406</v>
      </c>
      <c r="AF31" s="14">
        <f t="shared" si="11"/>
        <v>6536.2676847069406</v>
      </c>
      <c r="AG31" s="14">
        <f t="shared" si="11"/>
        <v>6536.2676847069406</v>
      </c>
      <c r="AH31" s="14">
        <f t="shared" si="11"/>
        <v>6536.2676847069406</v>
      </c>
      <c r="AI31" s="14">
        <f t="shared" si="11"/>
        <v>6536.2676847069406</v>
      </c>
      <c r="AJ31" s="14">
        <f t="shared" si="11"/>
        <v>6536.2676847069406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6536.2676847069406</v>
      </c>
      <c r="K32">
        <v>0</v>
      </c>
      <c r="L32">
        <v>0</v>
      </c>
      <c r="M32">
        <v>0</v>
      </c>
      <c r="N32" s="22">
        <v>0</v>
      </c>
      <c r="O32" s="14">
        <f>$J32*L25</f>
        <v>1509.8778351673034</v>
      </c>
      <c r="P32" s="14">
        <f t="shared" ref="P32:AJ32" si="13">$J32*M25</f>
        <v>2555.6806647204139</v>
      </c>
      <c r="Q32" s="14">
        <f t="shared" si="13"/>
        <v>3392.3229283629021</v>
      </c>
      <c r="R32" s="14">
        <f t="shared" si="13"/>
        <v>4065.5584998877171</v>
      </c>
      <c r="S32" s="14">
        <f t="shared" si="13"/>
        <v>4608.0687177183927</v>
      </c>
      <c r="T32" s="14">
        <f t="shared" si="13"/>
        <v>5052.5349202784655</v>
      </c>
      <c r="U32" s="14">
        <f t="shared" si="13"/>
        <v>5412.0296429373466</v>
      </c>
      <c r="V32" s="14">
        <f t="shared" si="13"/>
        <v>5706.1616887491591</v>
      </c>
      <c r="W32" s="14">
        <f t="shared" si="13"/>
        <v>5948.0035930833164</v>
      </c>
      <c r="X32" s="14">
        <f t="shared" si="13"/>
        <v>6144.0916236245239</v>
      </c>
      <c r="Y32" s="14">
        <f t="shared" si="13"/>
        <v>6307.4983157421975</v>
      </c>
      <c r="Z32" s="14">
        <f t="shared" si="13"/>
        <v>6438.2236694363364</v>
      </c>
      <c r="AA32" s="14">
        <f t="shared" si="13"/>
        <v>6536.2676847069406</v>
      </c>
      <c r="AB32" s="14">
        <f t="shared" si="13"/>
        <v>6536.2676847069406</v>
      </c>
      <c r="AC32" s="14">
        <f t="shared" si="13"/>
        <v>6536.2676847069406</v>
      </c>
      <c r="AD32" s="14">
        <f t="shared" si="13"/>
        <v>6536.2676847069406</v>
      </c>
      <c r="AE32" s="14">
        <f t="shared" si="13"/>
        <v>6536.2676847069406</v>
      </c>
      <c r="AF32" s="14">
        <f t="shared" si="13"/>
        <v>6536.2676847069406</v>
      </c>
      <c r="AG32" s="14">
        <f t="shared" si="13"/>
        <v>6536.2676847069406</v>
      </c>
      <c r="AH32" s="14">
        <f t="shared" si="13"/>
        <v>6536.2676847069406</v>
      </c>
      <c r="AI32" s="14">
        <f t="shared" si="13"/>
        <v>6536.2676847069406</v>
      </c>
      <c r="AJ32" s="14">
        <f t="shared" si="13"/>
        <v>6536.2676847069406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6536.2676847069406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1509.8778351673034</v>
      </c>
      <c r="Q33" s="14">
        <f t="shared" ref="Q33:AJ33" si="14">$J33*M25</f>
        <v>2555.6806647204139</v>
      </c>
      <c r="R33" s="14">
        <f t="shared" si="14"/>
        <v>3392.3229283629021</v>
      </c>
      <c r="S33" s="14">
        <f t="shared" si="14"/>
        <v>4065.5584998877171</v>
      </c>
      <c r="T33" s="14">
        <f t="shared" si="14"/>
        <v>4608.0687177183927</v>
      </c>
      <c r="U33" s="14">
        <f t="shared" si="14"/>
        <v>5052.5349202784655</v>
      </c>
      <c r="V33" s="14">
        <f t="shared" si="14"/>
        <v>5412.0296429373466</v>
      </c>
      <c r="W33" s="14">
        <f t="shared" si="14"/>
        <v>5706.1616887491591</v>
      </c>
      <c r="X33" s="14">
        <f t="shared" si="14"/>
        <v>5948.0035930833164</v>
      </c>
      <c r="Y33" s="14">
        <f t="shared" si="14"/>
        <v>6144.0916236245239</v>
      </c>
      <c r="Z33" s="14">
        <f t="shared" si="14"/>
        <v>6307.4983157421975</v>
      </c>
      <c r="AA33" s="14">
        <f t="shared" si="14"/>
        <v>6438.2236694363364</v>
      </c>
      <c r="AB33" s="14">
        <f t="shared" si="14"/>
        <v>6536.2676847069406</v>
      </c>
      <c r="AC33" s="14">
        <f t="shared" si="14"/>
        <v>6536.2676847069406</v>
      </c>
      <c r="AD33" s="14">
        <f t="shared" si="14"/>
        <v>6536.2676847069406</v>
      </c>
      <c r="AE33" s="14">
        <f t="shared" si="14"/>
        <v>6536.2676847069406</v>
      </c>
      <c r="AF33" s="14">
        <f t="shared" si="14"/>
        <v>6536.2676847069406</v>
      </c>
      <c r="AG33" s="14">
        <f t="shared" si="14"/>
        <v>6536.2676847069406</v>
      </c>
      <c r="AH33" s="14">
        <f t="shared" si="14"/>
        <v>6536.2676847069406</v>
      </c>
      <c r="AI33" s="14">
        <f t="shared" si="14"/>
        <v>6536.2676847069406</v>
      </c>
      <c r="AJ33" s="14">
        <f t="shared" si="14"/>
        <v>6536.2676847069406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6536.2676847069406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1509.8778351673034</v>
      </c>
      <c r="R34" s="14">
        <f t="shared" ref="R34:AJ34" si="15">$J34*M25</f>
        <v>2555.6806647204139</v>
      </c>
      <c r="S34" s="14">
        <f t="shared" si="15"/>
        <v>3392.3229283629021</v>
      </c>
      <c r="T34" s="14">
        <f t="shared" si="15"/>
        <v>4065.5584998877171</v>
      </c>
      <c r="U34" s="14">
        <f t="shared" si="15"/>
        <v>4608.0687177183927</v>
      </c>
      <c r="V34" s="14">
        <f t="shared" si="15"/>
        <v>5052.5349202784655</v>
      </c>
      <c r="W34" s="14">
        <f t="shared" si="15"/>
        <v>5412.0296429373466</v>
      </c>
      <c r="X34" s="14">
        <f t="shared" si="15"/>
        <v>5706.1616887491591</v>
      </c>
      <c r="Y34" s="14">
        <f t="shared" si="15"/>
        <v>5948.0035930833164</v>
      </c>
      <c r="Z34" s="14">
        <f t="shared" si="15"/>
        <v>6144.0916236245239</v>
      </c>
      <c r="AA34" s="14">
        <f t="shared" si="15"/>
        <v>6307.4983157421975</v>
      </c>
      <c r="AB34" s="14">
        <f t="shared" si="15"/>
        <v>6438.2236694363364</v>
      </c>
      <c r="AC34" s="14">
        <f t="shared" si="15"/>
        <v>6536.2676847069406</v>
      </c>
      <c r="AD34" s="14">
        <f t="shared" si="15"/>
        <v>6536.2676847069406</v>
      </c>
      <c r="AE34" s="14">
        <f t="shared" si="15"/>
        <v>6536.2676847069406</v>
      </c>
      <c r="AF34" s="14">
        <f t="shared" si="15"/>
        <v>6536.2676847069406</v>
      </c>
      <c r="AG34" s="14">
        <f t="shared" si="15"/>
        <v>6536.2676847069406</v>
      </c>
      <c r="AH34" s="14">
        <f t="shared" si="15"/>
        <v>6536.2676847069406</v>
      </c>
      <c r="AI34" s="14">
        <f t="shared" si="15"/>
        <v>6536.2676847069406</v>
      </c>
      <c r="AJ34" s="14">
        <f t="shared" si="15"/>
        <v>6536.2676847069406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6536.2676847069406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1509.8778351673034</v>
      </c>
      <c r="S35" s="14">
        <f t="shared" ref="S35:AJ35" si="16">$J35*M25</f>
        <v>2555.6806647204139</v>
      </c>
      <c r="T35" s="14">
        <f t="shared" si="16"/>
        <v>3392.3229283629021</v>
      </c>
      <c r="U35" s="14">
        <f t="shared" si="16"/>
        <v>4065.5584998877171</v>
      </c>
      <c r="V35" s="14">
        <f t="shared" si="16"/>
        <v>4608.0687177183927</v>
      </c>
      <c r="W35" s="14">
        <f t="shared" si="16"/>
        <v>5052.5349202784655</v>
      </c>
      <c r="X35" s="14">
        <f t="shared" si="16"/>
        <v>5412.0296429373466</v>
      </c>
      <c r="Y35" s="14">
        <f t="shared" si="16"/>
        <v>5706.1616887491591</v>
      </c>
      <c r="Z35" s="14">
        <f t="shared" si="16"/>
        <v>5948.0035930833164</v>
      </c>
      <c r="AA35" s="14">
        <f t="shared" si="16"/>
        <v>6144.0916236245239</v>
      </c>
      <c r="AB35" s="14">
        <f t="shared" si="16"/>
        <v>6307.4983157421975</v>
      </c>
      <c r="AC35" s="14">
        <f t="shared" si="16"/>
        <v>6438.2236694363364</v>
      </c>
      <c r="AD35" s="14">
        <f t="shared" si="16"/>
        <v>6536.2676847069406</v>
      </c>
      <c r="AE35" s="14">
        <f t="shared" si="16"/>
        <v>6536.2676847069406</v>
      </c>
      <c r="AF35" s="14">
        <f t="shared" si="16"/>
        <v>6536.2676847069406</v>
      </c>
      <c r="AG35" s="14">
        <f t="shared" si="16"/>
        <v>6536.2676847069406</v>
      </c>
      <c r="AH35" s="14">
        <f t="shared" si="16"/>
        <v>6536.2676847069406</v>
      </c>
      <c r="AI35" s="14">
        <f t="shared" si="16"/>
        <v>6536.2676847069406</v>
      </c>
      <c r="AJ35" s="14">
        <f t="shared" si="16"/>
        <v>6536.2676847069406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6536.2676847069406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1509.8778351673034</v>
      </c>
      <c r="T36" s="14">
        <f t="shared" ref="T36:AJ36" si="17">$J36*M25</f>
        <v>2555.6806647204139</v>
      </c>
      <c r="U36" s="14">
        <f t="shared" si="17"/>
        <v>3392.3229283629021</v>
      </c>
      <c r="V36" s="14">
        <f t="shared" si="17"/>
        <v>4065.5584998877171</v>
      </c>
      <c r="W36" s="14">
        <f t="shared" si="17"/>
        <v>4608.0687177183927</v>
      </c>
      <c r="X36" s="14">
        <f t="shared" si="17"/>
        <v>5052.5349202784655</v>
      </c>
      <c r="Y36" s="14">
        <f t="shared" si="17"/>
        <v>5412.0296429373466</v>
      </c>
      <c r="Z36" s="14">
        <f t="shared" si="17"/>
        <v>5706.1616887491591</v>
      </c>
      <c r="AA36" s="14">
        <f t="shared" si="17"/>
        <v>5948.0035930833164</v>
      </c>
      <c r="AB36" s="14">
        <f t="shared" si="17"/>
        <v>6144.0916236245239</v>
      </c>
      <c r="AC36" s="14">
        <f t="shared" si="17"/>
        <v>6307.4983157421975</v>
      </c>
      <c r="AD36" s="14">
        <f t="shared" si="17"/>
        <v>6438.2236694363364</v>
      </c>
      <c r="AE36" s="14">
        <f t="shared" si="17"/>
        <v>6536.2676847069406</v>
      </c>
      <c r="AF36" s="14">
        <f t="shared" si="17"/>
        <v>6536.2676847069406</v>
      </c>
      <c r="AG36" s="14">
        <f t="shared" si="17"/>
        <v>6536.2676847069406</v>
      </c>
      <c r="AH36" s="14">
        <f t="shared" si="17"/>
        <v>6536.2676847069406</v>
      </c>
      <c r="AI36" s="14">
        <f t="shared" si="17"/>
        <v>6536.2676847069406</v>
      </c>
      <c r="AJ36" s="14">
        <f t="shared" si="17"/>
        <v>6536.2676847069406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6536.2676847069406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1509.8778351673034</v>
      </c>
      <c r="U37" s="14">
        <f t="shared" ref="U37:AJ37" si="18">$J37*M25</f>
        <v>2555.6806647204139</v>
      </c>
      <c r="V37" s="14">
        <f t="shared" si="18"/>
        <v>3392.3229283629021</v>
      </c>
      <c r="W37" s="14">
        <f t="shared" si="18"/>
        <v>4065.5584998877171</v>
      </c>
      <c r="X37" s="14">
        <f t="shared" si="18"/>
        <v>4608.0687177183927</v>
      </c>
      <c r="Y37" s="14">
        <f t="shared" si="18"/>
        <v>5052.5349202784655</v>
      </c>
      <c r="Z37" s="14">
        <f t="shared" si="18"/>
        <v>5412.0296429373466</v>
      </c>
      <c r="AA37" s="14">
        <f t="shared" si="18"/>
        <v>5706.1616887491591</v>
      </c>
      <c r="AB37" s="14">
        <f t="shared" si="18"/>
        <v>5948.0035930833164</v>
      </c>
      <c r="AC37" s="14">
        <f t="shared" si="18"/>
        <v>6144.0916236245239</v>
      </c>
      <c r="AD37" s="14">
        <f t="shared" si="18"/>
        <v>6307.4983157421975</v>
      </c>
      <c r="AE37" s="14">
        <f t="shared" si="18"/>
        <v>6438.2236694363364</v>
      </c>
      <c r="AF37" s="14">
        <f t="shared" si="18"/>
        <v>6536.2676847069406</v>
      </c>
      <c r="AG37" s="14">
        <f t="shared" si="18"/>
        <v>6536.2676847069406</v>
      </c>
      <c r="AH37" s="14">
        <f t="shared" si="18"/>
        <v>6536.2676847069406</v>
      </c>
      <c r="AI37" s="14">
        <f t="shared" si="18"/>
        <v>6536.2676847069406</v>
      </c>
      <c r="AJ37" s="14">
        <f t="shared" si="18"/>
        <v>6536.2676847069406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6536.2676847069406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1509.8778351673034</v>
      </c>
      <c r="V38" s="14">
        <f t="shared" ref="V38:AJ38" si="19">$J38*M25</f>
        <v>2555.6806647204139</v>
      </c>
      <c r="W38" s="14">
        <f t="shared" si="19"/>
        <v>3392.3229283629021</v>
      </c>
      <c r="X38" s="14">
        <f t="shared" si="19"/>
        <v>4065.5584998877171</v>
      </c>
      <c r="Y38" s="14">
        <f t="shared" si="19"/>
        <v>4608.0687177183927</v>
      </c>
      <c r="Z38" s="14">
        <f t="shared" si="19"/>
        <v>5052.5349202784655</v>
      </c>
      <c r="AA38" s="14">
        <f t="shared" si="19"/>
        <v>5412.0296429373466</v>
      </c>
      <c r="AB38" s="14">
        <f t="shared" si="19"/>
        <v>5706.1616887491591</v>
      </c>
      <c r="AC38" s="14">
        <f t="shared" si="19"/>
        <v>5948.0035930833164</v>
      </c>
      <c r="AD38" s="14">
        <f t="shared" si="19"/>
        <v>6144.0916236245239</v>
      </c>
      <c r="AE38" s="14">
        <f t="shared" si="19"/>
        <v>6307.4983157421975</v>
      </c>
      <c r="AF38" s="14">
        <f t="shared" si="19"/>
        <v>6438.2236694363364</v>
      </c>
      <c r="AG38" s="14">
        <f t="shared" si="19"/>
        <v>6536.2676847069406</v>
      </c>
      <c r="AH38" s="14">
        <f t="shared" si="19"/>
        <v>6536.2676847069406</v>
      </c>
      <c r="AI38" s="14">
        <f t="shared" si="19"/>
        <v>6536.2676847069406</v>
      </c>
      <c r="AJ38" s="14">
        <f t="shared" si="19"/>
        <v>6536.2676847069406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6536.2676847069406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1509.8778351673034</v>
      </c>
      <c r="W39" s="14">
        <f t="shared" ref="W39:AJ39" si="20">$J39*M25</f>
        <v>2555.6806647204139</v>
      </c>
      <c r="X39" s="14">
        <f t="shared" si="20"/>
        <v>3392.3229283629021</v>
      </c>
      <c r="Y39" s="14">
        <f t="shared" si="20"/>
        <v>4065.5584998877171</v>
      </c>
      <c r="Z39" s="14">
        <f t="shared" si="20"/>
        <v>4608.0687177183927</v>
      </c>
      <c r="AA39" s="14">
        <f t="shared" si="20"/>
        <v>5052.5349202784655</v>
      </c>
      <c r="AB39" s="14">
        <f t="shared" si="20"/>
        <v>5412.0296429373466</v>
      </c>
      <c r="AC39" s="14">
        <f t="shared" si="20"/>
        <v>5706.1616887491591</v>
      </c>
      <c r="AD39" s="14">
        <f t="shared" si="20"/>
        <v>5948.0035930833164</v>
      </c>
      <c r="AE39" s="14">
        <f t="shared" si="20"/>
        <v>6144.0916236245239</v>
      </c>
      <c r="AF39" s="14">
        <f t="shared" si="20"/>
        <v>6307.4983157421975</v>
      </c>
      <c r="AG39" s="14">
        <f t="shared" si="20"/>
        <v>6438.2236694363364</v>
      </c>
      <c r="AH39" s="14">
        <f t="shared" si="20"/>
        <v>6536.2676847069406</v>
      </c>
      <c r="AI39" s="14">
        <f t="shared" si="20"/>
        <v>6536.2676847069406</v>
      </c>
      <c r="AJ39" s="14">
        <f t="shared" si="20"/>
        <v>6536.2676847069406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6536.2676847069406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1509.8778351673034</v>
      </c>
      <c r="X40" s="14">
        <f t="shared" ref="X40:AJ40" si="21">$J40*M25</f>
        <v>2555.6806647204139</v>
      </c>
      <c r="Y40" s="14">
        <f t="shared" si="21"/>
        <v>3392.3229283629021</v>
      </c>
      <c r="Z40" s="14">
        <f t="shared" si="21"/>
        <v>4065.5584998877171</v>
      </c>
      <c r="AA40" s="14">
        <f t="shared" si="21"/>
        <v>4608.0687177183927</v>
      </c>
      <c r="AB40" s="14">
        <f t="shared" si="21"/>
        <v>5052.5349202784655</v>
      </c>
      <c r="AC40" s="14">
        <f t="shared" si="21"/>
        <v>5412.0296429373466</v>
      </c>
      <c r="AD40" s="14">
        <f t="shared" si="21"/>
        <v>5706.1616887491591</v>
      </c>
      <c r="AE40" s="14">
        <f t="shared" si="21"/>
        <v>5948.0035930833164</v>
      </c>
      <c r="AF40" s="14">
        <f t="shared" si="21"/>
        <v>6144.0916236245239</v>
      </c>
      <c r="AG40" s="14">
        <f t="shared" si="21"/>
        <v>6307.4983157421975</v>
      </c>
      <c r="AH40" s="14">
        <f t="shared" si="21"/>
        <v>6438.2236694363364</v>
      </c>
      <c r="AI40" s="14">
        <f t="shared" si="21"/>
        <v>6536.2676847069406</v>
      </c>
      <c r="AJ40" s="14">
        <f t="shared" si="21"/>
        <v>6536.2676847069406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6536.2676847069406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1509.8778351673034</v>
      </c>
      <c r="Y41" s="14">
        <f t="shared" ref="Y41:AJ41" si="22">$J41*M25</f>
        <v>2555.6806647204139</v>
      </c>
      <c r="Z41" s="14">
        <f t="shared" si="22"/>
        <v>3392.3229283629021</v>
      </c>
      <c r="AA41" s="14">
        <f t="shared" si="22"/>
        <v>4065.5584998877171</v>
      </c>
      <c r="AB41" s="14">
        <f t="shared" si="22"/>
        <v>4608.0687177183927</v>
      </c>
      <c r="AC41" s="14">
        <f t="shared" si="22"/>
        <v>5052.5349202784655</v>
      </c>
      <c r="AD41" s="14">
        <f t="shared" si="22"/>
        <v>5412.0296429373466</v>
      </c>
      <c r="AE41" s="14">
        <f t="shared" si="22"/>
        <v>5706.1616887491591</v>
      </c>
      <c r="AF41" s="14">
        <f t="shared" si="22"/>
        <v>5948.0035930833164</v>
      </c>
      <c r="AG41" s="14">
        <f t="shared" si="22"/>
        <v>6144.0916236245239</v>
      </c>
      <c r="AH41" s="14">
        <f t="shared" si="22"/>
        <v>6307.4983157421975</v>
      </c>
      <c r="AI41" s="14">
        <f t="shared" si="22"/>
        <v>6438.2236694363364</v>
      </c>
      <c r="AJ41" s="14">
        <f t="shared" si="22"/>
        <v>6536.2676847069406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6536.2676847069406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1509.8778351673034</v>
      </c>
      <c r="Z42" s="14">
        <f t="shared" ref="Z42:AJ42" si="23">$J42*M25</f>
        <v>2555.6806647204139</v>
      </c>
      <c r="AA42" s="14">
        <f t="shared" si="23"/>
        <v>3392.3229283629021</v>
      </c>
      <c r="AB42" s="14">
        <f t="shared" si="23"/>
        <v>4065.5584998877171</v>
      </c>
      <c r="AC42" s="14">
        <f t="shared" si="23"/>
        <v>4608.0687177183927</v>
      </c>
      <c r="AD42" s="14">
        <f t="shared" si="23"/>
        <v>5052.5349202784655</v>
      </c>
      <c r="AE42" s="14">
        <f t="shared" si="23"/>
        <v>5412.0296429373466</v>
      </c>
      <c r="AF42" s="14">
        <f t="shared" si="23"/>
        <v>5706.1616887491591</v>
      </c>
      <c r="AG42" s="14">
        <f t="shared" si="23"/>
        <v>5948.0035930833164</v>
      </c>
      <c r="AH42" s="14">
        <f t="shared" si="23"/>
        <v>6144.0916236245239</v>
      </c>
      <c r="AI42" s="14">
        <f t="shared" si="23"/>
        <v>6307.4983157421975</v>
      </c>
      <c r="AJ42" s="14">
        <f t="shared" si="23"/>
        <v>6438.2236694363364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6536.2676847069406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1509.8778351673034</v>
      </c>
      <c r="AA43" s="14">
        <f t="shared" ref="AA43:AJ43" si="25">$J43*M25</f>
        <v>2555.6806647204139</v>
      </c>
      <c r="AB43" s="14">
        <f t="shared" si="25"/>
        <v>3392.3229283629021</v>
      </c>
      <c r="AC43" s="14">
        <f t="shared" si="25"/>
        <v>4065.5584998877171</v>
      </c>
      <c r="AD43" s="14">
        <f t="shared" si="25"/>
        <v>4608.0687177183927</v>
      </c>
      <c r="AE43" s="14">
        <f t="shared" si="25"/>
        <v>5052.5349202784655</v>
      </c>
      <c r="AF43" s="14">
        <f t="shared" si="25"/>
        <v>5412.0296429373466</v>
      </c>
      <c r="AG43" s="14">
        <f t="shared" si="25"/>
        <v>5706.1616887491591</v>
      </c>
      <c r="AH43" s="14">
        <f t="shared" si="25"/>
        <v>5948.0035930833164</v>
      </c>
      <c r="AI43" s="14">
        <f t="shared" si="25"/>
        <v>6144.0916236245239</v>
      </c>
      <c r="AJ43" s="14">
        <f t="shared" si="25"/>
        <v>6307.4983157421975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6536.2676847069406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1509.8778351673034</v>
      </c>
      <c r="AB44" s="14">
        <f t="shared" ref="AB44:AJ44" si="26">$J44*M25</f>
        <v>2555.6806647204139</v>
      </c>
      <c r="AC44" s="14">
        <f t="shared" si="26"/>
        <v>3392.3229283629021</v>
      </c>
      <c r="AD44" s="14">
        <f t="shared" si="26"/>
        <v>4065.5584998877171</v>
      </c>
      <c r="AE44" s="14">
        <f t="shared" si="26"/>
        <v>4608.0687177183927</v>
      </c>
      <c r="AF44" s="14">
        <f t="shared" si="26"/>
        <v>5052.5349202784655</v>
      </c>
      <c r="AG44" s="14">
        <f t="shared" si="26"/>
        <v>5412.0296429373466</v>
      </c>
      <c r="AH44" s="14">
        <f t="shared" si="26"/>
        <v>5706.1616887491591</v>
      </c>
      <c r="AI44" s="14">
        <f t="shared" si="26"/>
        <v>5948.0035930833164</v>
      </c>
      <c r="AJ44" s="14">
        <f t="shared" si="26"/>
        <v>6144.0916236245239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6536.2676847069406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1509.8778351673034</v>
      </c>
      <c r="AC45" s="14">
        <f t="shared" ref="AC45:AJ45" si="27">$J45*M25</f>
        <v>2555.6806647204139</v>
      </c>
      <c r="AD45" s="14">
        <f t="shared" si="27"/>
        <v>3392.3229283629021</v>
      </c>
      <c r="AE45" s="14">
        <f t="shared" si="27"/>
        <v>4065.5584998877171</v>
      </c>
      <c r="AF45" s="14">
        <f t="shared" si="27"/>
        <v>4608.0687177183927</v>
      </c>
      <c r="AG45" s="14">
        <f t="shared" si="27"/>
        <v>5052.5349202784655</v>
      </c>
      <c r="AH45" s="14">
        <f t="shared" si="27"/>
        <v>5412.0296429373466</v>
      </c>
      <c r="AI45" s="14">
        <f t="shared" si="27"/>
        <v>5706.1616887491591</v>
      </c>
      <c r="AJ45" s="14">
        <f t="shared" si="27"/>
        <v>5948.0035930833164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6536.2676847069406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1509.8778351673034</v>
      </c>
      <c r="AD46" s="14">
        <f t="shared" ref="AD46:AJ46" si="28">$J46*M25</f>
        <v>2555.6806647204139</v>
      </c>
      <c r="AE46" s="14">
        <f t="shared" si="28"/>
        <v>3392.3229283629021</v>
      </c>
      <c r="AF46" s="14">
        <f t="shared" si="28"/>
        <v>4065.5584998877171</v>
      </c>
      <c r="AG46" s="14">
        <f t="shared" si="28"/>
        <v>4608.0687177183927</v>
      </c>
      <c r="AH46" s="14">
        <f t="shared" si="28"/>
        <v>5052.5349202784655</v>
      </c>
      <c r="AI46" s="14">
        <f t="shared" si="28"/>
        <v>5412.0296429373466</v>
      </c>
      <c r="AJ46" s="14">
        <f t="shared" si="28"/>
        <v>5706.1616887491591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6536.2676847069406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1509.8778351673034</v>
      </c>
      <c r="AE47" s="14">
        <f t="shared" ref="AE47:AJ47" si="29">$J47*M25</f>
        <v>2555.6806647204139</v>
      </c>
      <c r="AF47" s="14">
        <f t="shared" si="29"/>
        <v>3392.3229283629021</v>
      </c>
      <c r="AG47" s="14">
        <f t="shared" si="29"/>
        <v>4065.5584998877171</v>
      </c>
      <c r="AH47" s="14">
        <f t="shared" si="29"/>
        <v>4608.0687177183927</v>
      </c>
      <c r="AI47" s="14">
        <f t="shared" si="29"/>
        <v>5052.5349202784655</v>
      </c>
      <c r="AJ47" s="14">
        <f t="shared" si="29"/>
        <v>5412.0296429373466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6536.2676847069406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1509.8778351673034</v>
      </c>
      <c r="AF48" s="14">
        <f t="shared" ref="AF48:AJ48" si="30">$J48*M25</f>
        <v>2555.6806647204139</v>
      </c>
      <c r="AG48" s="14">
        <f t="shared" si="30"/>
        <v>3392.3229283629021</v>
      </c>
      <c r="AH48" s="14">
        <f t="shared" si="30"/>
        <v>4065.5584998877171</v>
      </c>
      <c r="AI48" s="14">
        <f t="shared" si="30"/>
        <v>4608.0687177183927</v>
      </c>
      <c r="AJ48" s="14">
        <f t="shared" si="30"/>
        <v>5052.5349202784655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6536.2676847069406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1509.8778351673034</v>
      </c>
      <c r="AG49" s="14">
        <f t="shared" ref="AG49:AJ49" si="31">$J49*M25</f>
        <v>2555.6806647204139</v>
      </c>
      <c r="AH49" s="14">
        <f t="shared" si="31"/>
        <v>3392.3229283629021</v>
      </c>
      <c r="AI49" s="14">
        <f t="shared" si="31"/>
        <v>4065.5584998877171</v>
      </c>
      <c r="AJ49" s="14">
        <f t="shared" si="31"/>
        <v>4608.0687177183927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6536.2676847069406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1509.8778351673034</v>
      </c>
      <c r="AH50" s="14">
        <f t="shared" ref="AH50:AJ50" si="32">$J50*M25</f>
        <v>2555.6806647204139</v>
      </c>
      <c r="AI50" s="14">
        <f t="shared" si="32"/>
        <v>3392.3229283629021</v>
      </c>
      <c r="AJ50" s="14">
        <f t="shared" si="32"/>
        <v>4065.5584998877171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6536.2676847069406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1509.8778351673034</v>
      </c>
      <c r="AI51" s="14">
        <f t="shared" ref="AI51:AJ51" si="33">$J51*M25</f>
        <v>2555.6806647204139</v>
      </c>
      <c r="AJ51" s="14">
        <f t="shared" si="33"/>
        <v>3392.3229283629021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6536.2676847069406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1509.8778351673034</v>
      </c>
      <c r="AJ52" s="14">
        <f>$J52*M25</f>
        <v>2555.6806647204139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6536.2676847069406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1509.8778351673034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6536.2676847069406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1509.8778351673034</v>
      </c>
      <c r="M55" s="12">
        <f t="shared" si="34"/>
        <v>4065.5584998877175</v>
      </c>
      <c r="N55" s="12">
        <f t="shared" si="34"/>
        <v>7457.88142825062</v>
      </c>
      <c r="O55" s="12">
        <f t="shared" si="34"/>
        <v>11523.439928138336</v>
      </c>
      <c r="P55" s="12">
        <f t="shared" si="34"/>
        <v>16131.508645856729</v>
      </c>
      <c r="Q55" s="12">
        <f t="shared" si="34"/>
        <v>21184.043566135191</v>
      </c>
      <c r="R55" s="12">
        <f t="shared" si="34"/>
        <v>26596.07320907254</v>
      </c>
      <c r="S55" s="12">
        <f t="shared" si="34"/>
        <v>32302.234897821698</v>
      </c>
      <c r="T55" s="12">
        <f t="shared" si="34"/>
        <v>38250.238490905016</v>
      </c>
      <c r="U55" s="12">
        <f t="shared" si="34"/>
        <v>44394.330114529541</v>
      </c>
      <c r="V55" s="12">
        <f t="shared" si="34"/>
        <v>50701.828430271737</v>
      </c>
      <c r="W55" s="12">
        <f t="shared" si="34"/>
        <v>57140.052099708075</v>
      </c>
      <c r="X55" s="12">
        <f t="shared" si="34"/>
        <v>63676.31978441502</v>
      </c>
      <c r="Y55" s="12">
        <f t="shared" si="34"/>
        <v>70212.587469121965</v>
      </c>
      <c r="Z55" s="12">
        <f t="shared" si="34"/>
        <v>76748.855153828918</v>
      </c>
      <c r="AA55" s="12">
        <f t="shared" si="34"/>
        <v>83285.122838535841</v>
      </c>
      <c r="AB55" s="12">
        <f t="shared" si="34"/>
        <v>89821.390523242793</v>
      </c>
      <c r="AC55" s="12">
        <f t="shared" si="34"/>
        <v>96357.658207949717</v>
      </c>
      <c r="AD55" s="12">
        <f t="shared" si="34"/>
        <v>102893.92589265664</v>
      </c>
      <c r="AE55" s="12">
        <f t="shared" si="34"/>
        <v>109430.19357736359</v>
      </c>
      <c r="AF55" s="12">
        <f t="shared" si="34"/>
        <v>115966.46126207052</v>
      </c>
      <c r="AG55" s="12">
        <f t="shared" si="34"/>
        <v>122502.72894677747</v>
      </c>
      <c r="AH55" s="12">
        <f t="shared" si="34"/>
        <v>129038.99663148439</v>
      </c>
      <c r="AI55" s="12">
        <f t="shared" si="34"/>
        <v>135575.26431619134</v>
      </c>
      <c r="AJ55" s="12">
        <f t="shared" si="34"/>
        <v>142111.5320008983</v>
      </c>
    </row>
    <row r="56" spans="6:36" s="1" customFormat="1" ht="34" customHeight="1">
      <c r="J56" s="10" t="s">
        <v>78</v>
      </c>
      <c r="K56" s="12">
        <v>0</v>
      </c>
      <c r="L56" s="12">
        <f>K56+L55</f>
        <v>1509.8778351673034</v>
      </c>
      <c r="M56" s="12">
        <f t="shared" ref="M56:AJ56" si="35">L56+M55</f>
        <v>5575.4363350550211</v>
      </c>
      <c r="N56" s="12">
        <f t="shared" si="35"/>
        <v>13033.31776330564</v>
      </c>
      <c r="O56" s="12">
        <f t="shared" si="35"/>
        <v>24556.757691443978</v>
      </c>
      <c r="P56" s="12">
        <f t="shared" si="35"/>
        <v>40688.266337300709</v>
      </c>
      <c r="Q56" s="12">
        <f t="shared" si="35"/>
        <v>61872.309903435904</v>
      </c>
      <c r="R56" s="12">
        <f t="shared" si="35"/>
        <v>88468.38311250844</v>
      </c>
      <c r="S56" s="12">
        <f t="shared" si="35"/>
        <v>120770.61801033013</v>
      </c>
      <c r="T56" s="12">
        <f t="shared" si="35"/>
        <v>159020.85650123516</v>
      </c>
      <c r="U56" s="12">
        <f t="shared" si="35"/>
        <v>203415.18661576469</v>
      </c>
      <c r="V56" s="12">
        <f t="shared" si="35"/>
        <v>254117.01504603642</v>
      </c>
      <c r="W56" s="12">
        <f t="shared" si="35"/>
        <v>311257.06714574451</v>
      </c>
      <c r="X56" s="12">
        <f t="shared" si="35"/>
        <v>374933.38693015953</v>
      </c>
      <c r="Y56" s="12">
        <f t="shared" si="35"/>
        <v>445145.97439928149</v>
      </c>
      <c r="Z56" s="12">
        <f t="shared" si="35"/>
        <v>521894.82955311041</v>
      </c>
      <c r="AA56" s="12">
        <f t="shared" si="35"/>
        <v>605179.95239164622</v>
      </c>
      <c r="AB56" s="12">
        <f t="shared" si="35"/>
        <v>695001.34291488898</v>
      </c>
      <c r="AC56" s="12">
        <f t="shared" si="35"/>
        <v>791359.0011228387</v>
      </c>
      <c r="AD56" s="12">
        <f t="shared" si="35"/>
        <v>894252.92701549537</v>
      </c>
      <c r="AE56" s="12">
        <f t="shared" si="35"/>
        <v>1003683.120592859</v>
      </c>
      <c r="AF56" s="12">
        <f t="shared" si="35"/>
        <v>1119649.5818549294</v>
      </c>
      <c r="AG56" s="12">
        <f t="shared" si="35"/>
        <v>1242152.310801707</v>
      </c>
      <c r="AH56" s="12">
        <f t="shared" si="35"/>
        <v>1371191.3074331915</v>
      </c>
      <c r="AI56" s="12">
        <f t="shared" si="35"/>
        <v>1506766.5717493829</v>
      </c>
      <c r="AJ56" s="12">
        <f t="shared" si="35"/>
        <v>1648878.1037502813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6491.8032786885242</v>
      </c>
      <c r="K60" s="33">
        <f>$J60*AH25</f>
        <v>6491.8032786885242</v>
      </c>
      <c r="L60" s="14">
        <f>$J60*AI25</f>
        <v>6491.8032786885242</v>
      </c>
      <c r="M60" s="14">
        <f t="shared" ref="M60:AJ60" si="38">$J60*AJ25</f>
        <v>6491.8032786885242</v>
      </c>
      <c r="N60" s="14">
        <f t="shared" si="38"/>
        <v>6491.8032786885242</v>
      </c>
      <c r="O60" s="14">
        <f t="shared" si="38"/>
        <v>6491.8032786885242</v>
      </c>
      <c r="P60" s="14">
        <f t="shared" si="38"/>
        <v>6491.8032786885242</v>
      </c>
      <c r="Q60" s="14">
        <f t="shared" si="38"/>
        <v>6491.8032786885242</v>
      </c>
      <c r="R60" s="14">
        <f t="shared" si="38"/>
        <v>6394.4262295081962</v>
      </c>
      <c r="S60" s="14">
        <f t="shared" si="38"/>
        <v>6264.5901639344256</v>
      </c>
      <c r="T60" s="14">
        <f t="shared" si="38"/>
        <v>6037.377049180327</v>
      </c>
      <c r="U60" s="14">
        <f t="shared" si="38"/>
        <v>5810.1639344262285</v>
      </c>
      <c r="V60" s="14">
        <f t="shared" si="38"/>
        <v>5582.9508196721299</v>
      </c>
      <c r="W60" s="14">
        <f t="shared" si="38"/>
        <v>5355.7377049180313</v>
      </c>
      <c r="X60" s="14">
        <f t="shared" si="38"/>
        <v>5128.5245901639328</v>
      </c>
      <c r="Y60" s="14">
        <f t="shared" si="38"/>
        <v>4901.3114754098342</v>
      </c>
      <c r="Z60" s="14">
        <f t="shared" si="38"/>
        <v>4674.0983606557356</v>
      </c>
      <c r="AA60" s="14">
        <f t="shared" si="38"/>
        <v>4446.8852459016371</v>
      </c>
      <c r="AB60" s="14">
        <f t="shared" si="38"/>
        <v>4219.6721311475385</v>
      </c>
      <c r="AC60" s="14">
        <f t="shared" si="38"/>
        <v>3992.4590163934404</v>
      </c>
      <c r="AD60" s="14">
        <f t="shared" si="38"/>
        <v>3765.2459016393418</v>
      </c>
      <c r="AE60" s="14">
        <f t="shared" si="38"/>
        <v>3538.0327868852432</v>
      </c>
      <c r="AF60" s="14">
        <f t="shared" si="38"/>
        <v>3310.8196721311447</v>
      </c>
      <c r="AG60" s="14">
        <f t="shared" si="38"/>
        <v>3083.6065573770461</v>
      </c>
      <c r="AH60" s="14">
        <f t="shared" si="38"/>
        <v>2856.3934426229475</v>
      </c>
      <c r="AI60" s="14">
        <f t="shared" si="38"/>
        <v>2629.180327868849</v>
      </c>
      <c r="AJ60" s="14">
        <f t="shared" si="38"/>
        <v>2401.9672131147504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6491.8032786885242</v>
      </c>
      <c r="K61">
        <v>0</v>
      </c>
      <c r="L61" s="33">
        <f>$J61*AH25</f>
        <v>6491.8032786885242</v>
      </c>
      <c r="M61" s="14">
        <f>$J61*AI25</f>
        <v>6491.8032786885242</v>
      </c>
      <c r="N61" s="14">
        <f t="shared" ref="N61:AJ61" si="41">$J61*AJ25</f>
        <v>6491.8032786885242</v>
      </c>
      <c r="O61" s="14">
        <f t="shared" si="41"/>
        <v>6491.8032786885242</v>
      </c>
      <c r="P61" s="14">
        <f t="shared" si="41"/>
        <v>6491.8032786885242</v>
      </c>
      <c r="Q61" s="14">
        <f t="shared" si="41"/>
        <v>6491.8032786885242</v>
      </c>
      <c r="R61" s="14">
        <f t="shared" si="41"/>
        <v>6491.8032786885242</v>
      </c>
      <c r="S61" s="14">
        <f t="shared" si="41"/>
        <v>6394.4262295081962</v>
      </c>
      <c r="T61" s="14">
        <f t="shared" si="41"/>
        <v>6264.5901639344256</v>
      </c>
      <c r="U61" s="14">
        <f t="shared" si="41"/>
        <v>6037.377049180327</v>
      </c>
      <c r="V61" s="14">
        <f t="shared" si="41"/>
        <v>5810.1639344262285</v>
      </c>
      <c r="W61" s="14">
        <f t="shared" si="41"/>
        <v>5582.9508196721299</v>
      </c>
      <c r="X61" s="14">
        <f t="shared" si="41"/>
        <v>5355.7377049180313</v>
      </c>
      <c r="Y61" s="14">
        <f t="shared" si="41"/>
        <v>5128.5245901639328</v>
      </c>
      <c r="Z61" s="14">
        <f t="shared" si="41"/>
        <v>4901.3114754098342</v>
      </c>
      <c r="AA61" s="14">
        <f t="shared" si="41"/>
        <v>4674.0983606557356</v>
      </c>
      <c r="AB61" s="14">
        <f t="shared" si="41"/>
        <v>4446.8852459016371</v>
      </c>
      <c r="AC61" s="14">
        <f t="shared" si="41"/>
        <v>4219.6721311475385</v>
      </c>
      <c r="AD61" s="14">
        <f t="shared" si="41"/>
        <v>3992.4590163934404</v>
      </c>
      <c r="AE61" s="14">
        <f t="shared" si="41"/>
        <v>3765.2459016393418</v>
      </c>
      <c r="AF61" s="14">
        <f t="shared" si="41"/>
        <v>3538.0327868852432</v>
      </c>
      <c r="AG61" s="14">
        <f t="shared" si="41"/>
        <v>3310.8196721311447</v>
      </c>
      <c r="AH61" s="14">
        <f t="shared" si="41"/>
        <v>3083.6065573770461</v>
      </c>
      <c r="AI61" s="14">
        <f t="shared" si="41"/>
        <v>2856.3934426229475</v>
      </c>
      <c r="AJ61" s="14">
        <f t="shared" si="41"/>
        <v>2629.180327868849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6491.8032786885242</v>
      </c>
      <c r="K62">
        <v>0</v>
      </c>
      <c r="L62">
        <v>0</v>
      </c>
      <c r="M62" s="33">
        <f>$J62*AH25</f>
        <v>6491.8032786885242</v>
      </c>
      <c r="N62" s="14">
        <f>$J62*AI25</f>
        <v>6491.8032786885242</v>
      </c>
      <c r="O62" s="14">
        <f t="shared" ref="O62:AJ62" si="42">$J62*AJ25</f>
        <v>6491.8032786885242</v>
      </c>
      <c r="P62" s="14">
        <f t="shared" si="42"/>
        <v>6491.8032786885242</v>
      </c>
      <c r="Q62" s="14">
        <f t="shared" si="42"/>
        <v>6491.8032786885242</v>
      </c>
      <c r="R62" s="14">
        <f t="shared" si="42"/>
        <v>6491.8032786885242</v>
      </c>
      <c r="S62" s="14">
        <f t="shared" si="42"/>
        <v>6491.8032786885242</v>
      </c>
      <c r="T62" s="14">
        <f t="shared" si="42"/>
        <v>6394.4262295081962</v>
      </c>
      <c r="U62" s="14">
        <f t="shared" si="42"/>
        <v>6264.5901639344256</v>
      </c>
      <c r="V62" s="14">
        <f t="shared" si="42"/>
        <v>6037.377049180327</v>
      </c>
      <c r="W62" s="14">
        <f t="shared" si="42"/>
        <v>5810.1639344262285</v>
      </c>
      <c r="X62" s="14">
        <f t="shared" si="42"/>
        <v>5582.9508196721299</v>
      </c>
      <c r="Y62" s="14">
        <f t="shared" si="42"/>
        <v>5355.7377049180313</v>
      </c>
      <c r="Z62" s="14">
        <f t="shared" si="42"/>
        <v>5128.5245901639328</v>
      </c>
      <c r="AA62" s="14">
        <f t="shared" si="42"/>
        <v>4901.3114754098342</v>
      </c>
      <c r="AB62" s="14">
        <f t="shared" si="42"/>
        <v>4674.0983606557356</v>
      </c>
      <c r="AC62" s="14">
        <f t="shared" si="42"/>
        <v>4446.8852459016371</v>
      </c>
      <c r="AD62" s="14">
        <f t="shared" si="42"/>
        <v>4219.6721311475385</v>
      </c>
      <c r="AE62" s="14">
        <f t="shared" si="42"/>
        <v>3992.4590163934404</v>
      </c>
      <c r="AF62" s="14">
        <f t="shared" si="42"/>
        <v>3765.2459016393418</v>
      </c>
      <c r="AG62" s="14">
        <f t="shared" si="42"/>
        <v>3538.0327868852432</v>
      </c>
      <c r="AH62" s="14">
        <f t="shared" si="42"/>
        <v>3310.8196721311447</v>
      </c>
      <c r="AI62" s="14">
        <f t="shared" si="42"/>
        <v>3083.6065573770461</v>
      </c>
      <c r="AJ62" s="14">
        <f t="shared" si="42"/>
        <v>2856.3934426229475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6491.8032786885242</v>
      </c>
      <c r="K63">
        <v>0</v>
      </c>
      <c r="L63">
        <v>0</v>
      </c>
      <c r="M63">
        <v>0</v>
      </c>
      <c r="N63" s="33">
        <f>$J63*AH25</f>
        <v>6491.8032786885242</v>
      </c>
      <c r="O63" s="14">
        <f>$J63*AI25</f>
        <v>6491.8032786885242</v>
      </c>
      <c r="P63" s="14">
        <f t="shared" ref="P63:AJ63" si="44">$J63*AJ25</f>
        <v>6491.8032786885242</v>
      </c>
      <c r="Q63" s="14">
        <f t="shared" si="44"/>
        <v>6491.8032786885242</v>
      </c>
      <c r="R63" s="14">
        <f t="shared" si="44"/>
        <v>6491.8032786885242</v>
      </c>
      <c r="S63" s="14">
        <f t="shared" si="44"/>
        <v>6491.8032786885242</v>
      </c>
      <c r="T63" s="14">
        <f t="shared" si="44"/>
        <v>6491.8032786885242</v>
      </c>
      <c r="U63" s="14">
        <f t="shared" si="44"/>
        <v>6394.4262295081962</v>
      </c>
      <c r="V63" s="14">
        <f t="shared" si="44"/>
        <v>6264.5901639344256</v>
      </c>
      <c r="W63" s="14">
        <f t="shared" si="44"/>
        <v>6037.377049180327</v>
      </c>
      <c r="X63" s="14">
        <f t="shared" si="44"/>
        <v>5810.1639344262285</v>
      </c>
      <c r="Y63" s="14">
        <f t="shared" si="44"/>
        <v>5582.9508196721299</v>
      </c>
      <c r="Z63" s="14">
        <f t="shared" si="44"/>
        <v>5355.7377049180313</v>
      </c>
      <c r="AA63" s="14">
        <f t="shared" si="44"/>
        <v>5128.5245901639328</v>
      </c>
      <c r="AB63" s="14">
        <f t="shared" si="44"/>
        <v>4901.3114754098342</v>
      </c>
      <c r="AC63" s="14">
        <f t="shared" si="44"/>
        <v>4674.0983606557356</v>
      </c>
      <c r="AD63" s="14">
        <f t="shared" si="44"/>
        <v>4446.8852459016371</v>
      </c>
      <c r="AE63" s="14">
        <f t="shared" si="44"/>
        <v>4219.6721311475385</v>
      </c>
      <c r="AF63" s="14">
        <f t="shared" si="44"/>
        <v>3992.4590163934404</v>
      </c>
      <c r="AG63" s="14">
        <f t="shared" si="44"/>
        <v>3765.2459016393418</v>
      </c>
      <c r="AH63" s="14">
        <f t="shared" si="44"/>
        <v>3538.0327868852432</v>
      </c>
      <c r="AI63" s="14">
        <f t="shared" si="44"/>
        <v>3310.8196721311447</v>
      </c>
      <c r="AJ63" s="14">
        <f t="shared" si="44"/>
        <v>3083.6065573770461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6491.8032786885242</v>
      </c>
      <c r="K64">
        <v>0</v>
      </c>
      <c r="L64">
        <v>0</v>
      </c>
      <c r="M64">
        <v>0</v>
      </c>
      <c r="N64">
        <v>0</v>
      </c>
      <c r="O64" s="33">
        <f>$J64*AH25</f>
        <v>6491.8032786885242</v>
      </c>
      <c r="P64" s="14">
        <f>$J64*AI25</f>
        <v>6491.8032786885242</v>
      </c>
      <c r="Q64" s="14">
        <f t="shared" ref="Q64:AJ64" si="45">$J64*AJ25</f>
        <v>6491.8032786885242</v>
      </c>
      <c r="R64" s="14">
        <f t="shared" si="45"/>
        <v>6491.8032786885242</v>
      </c>
      <c r="S64" s="14">
        <f t="shared" si="45"/>
        <v>6491.8032786885242</v>
      </c>
      <c r="T64" s="14">
        <f t="shared" si="45"/>
        <v>6491.8032786885242</v>
      </c>
      <c r="U64" s="14">
        <f t="shared" si="45"/>
        <v>6491.8032786885242</v>
      </c>
      <c r="V64" s="14">
        <f t="shared" si="45"/>
        <v>6394.4262295081962</v>
      </c>
      <c r="W64" s="14">
        <f t="shared" si="45"/>
        <v>6264.5901639344256</v>
      </c>
      <c r="X64" s="14">
        <f t="shared" si="45"/>
        <v>6037.377049180327</v>
      </c>
      <c r="Y64" s="14">
        <f t="shared" si="45"/>
        <v>5810.1639344262285</v>
      </c>
      <c r="Z64" s="14">
        <f t="shared" si="45"/>
        <v>5582.9508196721299</v>
      </c>
      <c r="AA64" s="14">
        <f t="shared" si="45"/>
        <v>5355.7377049180313</v>
      </c>
      <c r="AB64" s="14">
        <f t="shared" si="45"/>
        <v>5128.5245901639328</v>
      </c>
      <c r="AC64" s="14">
        <f t="shared" si="45"/>
        <v>4901.3114754098342</v>
      </c>
      <c r="AD64" s="14">
        <f t="shared" si="45"/>
        <v>4674.0983606557356</v>
      </c>
      <c r="AE64" s="14">
        <f t="shared" si="45"/>
        <v>4446.8852459016371</v>
      </c>
      <c r="AF64" s="14">
        <f t="shared" si="45"/>
        <v>4219.6721311475385</v>
      </c>
      <c r="AG64" s="14">
        <f t="shared" si="45"/>
        <v>3992.4590163934404</v>
      </c>
      <c r="AH64" s="14">
        <f t="shared" si="45"/>
        <v>3765.2459016393418</v>
      </c>
      <c r="AI64" s="14">
        <f t="shared" si="45"/>
        <v>3538.0327868852432</v>
      </c>
      <c r="AJ64" s="14">
        <f t="shared" si="45"/>
        <v>3310.8196721311447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6491.8032786885242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6491.8032786885242</v>
      </c>
      <c r="Q65" s="14">
        <f>$J65*AI25</f>
        <v>6491.8032786885242</v>
      </c>
      <c r="R65" s="14">
        <f t="shared" ref="R65:AJ65" si="46">$J65*AJ25</f>
        <v>6491.8032786885242</v>
      </c>
      <c r="S65" s="14">
        <f t="shared" si="46"/>
        <v>6491.8032786885242</v>
      </c>
      <c r="T65" s="14">
        <f t="shared" si="46"/>
        <v>6491.8032786885242</v>
      </c>
      <c r="U65" s="14">
        <f t="shared" si="46"/>
        <v>6491.8032786885242</v>
      </c>
      <c r="V65" s="14">
        <f t="shared" si="46"/>
        <v>6491.8032786885242</v>
      </c>
      <c r="W65" s="14">
        <f t="shared" si="46"/>
        <v>6394.4262295081962</v>
      </c>
      <c r="X65" s="14">
        <f t="shared" si="46"/>
        <v>6264.5901639344256</v>
      </c>
      <c r="Y65" s="14">
        <f t="shared" si="46"/>
        <v>6037.377049180327</v>
      </c>
      <c r="Z65" s="14">
        <f t="shared" si="46"/>
        <v>5810.1639344262285</v>
      </c>
      <c r="AA65" s="14">
        <f t="shared" si="46"/>
        <v>5582.9508196721299</v>
      </c>
      <c r="AB65" s="14">
        <f t="shared" si="46"/>
        <v>5355.7377049180313</v>
      </c>
      <c r="AC65" s="14">
        <f t="shared" si="46"/>
        <v>5128.5245901639328</v>
      </c>
      <c r="AD65" s="14">
        <f t="shared" si="46"/>
        <v>4901.3114754098342</v>
      </c>
      <c r="AE65" s="14">
        <f t="shared" si="46"/>
        <v>4674.0983606557356</v>
      </c>
      <c r="AF65" s="14">
        <f t="shared" si="46"/>
        <v>4446.8852459016371</v>
      </c>
      <c r="AG65" s="14">
        <f t="shared" si="46"/>
        <v>4219.6721311475385</v>
      </c>
      <c r="AH65" s="14">
        <f t="shared" si="46"/>
        <v>3992.4590163934404</v>
      </c>
      <c r="AI65" s="14">
        <f t="shared" si="46"/>
        <v>3765.2459016393418</v>
      </c>
      <c r="AJ65" s="14">
        <f t="shared" si="46"/>
        <v>3538.0327868852432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6491.8032786885242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6491.8032786885242</v>
      </c>
      <c r="R66" s="14">
        <f>$J66*AI25</f>
        <v>6491.8032786885242</v>
      </c>
      <c r="S66" s="14">
        <f t="shared" ref="S66:AJ66" si="47">$J66*AJ25</f>
        <v>6491.8032786885242</v>
      </c>
      <c r="T66" s="14">
        <f t="shared" si="47"/>
        <v>6491.8032786885242</v>
      </c>
      <c r="U66" s="14">
        <f t="shared" si="47"/>
        <v>6491.8032786885242</v>
      </c>
      <c r="V66" s="14">
        <f t="shared" si="47"/>
        <v>6491.8032786885242</v>
      </c>
      <c r="W66" s="14">
        <f t="shared" si="47"/>
        <v>6491.8032786885242</v>
      </c>
      <c r="X66" s="14">
        <f t="shared" si="47"/>
        <v>6394.4262295081962</v>
      </c>
      <c r="Y66" s="14">
        <f t="shared" si="47"/>
        <v>6264.5901639344256</v>
      </c>
      <c r="Z66" s="14">
        <f t="shared" si="47"/>
        <v>6037.377049180327</v>
      </c>
      <c r="AA66" s="14">
        <f t="shared" si="47"/>
        <v>5810.1639344262285</v>
      </c>
      <c r="AB66" s="14">
        <f t="shared" si="47"/>
        <v>5582.9508196721299</v>
      </c>
      <c r="AC66" s="14">
        <f t="shared" si="47"/>
        <v>5355.7377049180313</v>
      </c>
      <c r="AD66" s="14">
        <f t="shared" si="47"/>
        <v>5128.5245901639328</v>
      </c>
      <c r="AE66" s="14">
        <f t="shared" si="47"/>
        <v>4901.3114754098342</v>
      </c>
      <c r="AF66" s="14">
        <f t="shared" si="47"/>
        <v>4674.0983606557356</v>
      </c>
      <c r="AG66" s="14">
        <f t="shared" si="47"/>
        <v>4446.8852459016371</v>
      </c>
      <c r="AH66" s="14">
        <f t="shared" si="47"/>
        <v>4219.6721311475385</v>
      </c>
      <c r="AI66" s="14">
        <f t="shared" si="47"/>
        <v>3992.4590163934404</v>
      </c>
      <c r="AJ66" s="14">
        <f t="shared" si="47"/>
        <v>3765.2459016393418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6491.8032786885242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6491.8032786885242</v>
      </c>
      <c r="S67" s="14">
        <f>$J67*AI25</f>
        <v>6491.8032786885242</v>
      </c>
      <c r="T67" s="14">
        <f t="shared" ref="T67:AJ67" si="48">$J67*AJ25</f>
        <v>6491.8032786885242</v>
      </c>
      <c r="U67" s="14">
        <f t="shared" si="48"/>
        <v>6491.8032786885242</v>
      </c>
      <c r="V67" s="14">
        <f t="shared" si="48"/>
        <v>6491.8032786885242</v>
      </c>
      <c r="W67" s="14">
        <f t="shared" si="48"/>
        <v>6491.8032786885242</v>
      </c>
      <c r="X67" s="14">
        <f t="shared" si="48"/>
        <v>6491.8032786885242</v>
      </c>
      <c r="Y67" s="14">
        <f t="shared" si="48"/>
        <v>6394.4262295081962</v>
      </c>
      <c r="Z67" s="14">
        <f t="shared" si="48"/>
        <v>6264.5901639344256</v>
      </c>
      <c r="AA67" s="14">
        <f t="shared" si="48"/>
        <v>6037.377049180327</v>
      </c>
      <c r="AB67" s="14">
        <f t="shared" si="48"/>
        <v>5810.1639344262285</v>
      </c>
      <c r="AC67" s="14">
        <f t="shared" si="48"/>
        <v>5582.9508196721299</v>
      </c>
      <c r="AD67" s="14">
        <f t="shared" si="48"/>
        <v>5355.7377049180313</v>
      </c>
      <c r="AE67" s="14">
        <f t="shared" si="48"/>
        <v>5128.5245901639328</v>
      </c>
      <c r="AF67" s="14">
        <f t="shared" si="48"/>
        <v>4901.3114754098342</v>
      </c>
      <c r="AG67" s="14">
        <f t="shared" si="48"/>
        <v>4674.0983606557356</v>
      </c>
      <c r="AH67" s="14">
        <f t="shared" si="48"/>
        <v>4446.8852459016371</v>
      </c>
      <c r="AI67" s="14">
        <f t="shared" si="48"/>
        <v>4219.6721311475385</v>
      </c>
      <c r="AJ67" s="14">
        <f t="shared" si="48"/>
        <v>3992.4590163934404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6491.8032786885242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6491.8032786885242</v>
      </c>
      <c r="T68" s="14">
        <f>$J68*AI25</f>
        <v>6491.8032786885242</v>
      </c>
      <c r="U68" s="14">
        <f t="shared" ref="U68:AJ68" si="49">$J68*AJ25</f>
        <v>6491.8032786885242</v>
      </c>
      <c r="V68" s="14">
        <f t="shared" si="49"/>
        <v>6491.8032786885242</v>
      </c>
      <c r="W68" s="14">
        <f t="shared" si="49"/>
        <v>6491.8032786885242</v>
      </c>
      <c r="X68" s="14">
        <f t="shared" si="49"/>
        <v>6491.8032786885242</v>
      </c>
      <c r="Y68" s="14">
        <f t="shared" si="49"/>
        <v>6491.8032786885242</v>
      </c>
      <c r="Z68" s="14">
        <f t="shared" si="49"/>
        <v>6394.4262295081962</v>
      </c>
      <c r="AA68" s="14">
        <f t="shared" si="49"/>
        <v>6264.5901639344256</v>
      </c>
      <c r="AB68" s="14">
        <f t="shared" si="49"/>
        <v>6037.377049180327</v>
      </c>
      <c r="AC68" s="14">
        <f t="shared" si="49"/>
        <v>5810.1639344262285</v>
      </c>
      <c r="AD68" s="14">
        <f t="shared" si="49"/>
        <v>5582.9508196721299</v>
      </c>
      <c r="AE68" s="14">
        <f t="shared" si="49"/>
        <v>5355.7377049180313</v>
      </c>
      <c r="AF68" s="14">
        <f t="shared" si="49"/>
        <v>5128.5245901639328</v>
      </c>
      <c r="AG68" s="14">
        <f t="shared" si="49"/>
        <v>4901.3114754098342</v>
      </c>
      <c r="AH68" s="14">
        <f t="shared" si="49"/>
        <v>4674.0983606557356</v>
      </c>
      <c r="AI68" s="14">
        <f t="shared" si="49"/>
        <v>4446.8852459016371</v>
      </c>
      <c r="AJ68" s="14">
        <f t="shared" si="49"/>
        <v>4219.6721311475385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6491.8032786885242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6491.8032786885242</v>
      </c>
      <c r="U69" s="14">
        <f>$J69*AI25</f>
        <v>6491.8032786885242</v>
      </c>
      <c r="V69" s="14">
        <f t="shared" ref="V69:AJ69" si="50">$J69*AJ25</f>
        <v>6491.8032786885242</v>
      </c>
      <c r="W69" s="14">
        <f t="shared" si="50"/>
        <v>6491.8032786885242</v>
      </c>
      <c r="X69" s="14">
        <f t="shared" si="50"/>
        <v>6491.8032786885242</v>
      </c>
      <c r="Y69" s="14">
        <f t="shared" si="50"/>
        <v>6491.8032786885242</v>
      </c>
      <c r="Z69" s="14">
        <f t="shared" si="50"/>
        <v>6491.8032786885242</v>
      </c>
      <c r="AA69" s="14">
        <f t="shared" si="50"/>
        <v>6394.4262295081962</v>
      </c>
      <c r="AB69" s="14">
        <f t="shared" si="50"/>
        <v>6264.5901639344256</v>
      </c>
      <c r="AC69" s="14">
        <f t="shared" si="50"/>
        <v>6037.377049180327</v>
      </c>
      <c r="AD69" s="14">
        <f t="shared" si="50"/>
        <v>5810.1639344262285</v>
      </c>
      <c r="AE69" s="14">
        <f t="shared" si="50"/>
        <v>5582.9508196721299</v>
      </c>
      <c r="AF69" s="14">
        <f t="shared" si="50"/>
        <v>5355.7377049180313</v>
      </c>
      <c r="AG69" s="14">
        <f t="shared" si="50"/>
        <v>5128.5245901639328</v>
      </c>
      <c r="AH69" s="14">
        <f t="shared" si="50"/>
        <v>4901.3114754098342</v>
      </c>
      <c r="AI69" s="14">
        <f t="shared" si="50"/>
        <v>4674.0983606557356</v>
      </c>
      <c r="AJ69" s="14">
        <f t="shared" si="50"/>
        <v>4446.8852459016371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6491.8032786885242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6491.8032786885242</v>
      </c>
      <c r="V70" s="14">
        <f>$J70*AI25</f>
        <v>6491.8032786885242</v>
      </c>
      <c r="W70" s="14">
        <f t="shared" ref="W70:AJ70" si="51">$J70*AJ25</f>
        <v>6491.8032786885242</v>
      </c>
      <c r="X70" s="14">
        <f t="shared" si="51"/>
        <v>6491.8032786885242</v>
      </c>
      <c r="Y70" s="14">
        <f t="shared" si="51"/>
        <v>6491.8032786885242</v>
      </c>
      <c r="Z70" s="14">
        <f t="shared" si="51"/>
        <v>6491.8032786885242</v>
      </c>
      <c r="AA70" s="14">
        <f t="shared" si="51"/>
        <v>6491.8032786885242</v>
      </c>
      <c r="AB70" s="14">
        <f t="shared" si="51"/>
        <v>6394.4262295081962</v>
      </c>
      <c r="AC70" s="14">
        <f t="shared" si="51"/>
        <v>6264.5901639344256</v>
      </c>
      <c r="AD70" s="14">
        <f t="shared" si="51"/>
        <v>6037.377049180327</v>
      </c>
      <c r="AE70" s="14">
        <f t="shared" si="51"/>
        <v>5810.1639344262285</v>
      </c>
      <c r="AF70" s="14">
        <f t="shared" si="51"/>
        <v>5582.9508196721299</v>
      </c>
      <c r="AG70" s="14">
        <f t="shared" si="51"/>
        <v>5355.7377049180313</v>
      </c>
      <c r="AH70" s="14">
        <f t="shared" si="51"/>
        <v>5128.5245901639328</v>
      </c>
      <c r="AI70" s="14">
        <f t="shared" si="51"/>
        <v>4901.3114754098342</v>
      </c>
      <c r="AJ70" s="14">
        <f t="shared" si="51"/>
        <v>4674.0983606557356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6491.8032786885242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6491.8032786885242</v>
      </c>
      <c r="W71" s="14">
        <f>$J71*AI25</f>
        <v>6491.8032786885242</v>
      </c>
      <c r="X71" s="14">
        <f t="shared" ref="X71:AJ71" si="52">$J71*AJ25</f>
        <v>6491.8032786885242</v>
      </c>
      <c r="Y71" s="14">
        <f t="shared" si="52"/>
        <v>6491.8032786885242</v>
      </c>
      <c r="Z71" s="14">
        <f t="shared" si="52"/>
        <v>6491.8032786885242</v>
      </c>
      <c r="AA71" s="14">
        <f t="shared" si="52"/>
        <v>6491.8032786885242</v>
      </c>
      <c r="AB71" s="14">
        <f t="shared" si="52"/>
        <v>6491.8032786885242</v>
      </c>
      <c r="AC71" s="14">
        <f t="shared" si="52"/>
        <v>6394.4262295081962</v>
      </c>
      <c r="AD71" s="14">
        <f t="shared" si="52"/>
        <v>6264.5901639344256</v>
      </c>
      <c r="AE71" s="14">
        <f t="shared" si="52"/>
        <v>6037.377049180327</v>
      </c>
      <c r="AF71" s="14">
        <f t="shared" si="52"/>
        <v>5810.1639344262285</v>
      </c>
      <c r="AG71" s="14">
        <f t="shared" si="52"/>
        <v>5582.9508196721299</v>
      </c>
      <c r="AH71" s="14">
        <f t="shared" si="52"/>
        <v>5355.7377049180313</v>
      </c>
      <c r="AI71" s="14">
        <f t="shared" si="52"/>
        <v>5128.5245901639328</v>
      </c>
      <c r="AJ71" s="14">
        <f t="shared" si="52"/>
        <v>4901.3114754098342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6491.8032786885242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6491.8032786885242</v>
      </c>
      <c r="X72" s="14">
        <f>$J72*AI25</f>
        <v>6491.8032786885242</v>
      </c>
      <c r="Y72" s="14">
        <f t="shared" ref="Y72:AJ72" si="53">$J72*AJ25</f>
        <v>6491.8032786885242</v>
      </c>
      <c r="Z72" s="14">
        <f t="shared" si="53"/>
        <v>6491.8032786885242</v>
      </c>
      <c r="AA72" s="14">
        <f t="shared" si="53"/>
        <v>6491.8032786885242</v>
      </c>
      <c r="AB72" s="14">
        <f t="shared" si="53"/>
        <v>6491.8032786885242</v>
      </c>
      <c r="AC72" s="14">
        <f t="shared" si="53"/>
        <v>6491.8032786885242</v>
      </c>
      <c r="AD72" s="14">
        <f t="shared" si="53"/>
        <v>6394.4262295081962</v>
      </c>
      <c r="AE72" s="14">
        <f t="shared" si="53"/>
        <v>6264.5901639344256</v>
      </c>
      <c r="AF72" s="14">
        <f t="shared" si="53"/>
        <v>6037.377049180327</v>
      </c>
      <c r="AG72" s="14">
        <f t="shared" si="53"/>
        <v>5810.1639344262285</v>
      </c>
      <c r="AH72" s="14">
        <f t="shared" si="53"/>
        <v>5582.9508196721299</v>
      </c>
      <c r="AI72" s="14">
        <f t="shared" si="53"/>
        <v>5355.7377049180313</v>
      </c>
      <c r="AJ72" s="14">
        <f t="shared" si="53"/>
        <v>5128.5245901639328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6491.8032786885242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6491.8032786885242</v>
      </c>
      <c r="Y73" s="14">
        <f>$J73*AI25</f>
        <v>6491.8032786885242</v>
      </c>
      <c r="Z73" s="14">
        <f t="shared" ref="Z73:AJ73" si="54">$J73*AJ25</f>
        <v>6491.8032786885242</v>
      </c>
      <c r="AA73" s="14">
        <f t="shared" si="54"/>
        <v>6491.8032786885242</v>
      </c>
      <c r="AB73" s="14">
        <f t="shared" si="54"/>
        <v>6491.8032786885242</v>
      </c>
      <c r="AC73" s="14">
        <f t="shared" si="54"/>
        <v>6491.8032786885242</v>
      </c>
      <c r="AD73" s="14">
        <f t="shared" si="54"/>
        <v>6491.8032786885242</v>
      </c>
      <c r="AE73" s="14">
        <f t="shared" si="54"/>
        <v>6394.4262295081962</v>
      </c>
      <c r="AF73" s="14">
        <f t="shared" si="54"/>
        <v>6264.5901639344256</v>
      </c>
      <c r="AG73" s="14">
        <f t="shared" si="54"/>
        <v>6037.377049180327</v>
      </c>
      <c r="AH73" s="14">
        <f t="shared" si="54"/>
        <v>5810.1639344262285</v>
      </c>
      <c r="AI73" s="14">
        <f t="shared" si="54"/>
        <v>5582.9508196721299</v>
      </c>
      <c r="AJ73" s="14">
        <f t="shared" si="54"/>
        <v>5355.7377049180313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6491.8032786885242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6491.8032786885242</v>
      </c>
      <c r="Z74" s="14">
        <f>$J74*AI25</f>
        <v>6491.8032786885242</v>
      </c>
      <c r="AA74" s="14">
        <f t="shared" ref="AA74:AJ74" si="56">$J74*AJ25</f>
        <v>6491.8032786885242</v>
      </c>
      <c r="AB74" s="14">
        <f t="shared" si="56"/>
        <v>6491.8032786885242</v>
      </c>
      <c r="AC74" s="14">
        <f t="shared" si="56"/>
        <v>6491.8032786885242</v>
      </c>
      <c r="AD74" s="14">
        <f t="shared" si="56"/>
        <v>6491.8032786885242</v>
      </c>
      <c r="AE74" s="14">
        <f t="shared" si="56"/>
        <v>6491.8032786885242</v>
      </c>
      <c r="AF74" s="14">
        <f t="shared" si="56"/>
        <v>6394.4262295081962</v>
      </c>
      <c r="AG74" s="14">
        <f t="shared" si="56"/>
        <v>6264.5901639344256</v>
      </c>
      <c r="AH74" s="14">
        <f t="shared" si="56"/>
        <v>6037.377049180327</v>
      </c>
      <c r="AI74" s="14">
        <f t="shared" si="56"/>
        <v>5810.1639344262285</v>
      </c>
      <c r="AJ74" s="14">
        <f t="shared" si="56"/>
        <v>5582.9508196721299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6491.8032786885242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6491.8032786885242</v>
      </c>
      <c r="AA75" s="14">
        <f>$J75*AI25</f>
        <v>6491.8032786885242</v>
      </c>
      <c r="AB75" s="14">
        <f t="shared" ref="AB75:AJ75" si="57">$J75*AJ25</f>
        <v>6491.8032786885242</v>
      </c>
      <c r="AC75" s="14">
        <f t="shared" si="57"/>
        <v>6491.8032786885242</v>
      </c>
      <c r="AD75" s="14">
        <f t="shared" si="57"/>
        <v>6491.8032786885242</v>
      </c>
      <c r="AE75" s="14">
        <f t="shared" si="57"/>
        <v>6491.8032786885242</v>
      </c>
      <c r="AF75" s="14">
        <f t="shared" si="57"/>
        <v>6491.8032786885242</v>
      </c>
      <c r="AG75" s="14">
        <f t="shared" si="57"/>
        <v>6394.4262295081962</v>
      </c>
      <c r="AH75" s="14">
        <f t="shared" si="57"/>
        <v>6264.5901639344256</v>
      </c>
      <c r="AI75" s="14">
        <f t="shared" si="57"/>
        <v>6037.377049180327</v>
      </c>
      <c r="AJ75" s="14">
        <f t="shared" si="57"/>
        <v>5810.1639344262285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6491.8032786885242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6491.8032786885242</v>
      </c>
      <c r="AB76" s="14">
        <f>$J76*AI25</f>
        <v>6491.8032786885242</v>
      </c>
      <c r="AC76" s="14">
        <f t="shared" ref="AC76:AJ76" si="58">$J76*AJ25</f>
        <v>6491.8032786885242</v>
      </c>
      <c r="AD76" s="14">
        <f t="shared" si="58"/>
        <v>6491.8032786885242</v>
      </c>
      <c r="AE76" s="14">
        <f t="shared" si="58"/>
        <v>6491.8032786885242</v>
      </c>
      <c r="AF76" s="14">
        <f t="shared" si="58"/>
        <v>6491.8032786885242</v>
      </c>
      <c r="AG76" s="14">
        <f t="shared" si="58"/>
        <v>6491.8032786885242</v>
      </c>
      <c r="AH76" s="14">
        <f t="shared" si="58"/>
        <v>6394.4262295081962</v>
      </c>
      <c r="AI76" s="14">
        <f t="shared" si="58"/>
        <v>6264.5901639344256</v>
      </c>
      <c r="AJ76" s="14">
        <f t="shared" si="58"/>
        <v>6037.377049180327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6491.8032786885242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6491.8032786885242</v>
      </c>
      <c r="AC77" s="14">
        <f>$J77*AI25</f>
        <v>6491.8032786885242</v>
      </c>
      <c r="AD77" s="14">
        <f t="shared" ref="AD77:AJ77" si="59">$J77*AJ25</f>
        <v>6491.8032786885242</v>
      </c>
      <c r="AE77" s="14">
        <f t="shared" si="59"/>
        <v>6491.8032786885242</v>
      </c>
      <c r="AF77" s="14">
        <f t="shared" si="59"/>
        <v>6491.8032786885242</v>
      </c>
      <c r="AG77" s="14">
        <f t="shared" si="59"/>
        <v>6491.8032786885242</v>
      </c>
      <c r="AH77" s="14">
        <f t="shared" si="59"/>
        <v>6491.8032786885242</v>
      </c>
      <c r="AI77" s="14">
        <f t="shared" si="59"/>
        <v>6394.4262295081962</v>
      </c>
      <c r="AJ77" s="14">
        <f t="shared" si="59"/>
        <v>6264.5901639344256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6491.8032786885242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6491.8032786885242</v>
      </c>
      <c r="AD78" s="14">
        <f>$J78*AI25</f>
        <v>6491.8032786885242</v>
      </c>
      <c r="AE78" s="14">
        <f t="shared" ref="AE78:AJ78" si="60">$J78*AJ25</f>
        <v>6491.8032786885242</v>
      </c>
      <c r="AF78" s="14">
        <f t="shared" si="60"/>
        <v>6491.8032786885242</v>
      </c>
      <c r="AG78" s="14">
        <f t="shared" si="60"/>
        <v>6491.8032786885242</v>
      </c>
      <c r="AH78" s="14">
        <f t="shared" si="60"/>
        <v>6491.8032786885242</v>
      </c>
      <c r="AI78" s="14">
        <f t="shared" si="60"/>
        <v>6491.8032786885242</v>
      </c>
      <c r="AJ78" s="14">
        <f t="shared" si="60"/>
        <v>6394.4262295081962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6491.8032786885242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6491.8032786885242</v>
      </c>
      <c r="AE79" s="14">
        <f>$J79*AI25</f>
        <v>6491.8032786885242</v>
      </c>
      <c r="AF79" s="14">
        <f t="shared" ref="AF79:AJ79" si="61">$J79*AJ25</f>
        <v>6491.8032786885242</v>
      </c>
      <c r="AG79" s="14">
        <f t="shared" si="61"/>
        <v>6491.8032786885242</v>
      </c>
      <c r="AH79" s="14">
        <f t="shared" si="61"/>
        <v>6491.8032786885242</v>
      </c>
      <c r="AI79" s="14">
        <f t="shared" si="61"/>
        <v>6491.8032786885242</v>
      </c>
      <c r="AJ79" s="14">
        <f t="shared" si="61"/>
        <v>6491.8032786885242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6491.8032786885242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6491.8032786885242</v>
      </c>
      <c r="AF80" s="14">
        <f>$J80*AI25</f>
        <v>6491.8032786885242</v>
      </c>
      <c r="AG80" s="14">
        <f t="shared" ref="AG80:AJ80" si="62">$J80*AJ25</f>
        <v>6491.8032786885242</v>
      </c>
      <c r="AH80" s="14">
        <f t="shared" si="62"/>
        <v>6491.8032786885242</v>
      </c>
      <c r="AI80" s="14">
        <f t="shared" si="62"/>
        <v>6491.8032786885242</v>
      </c>
      <c r="AJ80" s="14">
        <f t="shared" si="62"/>
        <v>6491.8032786885242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6491.8032786885242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6491.8032786885242</v>
      </c>
      <c r="AG81" s="14">
        <f>$J81*AI25</f>
        <v>6491.8032786885242</v>
      </c>
      <c r="AH81" s="14">
        <f t="shared" ref="AH81:AJ81" si="63">$J81*AJ25</f>
        <v>6491.8032786885242</v>
      </c>
      <c r="AI81" s="14">
        <f t="shared" si="63"/>
        <v>6491.8032786885242</v>
      </c>
      <c r="AJ81" s="14">
        <f t="shared" si="63"/>
        <v>6491.8032786885242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6491.8032786885242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6491.8032786885242</v>
      </c>
      <c r="AH82" s="14">
        <f>$J82*AI25</f>
        <v>6491.8032786885242</v>
      </c>
      <c r="AI82" s="14">
        <f t="shared" ref="AI82:AJ82" si="64">$J82*AJ25</f>
        <v>6491.8032786885242</v>
      </c>
      <c r="AJ82" s="14">
        <f t="shared" si="64"/>
        <v>6491.8032786885242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6491.8032786885242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6491.8032786885242</v>
      </c>
      <c r="AI83" s="14">
        <f>$J83*AI25</f>
        <v>6491.8032786885242</v>
      </c>
      <c r="AJ83" s="14">
        <f>$J83*AJ25</f>
        <v>6491.8032786885242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6491.8032786885242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6491.8032786885242</v>
      </c>
      <c r="AJ84" s="14">
        <f>$J84*AI25</f>
        <v>6491.8032786885242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6491.8032786885242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6491.8032786885242</v>
      </c>
    </row>
    <row r="86" spans="6:36" s="1" customFormat="1" ht="34" customHeight="1">
      <c r="J86" s="27" t="s">
        <v>106</v>
      </c>
      <c r="K86" s="12">
        <f>SUM(K60:K85)</f>
        <v>6491.8032786885242</v>
      </c>
      <c r="L86" s="12">
        <f t="shared" ref="L86:AJ86" si="65">SUM(L60:L85)</f>
        <v>12983.606557377048</v>
      </c>
      <c r="M86" s="12">
        <f t="shared" si="65"/>
        <v>19475.409836065573</v>
      </c>
      <c r="N86" s="12">
        <f t="shared" si="65"/>
        <v>25967.213114754097</v>
      </c>
      <c r="O86" s="12">
        <f t="shared" si="65"/>
        <v>32459.01639344262</v>
      </c>
      <c r="P86" s="12">
        <f t="shared" si="65"/>
        <v>38950.819672131147</v>
      </c>
      <c r="Q86" s="12">
        <f t="shared" si="65"/>
        <v>45442.62295081967</v>
      </c>
      <c r="R86" s="12">
        <f t="shared" si="65"/>
        <v>51837.049180327864</v>
      </c>
      <c r="S86" s="12">
        <f t="shared" si="65"/>
        <v>58101.639344262287</v>
      </c>
      <c r="T86" s="12">
        <f t="shared" si="65"/>
        <v>64139.016393442616</v>
      </c>
      <c r="U86" s="12">
        <f t="shared" si="65"/>
        <v>69949.180327868846</v>
      </c>
      <c r="V86" s="12">
        <f t="shared" si="65"/>
        <v>75532.131147540989</v>
      </c>
      <c r="W86" s="12">
        <f t="shared" si="65"/>
        <v>80887.868852459025</v>
      </c>
      <c r="X86" s="12">
        <f t="shared" si="65"/>
        <v>86016.393442622953</v>
      </c>
      <c r="Y86" s="12">
        <f t="shared" si="65"/>
        <v>90917.704918032789</v>
      </c>
      <c r="Z86" s="12">
        <f t="shared" si="65"/>
        <v>95591.803278688531</v>
      </c>
      <c r="AA86" s="12">
        <f t="shared" si="65"/>
        <v>100038.68852459018</v>
      </c>
      <c r="AB86" s="12">
        <f t="shared" si="65"/>
        <v>104258.36065573772</v>
      </c>
      <c r="AC86" s="12">
        <f t="shared" si="65"/>
        <v>108250.81967213117</v>
      </c>
      <c r="AD86" s="12">
        <f t="shared" si="65"/>
        <v>112016.06557377051</v>
      </c>
      <c r="AE86" s="12">
        <f t="shared" si="65"/>
        <v>115554.09836065576</v>
      </c>
      <c r="AF86" s="12">
        <f t="shared" si="65"/>
        <v>118864.91803278691</v>
      </c>
      <c r="AG86" s="12">
        <f t="shared" si="65"/>
        <v>121948.52459016396</v>
      </c>
      <c r="AH86" s="12">
        <f t="shared" si="65"/>
        <v>124804.9180327869</v>
      </c>
      <c r="AI86" s="12">
        <f t="shared" si="65"/>
        <v>127434.09836065574</v>
      </c>
      <c r="AJ86" s="12">
        <f t="shared" si="65"/>
        <v>129836.06557377049</v>
      </c>
    </row>
    <row r="87" spans="6:36" s="1" customFormat="1" ht="34" customHeight="1">
      <c r="J87" s="10" t="s">
        <v>107</v>
      </c>
      <c r="K87" s="12">
        <f>K86</f>
        <v>6491.8032786885242</v>
      </c>
      <c r="L87" s="12">
        <f>K87+L86</f>
        <v>19475.409836065573</v>
      </c>
      <c r="M87" s="12">
        <f t="shared" ref="M87:AJ87" si="66">L87+M86</f>
        <v>38950.819672131147</v>
      </c>
      <c r="N87" s="12">
        <f t="shared" si="66"/>
        <v>64918.032786885247</v>
      </c>
      <c r="O87" s="12">
        <f t="shared" si="66"/>
        <v>97377.049180327871</v>
      </c>
      <c r="P87" s="12">
        <f t="shared" si="66"/>
        <v>136327.86885245901</v>
      </c>
      <c r="Q87" s="12">
        <f t="shared" si="66"/>
        <v>181770.49180327868</v>
      </c>
      <c r="R87" s="12">
        <f t="shared" si="66"/>
        <v>233607.54098360654</v>
      </c>
      <c r="S87" s="12">
        <f t="shared" si="66"/>
        <v>291709.18032786885</v>
      </c>
      <c r="T87" s="12">
        <f t="shared" si="66"/>
        <v>355848.19672131148</v>
      </c>
      <c r="U87" s="12">
        <f t="shared" si="66"/>
        <v>425797.37704918033</v>
      </c>
      <c r="V87" s="12">
        <f t="shared" si="66"/>
        <v>501329.50819672132</v>
      </c>
      <c r="W87" s="12">
        <f t="shared" si="66"/>
        <v>582217.37704918033</v>
      </c>
      <c r="X87" s="12">
        <f t="shared" si="66"/>
        <v>668233.7704918033</v>
      </c>
      <c r="Y87" s="12">
        <f t="shared" si="66"/>
        <v>759151.47540983604</v>
      </c>
      <c r="Z87" s="12">
        <f t="shared" si="66"/>
        <v>854743.27868852462</v>
      </c>
      <c r="AA87" s="12">
        <f t="shared" si="66"/>
        <v>954781.96721311484</v>
      </c>
      <c r="AB87" s="12">
        <f t="shared" si="66"/>
        <v>1059040.3278688525</v>
      </c>
      <c r="AC87" s="12">
        <f t="shared" si="66"/>
        <v>1167291.1475409837</v>
      </c>
      <c r="AD87" s="12">
        <f t="shared" si="66"/>
        <v>1279307.2131147543</v>
      </c>
      <c r="AE87" s="12">
        <f t="shared" si="66"/>
        <v>1394861.3114754101</v>
      </c>
      <c r="AF87" s="12">
        <f t="shared" si="66"/>
        <v>1513726.2295081969</v>
      </c>
      <c r="AG87" s="12">
        <f t="shared" si="66"/>
        <v>1635674.7540983609</v>
      </c>
      <c r="AH87" s="12">
        <f t="shared" si="66"/>
        <v>1760479.6721311477</v>
      </c>
      <c r="AI87" s="12">
        <f t="shared" si="66"/>
        <v>1887913.7704918035</v>
      </c>
      <c r="AJ87" s="12">
        <f t="shared" si="66"/>
        <v>2017749.8360655741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2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FF9A4-C8B4-364D-8B1D-506089674B8B}">
  <sheetPr>
    <tabColor theme="5" tint="0.39997558519241921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9337.5252638670572</v>
      </c>
    </row>
    <row r="7" spans="6:14" ht="36" customHeight="1">
      <c r="G7" s="18" t="s">
        <v>172</v>
      </c>
      <c r="N7" s="19" t="s">
        <v>173</v>
      </c>
    </row>
    <row r="9" spans="6:14">
      <c r="I9">
        <v>60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Calcs'!T20</f>
        <v>6491.8032786885242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Calcs'!W20</f>
        <v>15580.327868852459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9337.5252638670572</v>
      </c>
      <c r="K29" s="22">
        <v>0</v>
      </c>
      <c r="L29" s="14">
        <f>$J29*L25</f>
        <v>2156.9683359532905</v>
      </c>
      <c r="M29" s="14">
        <f t="shared" ref="M29:AJ29" si="7">$J29*M25</f>
        <v>3650.9723781720195</v>
      </c>
      <c r="N29" s="14">
        <f t="shared" si="7"/>
        <v>4846.1756119470028</v>
      </c>
      <c r="O29" s="14">
        <f t="shared" si="7"/>
        <v>5807.9407141253096</v>
      </c>
      <c r="P29" s="14">
        <f t="shared" si="7"/>
        <v>6582.955311026275</v>
      </c>
      <c r="Q29" s="14">
        <f t="shared" si="7"/>
        <v>7217.9070289692354</v>
      </c>
      <c r="R29" s="14">
        <f t="shared" si="7"/>
        <v>7731.470918481923</v>
      </c>
      <c r="S29" s="14">
        <f t="shared" si="7"/>
        <v>8151.6595553559409</v>
      </c>
      <c r="T29" s="14">
        <f t="shared" si="7"/>
        <v>8497.1479901190232</v>
      </c>
      <c r="U29" s="14">
        <f t="shared" si="7"/>
        <v>8777.2737480350333</v>
      </c>
      <c r="V29" s="14">
        <f t="shared" si="7"/>
        <v>9010.71187963171</v>
      </c>
      <c r="W29" s="14">
        <f t="shared" si="7"/>
        <v>9197.4623849090513</v>
      </c>
      <c r="X29" s="14">
        <f t="shared" si="7"/>
        <v>9337.5252638670572</v>
      </c>
      <c r="Y29" s="14">
        <f t="shared" si="7"/>
        <v>9337.5252638670572</v>
      </c>
      <c r="Z29" s="14">
        <f t="shared" si="7"/>
        <v>9337.5252638670572</v>
      </c>
      <c r="AA29" s="14">
        <f t="shared" si="7"/>
        <v>9337.5252638670572</v>
      </c>
      <c r="AB29" s="14">
        <f t="shared" si="7"/>
        <v>9337.5252638670572</v>
      </c>
      <c r="AC29" s="14">
        <f t="shared" si="7"/>
        <v>9337.5252638670572</v>
      </c>
      <c r="AD29" s="14">
        <f t="shared" si="7"/>
        <v>9337.5252638670572</v>
      </c>
      <c r="AE29" s="14">
        <f t="shared" si="7"/>
        <v>9337.5252638670572</v>
      </c>
      <c r="AF29" s="14">
        <f t="shared" si="7"/>
        <v>9337.5252638670572</v>
      </c>
      <c r="AG29" s="14">
        <f t="shared" si="7"/>
        <v>9337.5252638670572</v>
      </c>
      <c r="AH29" s="14">
        <f t="shared" si="7"/>
        <v>9337.5252638670572</v>
      </c>
      <c r="AI29" s="14">
        <f t="shared" si="7"/>
        <v>9337.5252638670572</v>
      </c>
      <c r="AJ29" s="14">
        <f t="shared" si="7"/>
        <v>9337.5252638670572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9337.5252638670572</v>
      </c>
      <c r="K30">
        <v>0</v>
      </c>
      <c r="L30" s="22">
        <v>0</v>
      </c>
      <c r="M30" s="14">
        <f>$J30*L25</f>
        <v>2156.9683359532905</v>
      </c>
      <c r="N30" s="14">
        <f t="shared" ref="N30:AJ30" si="10">$J30*M25</f>
        <v>3650.9723781720195</v>
      </c>
      <c r="O30" s="14">
        <f t="shared" si="10"/>
        <v>4846.1756119470028</v>
      </c>
      <c r="P30" s="14">
        <f t="shared" si="10"/>
        <v>5807.9407141253096</v>
      </c>
      <c r="Q30" s="14">
        <f t="shared" si="10"/>
        <v>6582.955311026275</v>
      </c>
      <c r="R30" s="14">
        <f t="shared" si="10"/>
        <v>7217.9070289692354</v>
      </c>
      <c r="S30" s="14">
        <f t="shared" si="10"/>
        <v>7731.470918481923</v>
      </c>
      <c r="T30" s="14">
        <f t="shared" si="10"/>
        <v>8151.6595553559409</v>
      </c>
      <c r="U30" s="14">
        <f t="shared" si="10"/>
        <v>8497.1479901190232</v>
      </c>
      <c r="V30" s="14">
        <f t="shared" si="10"/>
        <v>8777.2737480350333</v>
      </c>
      <c r="W30" s="14">
        <f t="shared" si="10"/>
        <v>9010.71187963171</v>
      </c>
      <c r="X30" s="14">
        <f t="shared" si="10"/>
        <v>9197.4623849090513</v>
      </c>
      <c r="Y30" s="14">
        <f t="shared" si="10"/>
        <v>9337.5252638670572</v>
      </c>
      <c r="Z30" s="14">
        <f t="shared" si="10"/>
        <v>9337.5252638670572</v>
      </c>
      <c r="AA30" s="14">
        <f t="shared" si="10"/>
        <v>9337.5252638670572</v>
      </c>
      <c r="AB30" s="14">
        <f t="shared" si="10"/>
        <v>9337.5252638670572</v>
      </c>
      <c r="AC30" s="14">
        <f t="shared" si="10"/>
        <v>9337.5252638670572</v>
      </c>
      <c r="AD30" s="14">
        <f t="shared" si="10"/>
        <v>9337.5252638670572</v>
      </c>
      <c r="AE30" s="14">
        <f t="shared" si="10"/>
        <v>9337.5252638670572</v>
      </c>
      <c r="AF30" s="14">
        <f t="shared" si="10"/>
        <v>9337.5252638670572</v>
      </c>
      <c r="AG30" s="14">
        <f t="shared" si="10"/>
        <v>9337.5252638670572</v>
      </c>
      <c r="AH30" s="14">
        <f t="shared" si="10"/>
        <v>9337.5252638670572</v>
      </c>
      <c r="AI30" s="14">
        <f t="shared" si="10"/>
        <v>9337.5252638670572</v>
      </c>
      <c r="AJ30" s="14">
        <f t="shared" si="10"/>
        <v>9337.5252638670572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9337.5252638670572</v>
      </c>
      <c r="K31">
        <v>0</v>
      </c>
      <c r="L31">
        <v>0</v>
      </c>
      <c r="M31" s="22">
        <v>0</v>
      </c>
      <c r="N31" s="14">
        <f>$J31*L25</f>
        <v>2156.9683359532905</v>
      </c>
      <c r="O31" s="14">
        <f t="shared" ref="O31:AJ31" si="11">$J31*M25</f>
        <v>3650.9723781720195</v>
      </c>
      <c r="P31" s="14">
        <f t="shared" si="11"/>
        <v>4846.1756119470028</v>
      </c>
      <c r="Q31" s="14">
        <f t="shared" si="11"/>
        <v>5807.9407141253096</v>
      </c>
      <c r="R31" s="14">
        <f t="shared" si="11"/>
        <v>6582.955311026275</v>
      </c>
      <c r="S31" s="14">
        <f t="shared" si="11"/>
        <v>7217.9070289692354</v>
      </c>
      <c r="T31" s="14">
        <f t="shared" si="11"/>
        <v>7731.470918481923</v>
      </c>
      <c r="U31" s="14">
        <f t="shared" si="11"/>
        <v>8151.6595553559409</v>
      </c>
      <c r="V31" s="14">
        <f t="shared" si="11"/>
        <v>8497.1479901190232</v>
      </c>
      <c r="W31" s="14">
        <f t="shared" si="11"/>
        <v>8777.2737480350333</v>
      </c>
      <c r="X31" s="14">
        <f t="shared" si="11"/>
        <v>9010.71187963171</v>
      </c>
      <c r="Y31" s="14">
        <f t="shared" si="11"/>
        <v>9197.4623849090513</v>
      </c>
      <c r="Z31" s="14">
        <f t="shared" si="11"/>
        <v>9337.5252638670572</v>
      </c>
      <c r="AA31" s="14">
        <f t="shared" si="11"/>
        <v>9337.5252638670572</v>
      </c>
      <c r="AB31" s="14">
        <f t="shared" si="11"/>
        <v>9337.5252638670572</v>
      </c>
      <c r="AC31" s="14">
        <f t="shared" si="11"/>
        <v>9337.5252638670572</v>
      </c>
      <c r="AD31" s="14">
        <f t="shared" si="11"/>
        <v>9337.5252638670572</v>
      </c>
      <c r="AE31" s="14">
        <f t="shared" si="11"/>
        <v>9337.5252638670572</v>
      </c>
      <c r="AF31" s="14">
        <f t="shared" si="11"/>
        <v>9337.5252638670572</v>
      </c>
      <c r="AG31" s="14">
        <f t="shared" si="11"/>
        <v>9337.5252638670572</v>
      </c>
      <c r="AH31" s="14">
        <f t="shared" si="11"/>
        <v>9337.5252638670572</v>
      </c>
      <c r="AI31" s="14">
        <f t="shared" si="11"/>
        <v>9337.5252638670572</v>
      </c>
      <c r="AJ31" s="14">
        <f t="shared" si="11"/>
        <v>9337.5252638670572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9337.5252638670572</v>
      </c>
      <c r="K32">
        <v>0</v>
      </c>
      <c r="L32">
        <v>0</v>
      </c>
      <c r="M32">
        <v>0</v>
      </c>
      <c r="N32" s="22">
        <v>0</v>
      </c>
      <c r="O32" s="14">
        <f>$J32*L25</f>
        <v>2156.9683359532905</v>
      </c>
      <c r="P32" s="14">
        <f t="shared" ref="P32:AJ32" si="13">$J32*M25</f>
        <v>3650.9723781720195</v>
      </c>
      <c r="Q32" s="14">
        <f t="shared" si="13"/>
        <v>4846.1756119470028</v>
      </c>
      <c r="R32" s="14">
        <f t="shared" si="13"/>
        <v>5807.9407141253096</v>
      </c>
      <c r="S32" s="14">
        <f t="shared" si="13"/>
        <v>6582.955311026275</v>
      </c>
      <c r="T32" s="14">
        <f t="shared" si="13"/>
        <v>7217.9070289692354</v>
      </c>
      <c r="U32" s="14">
        <f t="shared" si="13"/>
        <v>7731.470918481923</v>
      </c>
      <c r="V32" s="14">
        <f t="shared" si="13"/>
        <v>8151.6595553559409</v>
      </c>
      <c r="W32" s="14">
        <f t="shared" si="13"/>
        <v>8497.1479901190232</v>
      </c>
      <c r="X32" s="14">
        <f t="shared" si="13"/>
        <v>8777.2737480350333</v>
      </c>
      <c r="Y32" s="14">
        <f t="shared" si="13"/>
        <v>9010.71187963171</v>
      </c>
      <c r="Z32" s="14">
        <f t="shared" si="13"/>
        <v>9197.4623849090513</v>
      </c>
      <c r="AA32" s="14">
        <f t="shared" si="13"/>
        <v>9337.5252638670572</v>
      </c>
      <c r="AB32" s="14">
        <f t="shared" si="13"/>
        <v>9337.5252638670572</v>
      </c>
      <c r="AC32" s="14">
        <f t="shared" si="13"/>
        <v>9337.5252638670572</v>
      </c>
      <c r="AD32" s="14">
        <f t="shared" si="13"/>
        <v>9337.5252638670572</v>
      </c>
      <c r="AE32" s="14">
        <f t="shared" si="13"/>
        <v>9337.5252638670572</v>
      </c>
      <c r="AF32" s="14">
        <f t="shared" si="13"/>
        <v>9337.5252638670572</v>
      </c>
      <c r="AG32" s="14">
        <f t="shared" si="13"/>
        <v>9337.5252638670572</v>
      </c>
      <c r="AH32" s="14">
        <f t="shared" si="13"/>
        <v>9337.5252638670572</v>
      </c>
      <c r="AI32" s="14">
        <f t="shared" si="13"/>
        <v>9337.5252638670572</v>
      </c>
      <c r="AJ32" s="14">
        <f t="shared" si="13"/>
        <v>9337.5252638670572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9337.5252638670572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2156.9683359532905</v>
      </c>
      <c r="Q33" s="14">
        <f t="shared" ref="Q33:AJ33" si="14">$J33*M25</f>
        <v>3650.9723781720195</v>
      </c>
      <c r="R33" s="14">
        <f t="shared" si="14"/>
        <v>4846.1756119470028</v>
      </c>
      <c r="S33" s="14">
        <f t="shared" si="14"/>
        <v>5807.9407141253096</v>
      </c>
      <c r="T33" s="14">
        <f t="shared" si="14"/>
        <v>6582.955311026275</v>
      </c>
      <c r="U33" s="14">
        <f t="shared" si="14"/>
        <v>7217.9070289692354</v>
      </c>
      <c r="V33" s="14">
        <f t="shared" si="14"/>
        <v>7731.470918481923</v>
      </c>
      <c r="W33" s="14">
        <f t="shared" si="14"/>
        <v>8151.6595553559409</v>
      </c>
      <c r="X33" s="14">
        <f t="shared" si="14"/>
        <v>8497.1479901190232</v>
      </c>
      <c r="Y33" s="14">
        <f t="shared" si="14"/>
        <v>8777.2737480350333</v>
      </c>
      <c r="Z33" s="14">
        <f t="shared" si="14"/>
        <v>9010.71187963171</v>
      </c>
      <c r="AA33" s="14">
        <f t="shared" si="14"/>
        <v>9197.4623849090513</v>
      </c>
      <c r="AB33" s="14">
        <f t="shared" si="14"/>
        <v>9337.5252638670572</v>
      </c>
      <c r="AC33" s="14">
        <f t="shared" si="14"/>
        <v>9337.5252638670572</v>
      </c>
      <c r="AD33" s="14">
        <f t="shared" si="14"/>
        <v>9337.5252638670572</v>
      </c>
      <c r="AE33" s="14">
        <f t="shared" si="14"/>
        <v>9337.5252638670572</v>
      </c>
      <c r="AF33" s="14">
        <f t="shared" si="14"/>
        <v>9337.5252638670572</v>
      </c>
      <c r="AG33" s="14">
        <f t="shared" si="14"/>
        <v>9337.5252638670572</v>
      </c>
      <c r="AH33" s="14">
        <f t="shared" si="14"/>
        <v>9337.5252638670572</v>
      </c>
      <c r="AI33" s="14">
        <f t="shared" si="14"/>
        <v>9337.5252638670572</v>
      </c>
      <c r="AJ33" s="14">
        <f t="shared" si="14"/>
        <v>9337.5252638670572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9337.5252638670572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2156.9683359532905</v>
      </c>
      <c r="R34" s="14">
        <f t="shared" ref="R34:AJ34" si="15">$J34*M25</f>
        <v>3650.9723781720195</v>
      </c>
      <c r="S34" s="14">
        <f t="shared" si="15"/>
        <v>4846.1756119470028</v>
      </c>
      <c r="T34" s="14">
        <f t="shared" si="15"/>
        <v>5807.9407141253096</v>
      </c>
      <c r="U34" s="14">
        <f t="shared" si="15"/>
        <v>6582.955311026275</v>
      </c>
      <c r="V34" s="14">
        <f t="shared" si="15"/>
        <v>7217.9070289692354</v>
      </c>
      <c r="W34" s="14">
        <f t="shared" si="15"/>
        <v>7731.470918481923</v>
      </c>
      <c r="X34" s="14">
        <f t="shared" si="15"/>
        <v>8151.6595553559409</v>
      </c>
      <c r="Y34" s="14">
        <f t="shared" si="15"/>
        <v>8497.1479901190232</v>
      </c>
      <c r="Z34" s="14">
        <f t="shared" si="15"/>
        <v>8777.2737480350333</v>
      </c>
      <c r="AA34" s="14">
        <f t="shared" si="15"/>
        <v>9010.71187963171</v>
      </c>
      <c r="AB34" s="14">
        <f t="shared" si="15"/>
        <v>9197.4623849090513</v>
      </c>
      <c r="AC34" s="14">
        <f t="shared" si="15"/>
        <v>9337.5252638670572</v>
      </c>
      <c r="AD34" s="14">
        <f t="shared" si="15"/>
        <v>9337.5252638670572</v>
      </c>
      <c r="AE34" s="14">
        <f t="shared" si="15"/>
        <v>9337.5252638670572</v>
      </c>
      <c r="AF34" s="14">
        <f t="shared" si="15"/>
        <v>9337.5252638670572</v>
      </c>
      <c r="AG34" s="14">
        <f t="shared" si="15"/>
        <v>9337.5252638670572</v>
      </c>
      <c r="AH34" s="14">
        <f t="shared" si="15"/>
        <v>9337.5252638670572</v>
      </c>
      <c r="AI34" s="14">
        <f t="shared" si="15"/>
        <v>9337.5252638670572</v>
      </c>
      <c r="AJ34" s="14">
        <f t="shared" si="15"/>
        <v>9337.5252638670572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9337.5252638670572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2156.9683359532905</v>
      </c>
      <c r="S35" s="14">
        <f t="shared" ref="S35:AJ35" si="16">$J35*M25</f>
        <v>3650.9723781720195</v>
      </c>
      <c r="T35" s="14">
        <f t="shared" si="16"/>
        <v>4846.1756119470028</v>
      </c>
      <c r="U35" s="14">
        <f t="shared" si="16"/>
        <v>5807.9407141253096</v>
      </c>
      <c r="V35" s="14">
        <f t="shared" si="16"/>
        <v>6582.955311026275</v>
      </c>
      <c r="W35" s="14">
        <f t="shared" si="16"/>
        <v>7217.9070289692354</v>
      </c>
      <c r="X35" s="14">
        <f t="shared" si="16"/>
        <v>7731.470918481923</v>
      </c>
      <c r="Y35" s="14">
        <f t="shared" si="16"/>
        <v>8151.6595553559409</v>
      </c>
      <c r="Z35" s="14">
        <f t="shared" si="16"/>
        <v>8497.1479901190232</v>
      </c>
      <c r="AA35" s="14">
        <f t="shared" si="16"/>
        <v>8777.2737480350333</v>
      </c>
      <c r="AB35" s="14">
        <f t="shared" si="16"/>
        <v>9010.71187963171</v>
      </c>
      <c r="AC35" s="14">
        <f t="shared" si="16"/>
        <v>9197.4623849090513</v>
      </c>
      <c r="AD35" s="14">
        <f t="shared" si="16"/>
        <v>9337.5252638670572</v>
      </c>
      <c r="AE35" s="14">
        <f t="shared" si="16"/>
        <v>9337.5252638670572</v>
      </c>
      <c r="AF35" s="14">
        <f t="shared" si="16"/>
        <v>9337.5252638670572</v>
      </c>
      <c r="AG35" s="14">
        <f t="shared" si="16"/>
        <v>9337.5252638670572</v>
      </c>
      <c r="AH35" s="14">
        <f t="shared" si="16"/>
        <v>9337.5252638670572</v>
      </c>
      <c r="AI35" s="14">
        <f t="shared" si="16"/>
        <v>9337.5252638670572</v>
      </c>
      <c r="AJ35" s="14">
        <f t="shared" si="16"/>
        <v>9337.5252638670572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9337.5252638670572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2156.9683359532905</v>
      </c>
      <c r="T36" s="14">
        <f t="shared" ref="T36:AJ36" si="17">$J36*M25</f>
        <v>3650.9723781720195</v>
      </c>
      <c r="U36" s="14">
        <f t="shared" si="17"/>
        <v>4846.1756119470028</v>
      </c>
      <c r="V36" s="14">
        <f t="shared" si="17"/>
        <v>5807.9407141253096</v>
      </c>
      <c r="W36" s="14">
        <f t="shared" si="17"/>
        <v>6582.955311026275</v>
      </c>
      <c r="X36" s="14">
        <f t="shared" si="17"/>
        <v>7217.9070289692354</v>
      </c>
      <c r="Y36" s="14">
        <f t="shared" si="17"/>
        <v>7731.470918481923</v>
      </c>
      <c r="Z36" s="14">
        <f t="shared" si="17"/>
        <v>8151.6595553559409</v>
      </c>
      <c r="AA36" s="14">
        <f t="shared" si="17"/>
        <v>8497.1479901190232</v>
      </c>
      <c r="AB36" s="14">
        <f t="shared" si="17"/>
        <v>8777.2737480350333</v>
      </c>
      <c r="AC36" s="14">
        <f t="shared" si="17"/>
        <v>9010.71187963171</v>
      </c>
      <c r="AD36" s="14">
        <f t="shared" si="17"/>
        <v>9197.4623849090513</v>
      </c>
      <c r="AE36" s="14">
        <f t="shared" si="17"/>
        <v>9337.5252638670572</v>
      </c>
      <c r="AF36" s="14">
        <f t="shared" si="17"/>
        <v>9337.5252638670572</v>
      </c>
      <c r="AG36" s="14">
        <f t="shared" si="17"/>
        <v>9337.5252638670572</v>
      </c>
      <c r="AH36" s="14">
        <f t="shared" si="17"/>
        <v>9337.5252638670572</v>
      </c>
      <c r="AI36" s="14">
        <f t="shared" si="17"/>
        <v>9337.5252638670572</v>
      </c>
      <c r="AJ36" s="14">
        <f t="shared" si="17"/>
        <v>9337.5252638670572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9337.5252638670572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2156.9683359532905</v>
      </c>
      <c r="U37" s="14">
        <f t="shared" ref="U37:AJ37" si="18">$J37*M25</f>
        <v>3650.9723781720195</v>
      </c>
      <c r="V37" s="14">
        <f t="shared" si="18"/>
        <v>4846.1756119470028</v>
      </c>
      <c r="W37" s="14">
        <f t="shared" si="18"/>
        <v>5807.9407141253096</v>
      </c>
      <c r="X37" s="14">
        <f t="shared" si="18"/>
        <v>6582.955311026275</v>
      </c>
      <c r="Y37" s="14">
        <f t="shared" si="18"/>
        <v>7217.9070289692354</v>
      </c>
      <c r="Z37" s="14">
        <f t="shared" si="18"/>
        <v>7731.470918481923</v>
      </c>
      <c r="AA37" s="14">
        <f t="shared" si="18"/>
        <v>8151.6595553559409</v>
      </c>
      <c r="AB37" s="14">
        <f t="shared" si="18"/>
        <v>8497.1479901190232</v>
      </c>
      <c r="AC37" s="14">
        <f t="shared" si="18"/>
        <v>8777.2737480350333</v>
      </c>
      <c r="AD37" s="14">
        <f t="shared" si="18"/>
        <v>9010.71187963171</v>
      </c>
      <c r="AE37" s="14">
        <f t="shared" si="18"/>
        <v>9197.4623849090513</v>
      </c>
      <c r="AF37" s="14">
        <f t="shared" si="18"/>
        <v>9337.5252638670572</v>
      </c>
      <c r="AG37" s="14">
        <f t="shared" si="18"/>
        <v>9337.5252638670572</v>
      </c>
      <c r="AH37" s="14">
        <f t="shared" si="18"/>
        <v>9337.5252638670572</v>
      </c>
      <c r="AI37" s="14">
        <f t="shared" si="18"/>
        <v>9337.5252638670572</v>
      </c>
      <c r="AJ37" s="14">
        <f t="shared" si="18"/>
        <v>9337.5252638670572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9337.5252638670572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2156.9683359532905</v>
      </c>
      <c r="V38" s="14">
        <f t="shared" ref="V38:AJ38" si="19">$J38*M25</f>
        <v>3650.9723781720195</v>
      </c>
      <c r="W38" s="14">
        <f t="shared" si="19"/>
        <v>4846.1756119470028</v>
      </c>
      <c r="X38" s="14">
        <f t="shared" si="19"/>
        <v>5807.9407141253096</v>
      </c>
      <c r="Y38" s="14">
        <f t="shared" si="19"/>
        <v>6582.955311026275</v>
      </c>
      <c r="Z38" s="14">
        <f t="shared" si="19"/>
        <v>7217.9070289692354</v>
      </c>
      <c r="AA38" s="14">
        <f t="shared" si="19"/>
        <v>7731.470918481923</v>
      </c>
      <c r="AB38" s="14">
        <f t="shared" si="19"/>
        <v>8151.6595553559409</v>
      </c>
      <c r="AC38" s="14">
        <f t="shared" si="19"/>
        <v>8497.1479901190232</v>
      </c>
      <c r="AD38" s="14">
        <f t="shared" si="19"/>
        <v>8777.2737480350333</v>
      </c>
      <c r="AE38" s="14">
        <f t="shared" si="19"/>
        <v>9010.71187963171</v>
      </c>
      <c r="AF38" s="14">
        <f t="shared" si="19"/>
        <v>9197.4623849090513</v>
      </c>
      <c r="AG38" s="14">
        <f t="shared" si="19"/>
        <v>9337.5252638670572</v>
      </c>
      <c r="AH38" s="14">
        <f t="shared" si="19"/>
        <v>9337.5252638670572</v>
      </c>
      <c r="AI38" s="14">
        <f t="shared" si="19"/>
        <v>9337.5252638670572</v>
      </c>
      <c r="AJ38" s="14">
        <f t="shared" si="19"/>
        <v>9337.5252638670572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9337.5252638670572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2156.9683359532905</v>
      </c>
      <c r="W39" s="14">
        <f t="shared" ref="W39:AJ39" si="20">$J39*M25</f>
        <v>3650.9723781720195</v>
      </c>
      <c r="X39" s="14">
        <f t="shared" si="20"/>
        <v>4846.1756119470028</v>
      </c>
      <c r="Y39" s="14">
        <f t="shared" si="20"/>
        <v>5807.9407141253096</v>
      </c>
      <c r="Z39" s="14">
        <f t="shared" si="20"/>
        <v>6582.955311026275</v>
      </c>
      <c r="AA39" s="14">
        <f t="shared" si="20"/>
        <v>7217.9070289692354</v>
      </c>
      <c r="AB39" s="14">
        <f t="shared" si="20"/>
        <v>7731.470918481923</v>
      </c>
      <c r="AC39" s="14">
        <f t="shared" si="20"/>
        <v>8151.6595553559409</v>
      </c>
      <c r="AD39" s="14">
        <f t="shared" si="20"/>
        <v>8497.1479901190232</v>
      </c>
      <c r="AE39" s="14">
        <f t="shared" si="20"/>
        <v>8777.2737480350333</v>
      </c>
      <c r="AF39" s="14">
        <f t="shared" si="20"/>
        <v>9010.71187963171</v>
      </c>
      <c r="AG39" s="14">
        <f t="shared" si="20"/>
        <v>9197.4623849090513</v>
      </c>
      <c r="AH39" s="14">
        <f t="shared" si="20"/>
        <v>9337.5252638670572</v>
      </c>
      <c r="AI39" s="14">
        <f t="shared" si="20"/>
        <v>9337.5252638670572</v>
      </c>
      <c r="AJ39" s="14">
        <f t="shared" si="20"/>
        <v>9337.5252638670572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9337.5252638670572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2156.9683359532905</v>
      </c>
      <c r="X40" s="14">
        <f t="shared" ref="X40:AJ40" si="21">$J40*M25</f>
        <v>3650.9723781720195</v>
      </c>
      <c r="Y40" s="14">
        <f t="shared" si="21"/>
        <v>4846.1756119470028</v>
      </c>
      <c r="Z40" s="14">
        <f t="shared" si="21"/>
        <v>5807.9407141253096</v>
      </c>
      <c r="AA40" s="14">
        <f t="shared" si="21"/>
        <v>6582.955311026275</v>
      </c>
      <c r="AB40" s="14">
        <f t="shared" si="21"/>
        <v>7217.9070289692354</v>
      </c>
      <c r="AC40" s="14">
        <f t="shared" si="21"/>
        <v>7731.470918481923</v>
      </c>
      <c r="AD40" s="14">
        <f t="shared" si="21"/>
        <v>8151.6595553559409</v>
      </c>
      <c r="AE40" s="14">
        <f t="shared" si="21"/>
        <v>8497.1479901190232</v>
      </c>
      <c r="AF40" s="14">
        <f t="shared" si="21"/>
        <v>8777.2737480350333</v>
      </c>
      <c r="AG40" s="14">
        <f t="shared" si="21"/>
        <v>9010.71187963171</v>
      </c>
      <c r="AH40" s="14">
        <f t="shared" si="21"/>
        <v>9197.4623849090513</v>
      </c>
      <c r="AI40" s="14">
        <f t="shared" si="21"/>
        <v>9337.5252638670572</v>
      </c>
      <c r="AJ40" s="14">
        <f t="shared" si="21"/>
        <v>9337.5252638670572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9337.5252638670572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2156.9683359532905</v>
      </c>
      <c r="Y41" s="14">
        <f t="shared" ref="Y41:AJ41" si="22">$J41*M25</f>
        <v>3650.9723781720195</v>
      </c>
      <c r="Z41" s="14">
        <f t="shared" si="22"/>
        <v>4846.1756119470028</v>
      </c>
      <c r="AA41" s="14">
        <f t="shared" si="22"/>
        <v>5807.9407141253096</v>
      </c>
      <c r="AB41" s="14">
        <f t="shared" si="22"/>
        <v>6582.955311026275</v>
      </c>
      <c r="AC41" s="14">
        <f t="shared" si="22"/>
        <v>7217.9070289692354</v>
      </c>
      <c r="AD41" s="14">
        <f t="shared" si="22"/>
        <v>7731.470918481923</v>
      </c>
      <c r="AE41" s="14">
        <f t="shared" si="22"/>
        <v>8151.6595553559409</v>
      </c>
      <c r="AF41" s="14">
        <f t="shared" si="22"/>
        <v>8497.1479901190232</v>
      </c>
      <c r="AG41" s="14">
        <f t="shared" si="22"/>
        <v>8777.2737480350333</v>
      </c>
      <c r="AH41" s="14">
        <f t="shared" si="22"/>
        <v>9010.71187963171</v>
      </c>
      <c r="AI41" s="14">
        <f t="shared" si="22"/>
        <v>9197.4623849090513</v>
      </c>
      <c r="AJ41" s="14">
        <f t="shared" si="22"/>
        <v>9337.5252638670572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9337.5252638670572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2156.9683359532905</v>
      </c>
      <c r="Z42" s="14">
        <f t="shared" ref="Z42:AJ42" si="23">$J42*M25</f>
        <v>3650.9723781720195</v>
      </c>
      <c r="AA42" s="14">
        <f t="shared" si="23"/>
        <v>4846.1756119470028</v>
      </c>
      <c r="AB42" s="14">
        <f t="shared" si="23"/>
        <v>5807.9407141253096</v>
      </c>
      <c r="AC42" s="14">
        <f t="shared" si="23"/>
        <v>6582.955311026275</v>
      </c>
      <c r="AD42" s="14">
        <f t="shared" si="23"/>
        <v>7217.9070289692354</v>
      </c>
      <c r="AE42" s="14">
        <f t="shared" si="23"/>
        <v>7731.470918481923</v>
      </c>
      <c r="AF42" s="14">
        <f t="shared" si="23"/>
        <v>8151.6595553559409</v>
      </c>
      <c r="AG42" s="14">
        <f t="shared" si="23"/>
        <v>8497.1479901190232</v>
      </c>
      <c r="AH42" s="14">
        <f t="shared" si="23"/>
        <v>8777.2737480350333</v>
      </c>
      <c r="AI42" s="14">
        <f t="shared" si="23"/>
        <v>9010.71187963171</v>
      </c>
      <c r="AJ42" s="14">
        <f t="shared" si="23"/>
        <v>9197.4623849090513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9337.5252638670572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2156.9683359532905</v>
      </c>
      <c r="AA43" s="14">
        <f t="shared" ref="AA43:AJ43" si="25">$J43*M25</f>
        <v>3650.9723781720195</v>
      </c>
      <c r="AB43" s="14">
        <f t="shared" si="25"/>
        <v>4846.1756119470028</v>
      </c>
      <c r="AC43" s="14">
        <f t="shared" si="25"/>
        <v>5807.9407141253096</v>
      </c>
      <c r="AD43" s="14">
        <f t="shared" si="25"/>
        <v>6582.955311026275</v>
      </c>
      <c r="AE43" s="14">
        <f t="shared" si="25"/>
        <v>7217.9070289692354</v>
      </c>
      <c r="AF43" s="14">
        <f t="shared" si="25"/>
        <v>7731.470918481923</v>
      </c>
      <c r="AG43" s="14">
        <f t="shared" si="25"/>
        <v>8151.6595553559409</v>
      </c>
      <c r="AH43" s="14">
        <f t="shared" si="25"/>
        <v>8497.1479901190232</v>
      </c>
      <c r="AI43" s="14">
        <f t="shared" si="25"/>
        <v>8777.2737480350333</v>
      </c>
      <c r="AJ43" s="14">
        <f t="shared" si="25"/>
        <v>9010.71187963171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9337.5252638670572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2156.9683359532905</v>
      </c>
      <c r="AB44" s="14">
        <f t="shared" ref="AB44:AJ44" si="26">$J44*M25</f>
        <v>3650.9723781720195</v>
      </c>
      <c r="AC44" s="14">
        <f t="shared" si="26"/>
        <v>4846.1756119470028</v>
      </c>
      <c r="AD44" s="14">
        <f t="shared" si="26"/>
        <v>5807.9407141253096</v>
      </c>
      <c r="AE44" s="14">
        <f t="shared" si="26"/>
        <v>6582.955311026275</v>
      </c>
      <c r="AF44" s="14">
        <f t="shared" si="26"/>
        <v>7217.9070289692354</v>
      </c>
      <c r="AG44" s="14">
        <f t="shared" si="26"/>
        <v>7731.470918481923</v>
      </c>
      <c r="AH44" s="14">
        <f t="shared" si="26"/>
        <v>8151.6595553559409</v>
      </c>
      <c r="AI44" s="14">
        <f t="shared" si="26"/>
        <v>8497.1479901190232</v>
      </c>
      <c r="AJ44" s="14">
        <f t="shared" si="26"/>
        <v>8777.2737480350333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9337.5252638670572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2156.9683359532905</v>
      </c>
      <c r="AC45" s="14">
        <f t="shared" ref="AC45:AJ45" si="27">$J45*M25</f>
        <v>3650.9723781720195</v>
      </c>
      <c r="AD45" s="14">
        <f t="shared" si="27"/>
        <v>4846.1756119470028</v>
      </c>
      <c r="AE45" s="14">
        <f t="shared" si="27"/>
        <v>5807.9407141253096</v>
      </c>
      <c r="AF45" s="14">
        <f t="shared" si="27"/>
        <v>6582.955311026275</v>
      </c>
      <c r="AG45" s="14">
        <f t="shared" si="27"/>
        <v>7217.9070289692354</v>
      </c>
      <c r="AH45" s="14">
        <f t="shared" si="27"/>
        <v>7731.470918481923</v>
      </c>
      <c r="AI45" s="14">
        <f t="shared" si="27"/>
        <v>8151.6595553559409</v>
      </c>
      <c r="AJ45" s="14">
        <f t="shared" si="27"/>
        <v>8497.1479901190232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9337.5252638670572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2156.9683359532905</v>
      </c>
      <c r="AD46" s="14">
        <f t="shared" ref="AD46:AJ46" si="28">$J46*M25</f>
        <v>3650.9723781720195</v>
      </c>
      <c r="AE46" s="14">
        <f t="shared" si="28"/>
        <v>4846.1756119470028</v>
      </c>
      <c r="AF46" s="14">
        <f t="shared" si="28"/>
        <v>5807.9407141253096</v>
      </c>
      <c r="AG46" s="14">
        <f t="shared" si="28"/>
        <v>6582.955311026275</v>
      </c>
      <c r="AH46" s="14">
        <f t="shared" si="28"/>
        <v>7217.9070289692354</v>
      </c>
      <c r="AI46" s="14">
        <f t="shared" si="28"/>
        <v>7731.470918481923</v>
      </c>
      <c r="AJ46" s="14">
        <f t="shared" si="28"/>
        <v>8151.6595553559409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9337.5252638670572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2156.9683359532905</v>
      </c>
      <c r="AE47" s="14">
        <f t="shared" ref="AE47:AJ47" si="29">$J47*M25</f>
        <v>3650.9723781720195</v>
      </c>
      <c r="AF47" s="14">
        <f t="shared" si="29"/>
        <v>4846.1756119470028</v>
      </c>
      <c r="AG47" s="14">
        <f t="shared" si="29"/>
        <v>5807.9407141253096</v>
      </c>
      <c r="AH47" s="14">
        <f t="shared" si="29"/>
        <v>6582.955311026275</v>
      </c>
      <c r="AI47" s="14">
        <f t="shared" si="29"/>
        <v>7217.9070289692354</v>
      </c>
      <c r="AJ47" s="14">
        <f t="shared" si="29"/>
        <v>7731.470918481923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9337.5252638670572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2156.9683359532905</v>
      </c>
      <c r="AF48" s="14">
        <f t="shared" ref="AF48:AJ48" si="30">$J48*M25</f>
        <v>3650.9723781720195</v>
      </c>
      <c r="AG48" s="14">
        <f t="shared" si="30"/>
        <v>4846.1756119470028</v>
      </c>
      <c r="AH48" s="14">
        <f t="shared" si="30"/>
        <v>5807.9407141253096</v>
      </c>
      <c r="AI48" s="14">
        <f t="shared" si="30"/>
        <v>6582.955311026275</v>
      </c>
      <c r="AJ48" s="14">
        <f t="shared" si="30"/>
        <v>7217.9070289692354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9337.5252638670572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2156.9683359532905</v>
      </c>
      <c r="AG49" s="14">
        <f t="shared" ref="AG49:AJ49" si="31">$J49*M25</f>
        <v>3650.9723781720195</v>
      </c>
      <c r="AH49" s="14">
        <f t="shared" si="31"/>
        <v>4846.1756119470028</v>
      </c>
      <c r="AI49" s="14">
        <f t="shared" si="31"/>
        <v>5807.9407141253096</v>
      </c>
      <c r="AJ49" s="14">
        <f t="shared" si="31"/>
        <v>6582.955311026275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9337.5252638670572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2156.9683359532905</v>
      </c>
      <c r="AH50" s="14">
        <f t="shared" ref="AH50:AJ50" si="32">$J50*M25</f>
        <v>3650.9723781720195</v>
      </c>
      <c r="AI50" s="14">
        <f t="shared" si="32"/>
        <v>4846.1756119470028</v>
      </c>
      <c r="AJ50" s="14">
        <f t="shared" si="32"/>
        <v>5807.9407141253096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9337.5252638670572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2156.9683359532905</v>
      </c>
      <c r="AI51" s="14">
        <f t="shared" ref="AI51:AJ51" si="33">$J51*M25</f>
        <v>3650.9723781720195</v>
      </c>
      <c r="AJ51" s="14">
        <f t="shared" si="33"/>
        <v>4846.1756119470028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9337.5252638670572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2156.9683359532905</v>
      </c>
      <c r="AJ52" s="14">
        <f>$J52*M25</f>
        <v>3650.9723781720195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9337.5252638670572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2156.9683359532905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9337.5252638670572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2156.9683359532905</v>
      </c>
      <c r="M55" s="12">
        <f t="shared" si="34"/>
        <v>5807.9407141253105</v>
      </c>
      <c r="N55" s="12">
        <f t="shared" si="34"/>
        <v>10654.116326072311</v>
      </c>
      <c r="O55" s="12">
        <f t="shared" si="34"/>
        <v>16462.057040197622</v>
      </c>
      <c r="P55" s="12">
        <f t="shared" si="34"/>
        <v>23045.012351223901</v>
      </c>
      <c r="Q55" s="12">
        <f t="shared" si="34"/>
        <v>30262.919380193132</v>
      </c>
      <c r="R55" s="12">
        <f t="shared" si="34"/>
        <v>37994.390298675055</v>
      </c>
      <c r="S55" s="12">
        <f t="shared" si="34"/>
        <v>46146.049854030993</v>
      </c>
      <c r="T55" s="12">
        <f t="shared" si="34"/>
        <v>54643.197844150018</v>
      </c>
      <c r="U55" s="12">
        <f t="shared" si="34"/>
        <v>63420.471592185066</v>
      </c>
      <c r="V55" s="12">
        <f t="shared" si="34"/>
        <v>72431.183471816767</v>
      </c>
      <c r="W55" s="12">
        <f t="shared" si="34"/>
        <v>81628.645856725823</v>
      </c>
      <c r="X55" s="12">
        <f t="shared" si="34"/>
        <v>90966.171120592873</v>
      </c>
      <c r="Y55" s="12">
        <f t="shared" si="34"/>
        <v>100303.69638445994</v>
      </c>
      <c r="Z55" s="12">
        <f t="shared" si="34"/>
        <v>109641.22164832699</v>
      </c>
      <c r="AA55" s="12">
        <f t="shared" si="34"/>
        <v>118978.74691219405</v>
      </c>
      <c r="AB55" s="12">
        <f t="shared" si="34"/>
        <v>128316.2721760611</v>
      </c>
      <c r="AC55" s="12">
        <f t="shared" si="34"/>
        <v>137653.79743992814</v>
      </c>
      <c r="AD55" s="12">
        <f t="shared" si="34"/>
        <v>146991.32270379519</v>
      </c>
      <c r="AE55" s="12">
        <f t="shared" si="34"/>
        <v>156328.84796766227</v>
      </c>
      <c r="AF55" s="12">
        <f t="shared" si="34"/>
        <v>165666.37323152932</v>
      </c>
      <c r="AG55" s="12">
        <f t="shared" si="34"/>
        <v>175003.89849539637</v>
      </c>
      <c r="AH55" s="12">
        <f t="shared" si="34"/>
        <v>184341.42375926342</v>
      </c>
      <c r="AI55" s="12">
        <f t="shared" si="34"/>
        <v>193678.94902313047</v>
      </c>
      <c r="AJ55" s="12">
        <f t="shared" si="34"/>
        <v>203016.47428699752</v>
      </c>
    </row>
    <row r="56" spans="6:36" s="1" customFormat="1" ht="34" customHeight="1">
      <c r="J56" s="10" t="s">
        <v>78</v>
      </c>
      <c r="K56" s="12">
        <v>0</v>
      </c>
      <c r="L56" s="12">
        <f>K56+L55</f>
        <v>2156.9683359532905</v>
      </c>
      <c r="M56" s="12">
        <f t="shared" ref="M56:AJ56" si="35">L56+M55</f>
        <v>7964.9090500786006</v>
      </c>
      <c r="N56" s="12">
        <f t="shared" si="35"/>
        <v>18619.025376150912</v>
      </c>
      <c r="O56" s="12">
        <f t="shared" si="35"/>
        <v>35081.082416348538</v>
      </c>
      <c r="P56" s="12">
        <f t="shared" si="35"/>
        <v>58126.094767572438</v>
      </c>
      <c r="Q56" s="12">
        <f t="shared" si="35"/>
        <v>88389.014147765571</v>
      </c>
      <c r="R56" s="12">
        <f t="shared" si="35"/>
        <v>126383.40444644063</v>
      </c>
      <c r="S56" s="12">
        <f t="shared" si="35"/>
        <v>172529.45430047164</v>
      </c>
      <c r="T56" s="12">
        <f t="shared" si="35"/>
        <v>227172.65214462165</v>
      </c>
      <c r="U56" s="12">
        <f t="shared" si="35"/>
        <v>290593.12373680674</v>
      </c>
      <c r="V56" s="12">
        <f t="shared" si="35"/>
        <v>363024.3072086235</v>
      </c>
      <c r="W56" s="12">
        <f t="shared" si="35"/>
        <v>444652.95306534931</v>
      </c>
      <c r="X56" s="12">
        <f t="shared" si="35"/>
        <v>535619.12418594223</v>
      </c>
      <c r="Y56" s="12">
        <f t="shared" si="35"/>
        <v>635922.8205704022</v>
      </c>
      <c r="Z56" s="12">
        <f t="shared" si="35"/>
        <v>745564.04221872916</v>
      </c>
      <c r="AA56" s="12">
        <f t="shared" si="35"/>
        <v>864542.78913092322</v>
      </c>
      <c r="AB56" s="12">
        <f t="shared" si="35"/>
        <v>992859.06130698428</v>
      </c>
      <c r="AC56" s="12">
        <f t="shared" si="35"/>
        <v>1130512.8587469123</v>
      </c>
      <c r="AD56" s="12">
        <f t="shared" si="35"/>
        <v>1277504.1814507076</v>
      </c>
      <c r="AE56" s="12">
        <f t="shared" si="35"/>
        <v>1433833.0294183698</v>
      </c>
      <c r="AF56" s="12">
        <f t="shared" si="35"/>
        <v>1599499.402649899</v>
      </c>
      <c r="AG56" s="12">
        <f t="shared" si="35"/>
        <v>1774503.3011452954</v>
      </c>
      <c r="AH56" s="12">
        <f t="shared" si="35"/>
        <v>1958844.7249045589</v>
      </c>
      <c r="AI56" s="12">
        <f t="shared" si="35"/>
        <v>2152523.6739276894</v>
      </c>
      <c r="AJ56" s="12">
        <f t="shared" si="35"/>
        <v>2355540.1482146871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6491.8032786885242</v>
      </c>
      <c r="K60" s="33">
        <f>$J60*AH25</f>
        <v>6491.8032786885242</v>
      </c>
      <c r="L60" s="14">
        <f>$J60*AI25</f>
        <v>6491.8032786885242</v>
      </c>
      <c r="M60" s="14">
        <f t="shared" ref="M60:AJ60" si="38">$J60*AJ25</f>
        <v>6491.8032786885242</v>
      </c>
      <c r="N60" s="14">
        <f t="shared" si="38"/>
        <v>6491.8032786885242</v>
      </c>
      <c r="O60" s="14">
        <f t="shared" si="38"/>
        <v>6491.8032786885242</v>
      </c>
      <c r="P60" s="14">
        <f t="shared" si="38"/>
        <v>6491.8032786885242</v>
      </c>
      <c r="Q60" s="14">
        <f t="shared" si="38"/>
        <v>6491.8032786885242</v>
      </c>
      <c r="R60" s="14">
        <f t="shared" si="38"/>
        <v>6394.4262295081962</v>
      </c>
      <c r="S60" s="14">
        <f t="shared" si="38"/>
        <v>6264.5901639344256</v>
      </c>
      <c r="T60" s="14">
        <f t="shared" si="38"/>
        <v>6037.377049180327</v>
      </c>
      <c r="U60" s="14">
        <f t="shared" si="38"/>
        <v>5810.1639344262285</v>
      </c>
      <c r="V60" s="14">
        <f t="shared" si="38"/>
        <v>5582.9508196721299</v>
      </c>
      <c r="W60" s="14">
        <f t="shared" si="38"/>
        <v>5355.7377049180313</v>
      </c>
      <c r="X60" s="14">
        <f t="shared" si="38"/>
        <v>5128.5245901639328</v>
      </c>
      <c r="Y60" s="14">
        <f t="shared" si="38"/>
        <v>4901.3114754098342</v>
      </c>
      <c r="Z60" s="14">
        <f t="shared" si="38"/>
        <v>4674.0983606557356</v>
      </c>
      <c r="AA60" s="14">
        <f t="shared" si="38"/>
        <v>4446.8852459016371</v>
      </c>
      <c r="AB60" s="14">
        <f t="shared" si="38"/>
        <v>4219.6721311475385</v>
      </c>
      <c r="AC60" s="14">
        <f t="shared" si="38"/>
        <v>3992.4590163934404</v>
      </c>
      <c r="AD60" s="14">
        <f t="shared" si="38"/>
        <v>3765.2459016393418</v>
      </c>
      <c r="AE60" s="14">
        <f t="shared" si="38"/>
        <v>3538.0327868852432</v>
      </c>
      <c r="AF60" s="14">
        <f t="shared" si="38"/>
        <v>3310.8196721311447</v>
      </c>
      <c r="AG60" s="14">
        <f t="shared" si="38"/>
        <v>3083.6065573770461</v>
      </c>
      <c r="AH60" s="14">
        <f t="shared" si="38"/>
        <v>2856.3934426229475</v>
      </c>
      <c r="AI60" s="14">
        <f t="shared" si="38"/>
        <v>2629.180327868849</v>
      </c>
      <c r="AJ60" s="14">
        <f t="shared" si="38"/>
        <v>2401.9672131147504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6491.8032786885242</v>
      </c>
      <c r="K61">
        <v>0</v>
      </c>
      <c r="L61" s="33">
        <f>$J61*AH25</f>
        <v>6491.8032786885242</v>
      </c>
      <c r="M61" s="14">
        <f>$J61*AI25</f>
        <v>6491.8032786885242</v>
      </c>
      <c r="N61" s="14">
        <f t="shared" ref="N61:AJ61" si="41">$J61*AJ25</f>
        <v>6491.8032786885242</v>
      </c>
      <c r="O61" s="14">
        <f t="shared" si="41"/>
        <v>6491.8032786885242</v>
      </c>
      <c r="P61" s="14">
        <f t="shared" si="41"/>
        <v>6491.8032786885242</v>
      </c>
      <c r="Q61" s="14">
        <f t="shared" si="41"/>
        <v>6491.8032786885242</v>
      </c>
      <c r="R61" s="14">
        <f t="shared" si="41"/>
        <v>6491.8032786885242</v>
      </c>
      <c r="S61" s="14">
        <f t="shared" si="41"/>
        <v>6394.4262295081962</v>
      </c>
      <c r="T61" s="14">
        <f t="shared" si="41"/>
        <v>6264.5901639344256</v>
      </c>
      <c r="U61" s="14">
        <f t="shared" si="41"/>
        <v>6037.377049180327</v>
      </c>
      <c r="V61" s="14">
        <f t="shared" si="41"/>
        <v>5810.1639344262285</v>
      </c>
      <c r="W61" s="14">
        <f t="shared" si="41"/>
        <v>5582.9508196721299</v>
      </c>
      <c r="X61" s="14">
        <f t="shared" si="41"/>
        <v>5355.7377049180313</v>
      </c>
      <c r="Y61" s="14">
        <f t="shared" si="41"/>
        <v>5128.5245901639328</v>
      </c>
      <c r="Z61" s="14">
        <f t="shared" si="41"/>
        <v>4901.3114754098342</v>
      </c>
      <c r="AA61" s="14">
        <f t="shared" si="41"/>
        <v>4674.0983606557356</v>
      </c>
      <c r="AB61" s="14">
        <f t="shared" si="41"/>
        <v>4446.8852459016371</v>
      </c>
      <c r="AC61" s="14">
        <f t="shared" si="41"/>
        <v>4219.6721311475385</v>
      </c>
      <c r="AD61" s="14">
        <f t="shared" si="41"/>
        <v>3992.4590163934404</v>
      </c>
      <c r="AE61" s="14">
        <f t="shared" si="41"/>
        <v>3765.2459016393418</v>
      </c>
      <c r="AF61" s="14">
        <f t="shared" si="41"/>
        <v>3538.0327868852432</v>
      </c>
      <c r="AG61" s="14">
        <f t="shared" si="41"/>
        <v>3310.8196721311447</v>
      </c>
      <c r="AH61" s="14">
        <f t="shared" si="41"/>
        <v>3083.6065573770461</v>
      </c>
      <c r="AI61" s="14">
        <f t="shared" si="41"/>
        <v>2856.3934426229475</v>
      </c>
      <c r="AJ61" s="14">
        <f t="shared" si="41"/>
        <v>2629.180327868849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6491.8032786885242</v>
      </c>
      <c r="K62">
        <v>0</v>
      </c>
      <c r="L62">
        <v>0</v>
      </c>
      <c r="M62" s="33">
        <f>$J62*AH25</f>
        <v>6491.8032786885242</v>
      </c>
      <c r="N62" s="14">
        <f>$J62*AI25</f>
        <v>6491.8032786885242</v>
      </c>
      <c r="O62" s="14">
        <f t="shared" ref="O62:AJ62" si="42">$J62*AJ25</f>
        <v>6491.8032786885242</v>
      </c>
      <c r="P62" s="14">
        <f t="shared" si="42"/>
        <v>6491.8032786885242</v>
      </c>
      <c r="Q62" s="14">
        <f t="shared" si="42"/>
        <v>6491.8032786885242</v>
      </c>
      <c r="R62" s="14">
        <f t="shared" si="42"/>
        <v>6491.8032786885242</v>
      </c>
      <c r="S62" s="14">
        <f t="shared" si="42"/>
        <v>6491.8032786885242</v>
      </c>
      <c r="T62" s="14">
        <f t="shared" si="42"/>
        <v>6394.4262295081962</v>
      </c>
      <c r="U62" s="14">
        <f t="shared" si="42"/>
        <v>6264.5901639344256</v>
      </c>
      <c r="V62" s="14">
        <f t="shared" si="42"/>
        <v>6037.377049180327</v>
      </c>
      <c r="W62" s="14">
        <f t="shared" si="42"/>
        <v>5810.1639344262285</v>
      </c>
      <c r="X62" s="14">
        <f t="shared" si="42"/>
        <v>5582.9508196721299</v>
      </c>
      <c r="Y62" s="14">
        <f t="shared" si="42"/>
        <v>5355.7377049180313</v>
      </c>
      <c r="Z62" s="14">
        <f t="shared" si="42"/>
        <v>5128.5245901639328</v>
      </c>
      <c r="AA62" s="14">
        <f t="shared" si="42"/>
        <v>4901.3114754098342</v>
      </c>
      <c r="AB62" s="14">
        <f t="shared" si="42"/>
        <v>4674.0983606557356</v>
      </c>
      <c r="AC62" s="14">
        <f t="shared" si="42"/>
        <v>4446.8852459016371</v>
      </c>
      <c r="AD62" s="14">
        <f t="shared" si="42"/>
        <v>4219.6721311475385</v>
      </c>
      <c r="AE62" s="14">
        <f t="shared" si="42"/>
        <v>3992.4590163934404</v>
      </c>
      <c r="AF62" s="14">
        <f t="shared" si="42"/>
        <v>3765.2459016393418</v>
      </c>
      <c r="AG62" s="14">
        <f t="shared" si="42"/>
        <v>3538.0327868852432</v>
      </c>
      <c r="AH62" s="14">
        <f t="shared" si="42"/>
        <v>3310.8196721311447</v>
      </c>
      <c r="AI62" s="14">
        <f t="shared" si="42"/>
        <v>3083.6065573770461</v>
      </c>
      <c r="AJ62" s="14">
        <f t="shared" si="42"/>
        <v>2856.3934426229475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6491.8032786885242</v>
      </c>
      <c r="K63">
        <v>0</v>
      </c>
      <c r="L63">
        <v>0</v>
      </c>
      <c r="M63">
        <v>0</v>
      </c>
      <c r="N63" s="33">
        <f>$J63*AH25</f>
        <v>6491.8032786885242</v>
      </c>
      <c r="O63" s="14">
        <f>$J63*AI25</f>
        <v>6491.8032786885242</v>
      </c>
      <c r="P63" s="14">
        <f t="shared" ref="P63:AJ63" si="44">$J63*AJ25</f>
        <v>6491.8032786885242</v>
      </c>
      <c r="Q63" s="14">
        <f t="shared" si="44"/>
        <v>6491.8032786885242</v>
      </c>
      <c r="R63" s="14">
        <f t="shared" si="44"/>
        <v>6491.8032786885242</v>
      </c>
      <c r="S63" s="14">
        <f t="shared" si="44"/>
        <v>6491.8032786885242</v>
      </c>
      <c r="T63" s="14">
        <f t="shared" si="44"/>
        <v>6491.8032786885242</v>
      </c>
      <c r="U63" s="14">
        <f t="shared" si="44"/>
        <v>6394.4262295081962</v>
      </c>
      <c r="V63" s="14">
        <f t="shared" si="44"/>
        <v>6264.5901639344256</v>
      </c>
      <c r="W63" s="14">
        <f t="shared" si="44"/>
        <v>6037.377049180327</v>
      </c>
      <c r="X63" s="14">
        <f t="shared" si="44"/>
        <v>5810.1639344262285</v>
      </c>
      <c r="Y63" s="14">
        <f t="shared" si="44"/>
        <v>5582.9508196721299</v>
      </c>
      <c r="Z63" s="14">
        <f t="shared" si="44"/>
        <v>5355.7377049180313</v>
      </c>
      <c r="AA63" s="14">
        <f t="shared" si="44"/>
        <v>5128.5245901639328</v>
      </c>
      <c r="AB63" s="14">
        <f t="shared" si="44"/>
        <v>4901.3114754098342</v>
      </c>
      <c r="AC63" s="14">
        <f t="shared" si="44"/>
        <v>4674.0983606557356</v>
      </c>
      <c r="AD63" s="14">
        <f t="shared" si="44"/>
        <v>4446.8852459016371</v>
      </c>
      <c r="AE63" s="14">
        <f t="shared" si="44"/>
        <v>4219.6721311475385</v>
      </c>
      <c r="AF63" s="14">
        <f t="shared" si="44"/>
        <v>3992.4590163934404</v>
      </c>
      <c r="AG63" s="14">
        <f t="shared" si="44"/>
        <v>3765.2459016393418</v>
      </c>
      <c r="AH63" s="14">
        <f t="shared" si="44"/>
        <v>3538.0327868852432</v>
      </c>
      <c r="AI63" s="14">
        <f t="shared" si="44"/>
        <v>3310.8196721311447</v>
      </c>
      <c r="AJ63" s="14">
        <f t="shared" si="44"/>
        <v>3083.6065573770461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6491.8032786885242</v>
      </c>
      <c r="K64">
        <v>0</v>
      </c>
      <c r="L64">
        <v>0</v>
      </c>
      <c r="M64">
        <v>0</v>
      </c>
      <c r="N64">
        <v>0</v>
      </c>
      <c r="O64" s="33">
        <f>$J64*AH25</f>
        <v>6491.8032786885242</v>
      </c>
      <c r="P64" s="14">
        <f>$J64*AI25</f>
        <v>6491.8032786885242</v>
      </c>
      <c r="Q64" s="14">
        <f t="shared" ref="Q64:AJ64" si="45">$J64*AJ25</f>
        <v>6491.8032786885242</v>
      </c>
      <c r="R64" s="14">
        <f t="shared" si="45"/>
        <v>6491.8032786885242</v>
      </c>
      <c r="S64" s="14">
        <f t="shared" si="45"/>
        <v>6491.8032786885242</v>
      </c>
      <c r="T64" s="14">
        <f t="shared" si="45"/>
        <v>6491.8032786885242</v>
      </c>
      <c r="U64" s="14">
        <f t="shared" si="45"/>
        <v>6491.8032786885242</v>
      </c>
      <c r="V64" s="14">
        <f t="shared" si="45"/>
        <v>6394.4262295081962</v>
      </c>
      <c r="W64" s="14">
        <f t="shared" si="45"/>
        <v>6264.5901639344256</v>
      </c>
      <c r="X64" s="14">
        <f t="shared" si="45"/>
        <v>6037.377049180327</v>
      </c>
      <c r="Y64" s="14">
        <f t="shared" si="45"/>
        <v>5810.1639344262285</v>
      </c>
      <c r="Z64" s="14">
        <f t="shared" si="45"/>
        <v>5582.9508196721299</v>
      </c>
      <c r="AA64" s="14">
        <f t="shared" si="45"/>
        <v>5355.7377049180313</v>
      </c>
      <c r="AB64" s="14">
        <f t="shared" si="45"/>
        <v>5128.5245901639328</v>
      </c>
      <c r="AC64" s="14">
        <f t="shared" si="45"/>
        <v>4901.3114754098342</v>
      </c>
      <c r="AD64" s="14">
        <f t="shared" si="45"/>
        <v>4674.0983606557356</v>
      </c>
      <c r="AE64" s="14">
        <f t="shared" si="45"/>
        <v>4446.8852459016371</v>
      </c>
      <c r="AF64" s="14">
        <f t="shared" si="45"/>
        <v>4219.6721311475385</v>
      </c>
      <c r="AG64" s="14">
        <f t="shared" si="45"/>
        <v>3992.4590163934404</v>
      </c>
      <c r="AH64" s="14">
        <f t="shared" si="45"/>
        <v>3765.2459016393418</v>
      </c>
      <c r="AI64" s="14">
        <f t="shared" si="45"/>
        <v>3538.0327868852432</v>
      </c>
      <c r="AJ64" s="14">
        <f t="shared" si="45"/>
        <v>3310.8196721311447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6491.8032786885242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6491.8032786885242</v>
      </c>
      <c r="Q65" s="14">
        <f>$J65*AI25</f>
        <v>6491.8032786885242</v>
      </c>
      <c r="R65" s="14">
        <f t="shared" ref="R65:AJ65" si="46">$J65*AJ25</f>
        <v>6491.8032786885242</v>
      </c>
      <c r="S65" s="14">
        <f t="shared" si="46"/>
        <v>6491.8032786885242</v>
      </c>
      <c r="T65" s="14">
        <f t="shared" si="46"/>
        <v>6491.8032786885242</v>
      </c>
      <c r="U65" s="14">
        <f t="shared" si="46"/>
        <v>6491.8032786885242</v>
      </c>
      <c r="V65" s="14">
        <f t="shared" si="46"/>
        <v>6491.8032786885242</v>
      </c>
      <c r="W65" s="14">
        <f t="shared" si="46"/>
        <v>6394.4262295081962</v>
      </c>
      <c r="X65" s="14">
        <f t="shared" si="46"/>
        <v>6264.5901639344256</v>
      </c>
      <c r="Y65" s="14">
        <f t="shared" si="46"/>
        <v>6037.377049180327</v>
      </c>
      <c r="Z65" s="14">
        <f t="shared" si="46"/>
        <v>5810.1639344262285</v>
      </c>
      <c r="AA65" s="14">
        <f t="shared" si="46"/>
        <v>5582.9508196721299</v>
      </c>
      <c r="AB65" s="14">
        <f t="shared" si="46"/>
        <v>5355.7377049180313</v>
      </c>
      <c r="AC65" s="14">
        <f t="shared" si="46"/>
        <v>5128.5245901639328</v>
      </c>
      <c r="AD65" s="14">
        <f t="shared" si="46"/>
        <v>4901.3114754098342</v>
      </c>
      <c r="AE65" s="14">
        <f t="shared" si="46"/>
        <v>4674.0983606557356</v>
      </c>
      <c r="AF65" s="14">
        <f t="shared" si="46"/>
        <v>4446.8852459016371</v>
      </c>
      <c r="AG65" s="14">
        <f t="shared" si="46"/>
        <v>4219.6721311475385</v>
      </c>
      <c r="AH65" s="14">
        <f t="shared" si="46"/>
        <v>3992.4590163934404</v>
      </c>
      <c r="AI65" s="14">
        <f t="shared" si="46"/>
        <v>3765.2459016393418</v>
      </c>
      <c r="AJ65" s="14">
        <f t="shared" si="46"/>
        <v>3538.0327868852432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6491.8032786885242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6491.8032786885242</v>
      </c>
      <c r="R66" s="14">
        <f>$J66*AI25</f>
        <v>6491.8032786885242</v>
      </c>
      <c r="S66" s="14">
        <f t="shared" ref="S66:AJ66" si="47">$J66*AJ25</f>
        <v>6491.8032786885242</v>
      </c>
      <c r="T66" s="14">
        <f t="shared" si="47"/>
        <v>6491.8032786885242</v>
      </c>
      <c r="U66" s="14">
        <f t="shared" si="47"/>
        <v>6491.8032786885242</v>
      </c>
      <c r="V66" s="14">
        <f t="shared" si="47"/>
        <v>6491.8032786885242</v>
      </c>
      <c r="W66" s="14">
        <f t="shared" si="47"/>
        <v>6491.8032786885242</v>
      </c>
      <c r="X66" s="14">
        <f t="shared" si="47"/>
        <v>6394.4262295081962</v>
      </c>
      <c r="Y66" s="14">
        <f t="shared" si="47"/>
        <v>6264.5901639344256</v>
      </c>
      <c r="Z66" s="14">
        <f t="shared" si="47"/>
        <v>6037.377049180327</v>
      </c>
      <c r="AA66" s="14">
        <f t="shared" si="47"/>
        <v>5810.1639344262285</v>
      </c>
      <c r="AB66" s="14">
        <f t="shared" si="47"/>
        <v>5582.9508196721299</v>
      </c>
      <c r="AC66" s="14">
        <f t="shared" si="47"/>
        <v>5355.7377049180313</v>
      </c>
      <c r="AD66" s="14">
        <f t="shared" si="47"/>
        <v>5128.5245901639328</v>
      </c>
      <c r="AE66" s="14">
        <f t="shared" si="47"/>
        <v>4901.3114754098342</v>
      </c>
      <c r="AF66" s="14">
        <f t="shared" si="47"/>
        <v>4674.0983606557356</v>
      </c>
      <c r="AG66" s="14">
        <f t="shared" si="47"/>
        <v>4446.8852459016371</v>
      </c>
      <c r="AH66" s="14">
        <f t="shared" si="47"/>
        <v>4219.6721311475385</v>
      </c>
      <c r="AI66" s="14">
        <f t="shared" si="47"/>
        <v>3992.4590163934404</v>
      </c>
      <c r="AJ66" s="14">
        <f t="shared" si="47"/>
        <v>3765.2459016393418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6491.8032786885242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6491.8032786885242</v>
      </c>
      <c r="S67" s="14">
        <f>$J67*AI25</f>
        <v>6491.8032786885242</v>
      </c>
      <c r="T67" s="14">
        <f t="shared" ref="T67:AJ67" si="48">$J67*AJ25</f>
        <v>6491.8032786885242</v>
      </c>
      <c r="U67" s="14">
        <f t="shared" si="48"/>
        <v>6491.8032786885242</v>
      </c>
      <c r="V67" s="14">
        <f t="shared" si="48"/>
        <v>6491.8032786885242</v>
      </c>
      <c r="W67" s="14">
        <f t="shared" si="48"/>
        <v>6491.8032786885242</v>
      </c>
      <c r="X67" s="14">
        <f t="shared" si="48"/>
        <v>6491.8032786885242</v>
      </c>
      <c r="Y67" s="14">
        <f t="shared" si="48"/>
        <v>6394.4262295081962</v>
      </c>
      <c r="Z67" s="14">
        <f t="shared" si="48"/>
        <v>6264.5901639344256</v>
      </c>
      <c r="AA67" s="14">
        <f t="shared" si="48"/>
        <v>6037.377049180327</v>
      </c>
      <c r="AB67" s="14">
        <f t="shared" si="48"/>
        <v>5810.1639344262285</v>
      </c>
      <c r="AC67" s="14">
        <f t="shared" si="48"/>
        <v>5582.9508196721299</v>
      </c>
      <c r="AD67" s="14">
        <f t="shared" si="48"/>
        <v>5355.7377049180313</v>
      </c>
      <c r="AE67" s="14">
        <f t="shared" si="48"/>
        <v>5128.5245901639328</v>
      </c>
      <c r="AF67" s="14">
        <f t="shared" si="48"/>
        <v>4901.3114754098342</v>
      </c>
      <c r="AG67" s="14">
        <f t="shared" si="48"/>
        <v>4674.0983606557356</v>
      </c>
      <c r="AH67" s="14">
        <f t="shared" si="48"/>
        <v>4446.8852459016371</v>
      </c>
      <c r="AI67" s="14">
        <f t="shared" si="48"/>
        <v>4219.6721311475385</v>
      </c>
      <c r="AJ67" s="14">
        <f t="shared" si="48"/>
        <v>3992.4590163934404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6491.8032786885242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6491.8032786885242</v>
      </c>
      <c r="T68" s="14">
        <f>$J68*AI25</f>
        <v>6491.8032786885242</v>
      </c>
      <c r="U68" s="14">
        <f t="shared" ref="U68:AJ68" si="49">$J68*AJ25</f>
        <v>6491.8032786885242</v>
      </c>
      <c r="V68" s="14">
        <f t="shared" si="49"/>
        <v>6491.8032786885242</v>
      </c>
      <c r="W68" s="14">
        <f t="shared" si="49"/>
        <v>6491.8032786885242</v>
      </c>
      <c r="X68" s="14">
        <f t="shared" si="49"/>
        <v>6491.8032786885242</v>
      </c>
      <c r="Y68" s="14">
        <f t="shared" si="49"/>
        <v>6491.8032786885242</v>
      </c>
      <c r="Z68" s="14">
        <f t="shared" si="49"/>
        <v>6394.4262295081962</v>
      </c>
      <c r="AA68" s="14">
        <f t="shared" si="49"/>
        <v>6264.5901639344256</v>
      </c>
      <c r="AB68" s="14">
        <f t="shared" si="49"/>
        <v>6037.377049180327</v>
      </c>
      <c r="AC68" s="14">
        <f t="shared" si="49"/>
        <v>5810.1639344262285</v>
      </c>
      <c r="AD68" s="14">
        <f t="shared" si="49"/>
        <v>5582.9508196721299</v>
      </c>
      <c r="AE68" s="14">
        <f t="shared" si="49"/>
        <v>5355.7377049180313</v>
      </c>
      <c r="AF68" s="14">
        <f t="shared" si="49"/>
        <v>5128.5245901639328</v>
      </c>
      <c r="AG68" s="14">
        <f t="shared" si="49"/>
        <v>4901.3114754098342</v>
      </c>
      <c r="AH68" s="14">
        <f t="shared" si="49"/>
        <v>4674.0983606557356</v>
      </c>
      <c r="AI68" s="14">
        <f t="shared" si="49"/>
        <v>4446.8852459016371</v>
      </c>
      <c r="AJ68" s="14">
        <f t="shared" si="49"/>
        <v>4219.6721311475385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6491.8032786885242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6491.8032786885242</v>
      </c>
      <c r="U69" s="14">
        <f>$J69*AI25</f>
        <v>6491.8032786885242</v>
      </c>
      <c r="V69" s="14">
        <f t="shared" ref="V69:AJ69" si="50">$J69*AJ25</f>
        <v>6491.8032786885242</v>
      </c>
      <c r="W69" s="14">
        <f t="shared" si="50"/>
        <v>6491.8032786885242</v>
      </c>
      <c r="X69" s="14">
        <f t="shared" si="50"/>
        <v>6491.8032786885242</v>
      </c>
      <c r="Y69" s="14">
        <f t="shared" si="50"/>
        <v>6491.8032786885242</v>
      </c>
      <c r="Z69" s="14">
        <f t="shared" si="50"/>
        <v>6491.8032786885242</v>
      </c>
      <c r="AA69" s="14">
        <f t="shared" si="50"/>
        <v>6394.4262295081962</v>
      </c>
      <c r="AB69" s="14">
        <f t="shared" si="50"/>
        <v>6264.5901639344256</v>
      </c>
      <c r="AC69" s="14">
        <f t="shared" si="50"/>
        <v>6037.377049180327</v>
      </c>
      <c r="AD69" s="14">
        <f t="shared" si="50"/>
        <v>5810.1639344262285</v>
      </c>
      <c r="AE69" s="14">
        <f t="shared" si="50"/>
        <v>5582.9508196721299</v>
      </c>
      <c r="AF69" s="14">
        <f t="shared" si="50"/>
        <v>5355.7377049180313</v>
      </c>
      <c r="AG69" s="14">
        <f t="shared" si="50"/>
        <v>5128.5245901639328</v>
      </c>
      <c r="AH69" s="14">
        <f t="shared" si="50"/>
        <v>4901.3114754098342</v>
      </c>
      <c r="AI69" s="14">
        <f t="shared" si="50"/>
        <v>4674.0983606557356</v>
      </c>
      <c r="AJ69" s="14">
        <f t="shared" si="50"/>
        <v>4446.8852459016371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6491.8032786885242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6491.8032786885242</v>
      </c>
      <c r="V70" s="14">
        <f>$J70*AI25</f>
        <v>6491.8032786885242</v>
      </c>
      <c r="W70" s="14">
        <f t="shared" ref="W70:AJ70" si="51">$J70*AJ25</f>
        <v>6491.8032786885242</v>
      </c>
      <c r="X70" s="14">
        <f t="shared" si="51"/>
        <v>6491.8032786885242</v>
      </c>
      <c r="Y70" s="14">
        <f t="shared" si="51"/>
        <v>6491.8032786885242</v>
      </c>
      <c r="Z70" s="14">
        <f t="shared" si="51"/>
        <v>6491.8032786885242</v>
      </c>
      <c r="AA70" s="14">
        <f t="shared" si="51"/>
        <v>6491.8032786885242</v>
      </c>
      <c r="AB70" s="14">
        <f t="shared" si="51"/>
        <v>6394.4262295081962</v>
      </c>
      <c r="AC70" s="14">
        <f t="shared" si="51"/>
        <v>6264.5901639344256</v>
      </c>
      <c r="AD70" s="14">
        <f t="shared" si="51"/>
        <v>6037.377049180327</v>
      </c>
      <c r="AE70" s="14">
        <f t="shared" si="51"/>
        <v>5810.1639344262285</v>
      </c>
      <c r="AF70" s="14">
        <f t="shared" si="51"/>
        <v>5582.9508196721299</v>
      </c>
      <c r="AG70" s="14">
        <f t="shared" si="51"/>
        <v>5355.7377049180313</v>
      </c>
      <c r="AH70" s="14">
        <f t="shared" si="51"/>
        <v>5128.5245901639328</v>
      </c>
      <c r="AI70" s="14">
        <f t="shared" si="51"/>
        <v>4901.3114754098342</v>
      </c>
      <c r="AJ70" s="14">
        <f t="shared" si="51"/>
        <v>4674.0983606557356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6491.8032786885242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6491.8032786885242</v>
      </c>
      <c r="W71" s="14">
        <f>$J71*AI25</f>
        <v>6491.8032786885242</v>
      </c>
      <c r="X71" s="14">
        <f t="shared" ref="X71:AJ71" si="52">$J71*AJ25</f>
        <v>6491.8032786885242</v>
      </c>
      <c r="Y71" s="14">
        <f t="shared" si="52"/>
        <v>6491.8032786885242</v>
      </c>
      <c r="Z71" s="14">
        <f t="shared" si="52"/>
        <v>6491.8032786885242</v>
      </c>
      <c r="AA71" s="14">
        <f t="shared" si="52"/>
        <v>6491.8032786885242</v>
      </c>
      <c r="AB71" s="14">
        <f t="shared" si="52"/>
        <v>6491.8032786885242</v>
      </c>
      <c r="AC71" s="14">
        <f t="shared" si="52"/>
        <v>6394.4262295081962</v>
      </c>
      <c r="AD71" s="14">
        <f t="shared" si="52"/>
        <v>6264.5901639344256</v>
      </c>
      <c r="AE71" s="14">
        <f t="shared" si="52"/>
        <v>6037.377049180327</v>
      </c>
      <c r="AF71" s="14">
        <f t="shared" si="52"/>
        <v>5810.1639344262285</v>
      </c>
      <c r="AG71" s="14">
        <f t="shared" si="52"/>
        <v>5582.9508196721299</v>
      </c>
      <c r="AH71" s="14">
        <f t="shared" si="52"/>
        <v>5355.7377049180313</v>
      </c>
      <c r="AI71" s="14">
        <f t="shared" si="52"/>
        <v>5128.5245901639328</v>
      </c>
      <c r="AJ71" s="14">
        <f t="shared" si="52"/>
        <v>4901.3114754098342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6491.8032786885242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6491.8032786885242</v>
      </c>
      <c r="X72" s="14">
        <f>$J72*AI25</f>
        <v>6491.8032786885242</v>
      </c>
      <c r="Y72" s="14">
        <f t="shared" ref="Y72:AJ72" si="53">$J72*AJ25</f>
        <v>6491.8032786885242</v>
      </c>
      <c r="Z72" s="14">
        <f t="shared" si="53"/>
        <v>6491.8032786885242</v>
      </c>
      <c r="AA72" s="14">
        <f t="shared" si="53"/>
        <v>6491.8032786885242</v>
      </c>
      <c r="AB72" s="14">
        <f t="shared" si="53"/>
        <v>6491.8032786885242</v>
      </c>
      <c r="AC72" s="14">
        <f t="shared" si="53"/>
        <v>6491.8032786885242</v>
      </c>
      <c r="AD72" s="14">
        <f t="shared" si="53"/>
        <v>6394.4262295081962</v>
      </c>
      <c r="AE72" s="14">
        <f t="shared" si="53"/>
        <v>6264.5901639344256</v>
      </c>
      <c r="AF72" s="14">
        <f t="shared" si="53"/>
        <v>6037.377049180327</v>
      </c>
      <c r="AG72" s="14">
        <f t="shared" si="53"/>
        <v>5810.1639344262285</v>
      </c>
      <c r="AH72" s="14">
        <f t="shared" si="53"/>
        <v>5582.9508196721299</v>
      </c>
      <c r="AI72" s="14">
        <f t="shared" si="53"/>
        <v>5355.7377049180313</v>
      </c>
      <c r="AJ72" s="14">
        <f t="shared" si="53"/>
        <v>5128.5245901639328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6491.8032786885242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6491.8032786885242</v>
      </c>
      <c r="Y73" s="14">
        <f>$J73*AI25</f>
        <v>6491.8032786885242</v>
      </c>
      <c r="Z73" s="14">
        <f t="shared" ref="Z73:AJ73" si="54">$J73*AJ25</f>
        <v>6491.8032786885242</v>
      </c>
      <c r="AA73" s="14">
        <f t="shared" si="54"/>
        <v>6491.8032786885242</v>
      </c>
      <c r="AB73" s="14">
        <f t="shared" si="54"/>
        <v>6491.8032786885242</v>
      </c>
      <c r="AC73" s="14">
        <f t="shared" si="54"/>
        <v>6491.8032786885242</v>
      </c>
      <c r="AD73" s="14">
        <f t="shared" si="54"/>
        <v>6491.8032786885242</v>
      </c>
      <c r="AE73" s="14">
        <f t="shared" si="54"/>
        <v>6394.4262295081962</v>
      </c>
      <c r="AF73" s="14">
        <f t="shared" si="54"/>
        <v>6264.5901639344256</v>
      </c>
      <c r="AG73" s="14">
        <f t="shared" si="54"/>
        <v>6037.377049180327</v>
      </c>
      <c r="AH73" s="14">
        <f t="shared" si="54"/>
        <v>5810.1639344262285</v>
      </c>
      <c r="AI73" s="14">
        <f t="shared" si="54"/>
        <v>5582.9508196721299</v>
      </c>
      <c r="AJ73" s="14">
        <f t="shared" si="54"/>
        <v>5355.7377049180313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6491.8032786885242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6491.8032786885242</v>
      </c>
      <c r="Z74" s="14">
        <f>$J74*AI25</f>
        <v>6491.8032786885242</v>
      </c>
      <c r="AA74" s="14">
        <f t="shared" ref="AA74:AJ74" si="56">$J74*AJ25</f>
        <v>6491.8032786885242</v>
      </c>
      <c r="AB74" s="14">
        <f t="shared" si="56"/>
        <v>6491.8032786885242</v>
      </c>
      <c r="AC74" s="14">
        <f t="shared" si="56"/>
        <v>6491.8032786885242</v>
      </c>
      <c r="AD74" s="14">
        <f t="shared" si="56"/>
        <v>6491.8032786885242</v>
      </c>
      <c r="AE74" s="14">
        <f t="shared" si="56"/>
        <v>6491.8032786885242</v>
      </c>
      <c r="AF74" s="14">
        <f t="shared" si="56"/>
        <v>6394.4262295081962</v>
      </c>
      <c r="AG74" s="14">
        <f t="shared" si="56"/>
        <v>6264.5901639344256</v>
      </c>
      <c r="AH74" s="14">
        <f t="shared" si="56"/>
        <v>6037.377049180327</v>
      </c>
      <c r="AI74" s="14">
        <f t="shared" si="56"/>
        <v>5810.1639344262285</v>
      </c>
      <c r="AJ74" s="14">
        <f t="shared" si="56"/>
        <v>5582.9508196721299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6491.8032786885242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6491.8032786885242</v>
      </c>
      <c r="AA75" s="14">
        <f>$J75*AI25</f>
        <v>6491.8032786885242</v>
      </c>
      <c r="AB75" s="14">
        <f t="shared" ref="AB75:AJ75" si="57">$J75*AJ25</f>
        <v>6491.8032786885242</v>
      </c>
      <c r="AC75" s="14">
        <f t="shared" si="57"/>
        <v>6491.8032786885242</v>
      </c>
      <c r="AD75" s="14">
        <f t="shared" si="57"/>
        <v>6491.8032786885242</v>
      </c>
      <c r="AE75" s="14">
        <f t="shared" si="57"/>
        <v>6491.8032786885242</v>
      </c>
      <c r="AF75" s="14">
        <f t="shared" si="57"/>
        <v>6491.8032786885242</v>
      </c>
      <c r="AG75" s="14">
        <f t="shared" si="57"/>
        <v>6394.4262295081962</v>
      </c>
      <c r="AH75" s="14">
        <f t="shared" si="57"/>
        <v>6264.5901639344256</v>
      </c>
      <c r="AI75" s="14">
        <f t="shared" si="57"/>
        <v>6037.377049180327</v>
      </c>
      <c r="AJ75" s="14">
        <f t="shared" si="57"/>
        <v>5810.1639344262285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6491.8032786885242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6491.8032786885242</v>
      </c>
      <c r="AB76" s="14">
        <f>$J76*AI25</f>
        <v>6491.8032786885242</v>
      </c>
      <c r="AC76" s="14">
        <f t="shared" ref="AC76:AJ76" si="58">$J76*AJ25</f>
        <v>6491.8032786885242</v>
      </c>
      <c r="AD76" s="14">
        <f t="shared" si="58"/>
        <v>6491.8032786885242</v>
      </c>
      <c r="AE76" s="14">
        <f t="shared" si="58"/>
        <v>6491.8032786885242</v>
      </c>
      <c r="AF76" s="14">
        <f t="shared" si="58"/>
        <v>6491.8032786885242</v>
      </c>
      <c r="AG76" s="14">
        <f t="shared" si="58"/>
        <v>6491.8032786885242</v>
      </c>
      <c r="AH76" s="14">
        <f t="shared" si="58"/>
        <v>6394.4262295081962</v>
      </c>
      <c r="AI76" s="14">
        <f t="shared" si="58"/>
        <v>6264.5901639344256</v>
      </c>
      <c r="AJ76" s="14">
        <f t="shared" si="58"/>
        <v>6037.377049180327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6491.8032786885242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6491.8032786885242</v>
      </c>
      <c r="AC77" s="14">
        <f>$J77*AI25</f>
        <v>6491.8032786885242</v>
      </c>
      <c r="AD77" s="14">
        <f t="shared" ref="AD77:AJ77" si="59">$J77*AJ25</f>
        <v>6491.8032786885242</v>
      </c>
      <c r="AE77" s="14">
        <f t="shared" si="59"/>
        <v>6491.8032786885242</v>
      </c>
      <c r="AF77" s="14">
        <f t="shared" si="59"/>
        <v>6491.8032786885242</v>
      </c>
      <c r="AG77" s="14">
        <f t="shared" si="59"/>
        <v>6491.8032786885242</v>
      </c>
      <c r="AH77" s="14">
        <f t="shared" si="59"/>
        <v>6491.8032786885242</v>
      </c>
      <c r="AI77" s="14">
        <f t="shared" si="59"/>
        <v>6394.4262295081962</v>
      </c>
      <c r="AJ77" s="14">
        <f t="shared" si="59"/>
        <v>6264.5901639344256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6491.8032786885242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6491.8032786885242</v>
      </c>
      <c r="AD78" s="14">
        <f>$J78*AI25</f>
        <v>6491.8032786885242</v>
      </c>
      <c r="AE78" s="14">
        <f t="shared" ref="AE78:AJ78" si="60">$J78*AJ25</f>
        <v>6491.8032786885242</v>
      </c>
      <c r="AF78" s="14">
        <f t="shared" si="60"/>
        <v>6491.8032786885242</v>
      </c>
      <c r="AG78" s="14">
        <f t="shared" si="60"/>
        <v>6491.8032786885242</v>
      </c>
      <c r="AH78" s="14">
        <f t="shared" si="60"/>
        <v>6491.8032786885242</v>
      </c>
      <c r="AI78" s="14">
        <f t="shared" si="60"/>
        <v>6491.8032786885242</v>
      </c>
      <c r="AJ78" s="14">
        <f t="shared" si="60"/>
        <v>6394.4262295081962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6491.8032786885242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6491.8032786885242</v>
      </c>
      <c r="AE79" s="14">
        <f>$J79*AI25</f>
        <v>6491.8032786885242</v>
      </c>
      <c r="AF79" s="14">
        <f t="shared" ref="AF79:AJ79" si="61">$J79*AJ25</f>
        <v>6491.8032786885242</v>
      </c>
      <c r="AG79" s="14">
        <f t="shared" si="61"/>
        <v>6491.8032786885242</v>
      </c>
      <c r="AH79" s="14">
        <f t="shared" si="61"/>
        <v>6491.8032786885242</v>
      </c>
      <c r="AI79" s="14">
        <f t="shared" si="61"/>
        <v>6491.8032786885242</v>
      </c>
      <c r="AJ79" s="14">
        <f t="shared" si="61"/>
        <v>6491.8032786885242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6491.8032786885242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6491.8032786885242</v>
      </c>
      <c r="AF80" s="14">
        <f>$J80*AI25</f>
        <v>6491.8032786885242</v>
      </c>
      <c r="AG80" s="14">
        <f t="shared" ref="AG80:AJ80" si="62">$J80*AJ25</f>
        <v>6491.8032786885242</v>
      </c>
      <c r="AH80" s="14">
        <f t="shared" si="62"/>
        <v>6491.8032786885242</v>
      </c>
      <c r="AI80" s="14">
        <f t="shared" si="62"/>
        <v>6491.8032786885242</v>
      </c>
      <c r="AJ80" s="14">
        <f t="shared" si="62"/>
        <v>6491.8032786885242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6491.8032786885242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6491.8032786885242</v>
      </c>
      <c r="AG81" s="14">
        <f>$J81*AI25</f>
        <v>6491.8032786885242</v>
      </c>
      <c r="AH81" s="14">
        <f t="shared" ref="AH81:AJ81" si="63">$J81*AJ25</f>
        <v>6491.8032786885242</v>
      </c>
      <c r="AI81" s="14">
        <f t="shared" si="63"/>
        <v>6491.8032786885242</v>
      </c>
      <c r="AJ81" s="14">
        <f t="shared" si="63"/>
        <v>6491.8032786885242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6491.8032786885242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6491.8032786885242</v>
      </c>
      <c r="AH82" s="14">
        <f>$J82*AI25</f>
        <v>6491.8032786885242</v>
      </c>
      <c r="AI82" s="14">
        <f t="shared" ref="AI82:AJ82" si="64">$J82*AJ25</f>
        <v>6491.8032786885242</v>
      </c>
      <c r="AJ82" s="14">
        <f t="shared" si="64"/>
        <v>6491.8032786885242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6491.8032786885242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6491.8032786885242</v>
      </c>
      <c r="AI83" s="14">
        <f>$J83*AI25</f>
        <v>6491.8032786885242</v>
      </c>
      <c r="AJ83" s="14">
        <f>$J83*AJ25</f>
        <v>6491.8032786885242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6491.8032786885242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6491.8032786885242</v>
      </c>
      <c r="AJ84" s="14">
        <f>$J84*AI25</f>
        <v>6491.8032786885242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6491.8032786885242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6491.8032786885242</v>
      </c>
    </row>
    <row r="86" spans="6:36" s="1" customFormat="1" ht="34" customHeight="1">
      <c r="J86" s="27" t="s">
        <v>106</v>
      </c>
      <c r="K86" s="12">
        <f>SUM(K60:K85)</f>
        <v>6491.8032786885242</v>
      </c>
      <c r="L86" s="12">
        <f t="shared" ref="L86:AJ86" si="65">SUM(L60:L85)</f>
        <v>12983.606557377048</v>
      </c>
      <c r="M86" s="12">
        <f t="shared" si="65"/>
        <v>19475.409836065573</v>
      </c>
      <c r="N86" s="12">
        <f t="shared" si="65"/>
        <v>25967.213114754097</v>
      </c>
      <c r="O86" s="12">
        <f t="shared" si="65"/>
        <v>32459.01639344262</v>
      </c>
      <c r="P86" s="12">
        <f t="shared" si="65"/>
        <v>38950.819672131147</v>
      </c>
      <c r="Q86" s="12">
        <f t="shared" si="65"/>
        <v>45442.62295081967</v>
      </c>
      <c r="R86" s="12">
        <f t="shared" si="65"/>
        <v>51837.049180327864</v>
      </c>
      <c r="S86" s="12">
        <f t="shared" si="65"/>
        <v>58101.639344262287</v>
      </c>
      <c r="T86" s="12">
        <f t="shared" si="65"/>
        <v>64139.016393442616</v>
      </c>
      <c r="U86" s="12">
        <f t="shared" si="65"/>
        <v>69949.180327868846</v>
      </c>
      <c r="V86" s="12">
        <f t="shared" si="65"/>
        <v>75532.131147540989</v>
      </c>
      <c r="W86" s="12">
        <f t="shared" si="65"/>
        <v>80887.868852459025</v>
      </c>
      <c r="X86" s="12">
        <f t="shared" si="65"/>
        <v>86016.393442622953</v>
      </c>
      <c r="Y86" s="12">
        <f t="shared" si="65"/>
        <v>90917.704918032789</v>
      </c>
      <c r="Z86" s="12">
        <f t="shared" si="65"/>
        <v>95591.803278688531</v>
      </c>
      <c r="AA86" s="12">
        <f t="shared" si="65"/>
        <v>100038.68852459018</v>
      </c>
      <c r="AB86" s="12">
        <f t="shared" si="65"/>
        <v>104258.36065573772</v>
      </c>
      <c r="AC86" s="12">
        <f t="shared" si="65"/>
        <v>108250.81967213117</v>
      </c>
      <c r="AD86" s="12">
        <f t="shared" si="65"/>
        <v>112016.06557377051</v>
      </c>
      <c r="AE86" s="12">
        <f t="shared" si="65"/>
        <v>115554.09836065576</v>
      </c>
      <c r="AF86" s="12">
        <f t="shared" si="65"/>
        <v>118864.91803278691</v>
      </c>
      <c r="AG86" s="12">
        <f t="shared" si="65"/>
        <v>121948.52459016396</v>
      </c>
      <c r="AH86" s="12">
        <f t="shared" si="65"/>
        <v>124804.9180327869</v>
      </c>
      <c r="AI86" s="12">
        <f t="shared" si="65"/>
        <v>127434.09836065574</v>
      </c>
      <c r="AJ86" s="12">
        <f t="shared" si="65"/>
        <v>129836.06557377049</v>
      </c>
    </row>
    <row r="87" spans="6:36" s="1" customFormat="1" ht="34" customHeight="1">
      <c r="J87" s="10" t="s">
        <v>107</v>
      </c>
      <c r="K87" s="12">
        <f>K86</f>
        <v>6491.8032786885242</v>
      </c>
      <c r="L87" s="12">
        <f>K87+L86</f>
        <v>19475.409836065573</v>
      </c>
      <c r="M87" s="12">
        <f t="shared" ref="M87:AJ87" si="66">L87+M86</f>
        <v>38950.819672131147</v>
      </c>
      <c r="N87" s="12">
        <f t="shared" si="66"/>
        <v>64918.032786885247</v>
      </c>
      <c r="O87" s="12">
        <f t="shared" si="66"/>
        <v>97377.049180327871</v>
      </c>
      <c r="P87" s="12">
        <f t="shared" si="66"/>
        <v>136327.86885245901</v>
      </c>
      <c r="Q87" s="12">
        <f t="shared" si="66"/>
        <v>181770.49180327868</v>
      </c>
      <c r="R87" s="12">
        <f t="shared" si="66"/>
        <v>233607.54098360654</v>
      </c>
      <c r="S87" s="12">
        <f t="shared" si="66"/>
        <v>291709.18032786885</v>
      </c>
      <c r="T87" s="12">
        <f t="shared" si="66"/>
        <v>355848.19672131148</v>
      </c>
      <c r="U87" s="12">
        <f t="shared" si="66"/>
        <v>425797.37704918033</v>
      </c>
      <c r="V87" s="12">
        <f t="shared" si="66"/>
        <v>501329.50819672132</v>
      </c>
      <c r="W87" s="12">
        <f t="shared" si="66"/>
        <v>582217.37704918033</v>
      </c>
      <c r="X87" s="12">
        <f t="shared" si="66"/>
        <v>668233.7704918033</v>
      </c>
      <c r="Y87" s="12">
        <f t="shared" si="66"/>
        <v>759151.47540983604</v>
      </c>
      <c r="Z87" s="12">
        <f t="shared" si="66"/>
        <v>854743.27868852462</v>
      </c>
      <c r="AA87" s="12">
        <f t="shared" si="66"/>
        <v>954781.96721311484</v>
      </c>
      <c r="AB87" s="12">
        <f t="shared" si="66"/>
        <v>1059040.3278688525</v>
      </c>
      <c r="AC87" s="12">
        <f t="shared" si="66"/>
        <v>1167291.1475409837</v>
      </c>
      <c r="AD87" s="12">
        <f t="shared" si="66"/>
        <v>1279307.2131147543</v>
      </c>
      <c r="AE87" s="12">
        <f t="shared" si="66"/>
        <v>1394861.3114754101</v>
      </c>
      <c r="AF87" s="12">
        <f t="shared" si="66"/>
        <v>1513726.2295081969</v>
      </c>
      <c r="AG87" s="12">
        <f t="shared" si="66"/>
        <v>1635674.7540983609</v>
      </c>
      <c r="AH87" s="12">
        <f t="shared" si="66"/>
        <v>1760479.6721311477</v>
      </c>
      <c r="AI87" s="12">
        <f t="shared" si="66"/>
        <v>1887913.7704918035</v>
      </c>
      <c r="AJ87" s="12">
        <f t="shared" si="66"/>
        <v>2017749.8360655741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6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40BD44-461D-DA42-AB34-8BDD19AA0C47}">
  <sheetPr>
    <tabColor theme="5" tint="-0.249977111117893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12450.033685156077</v>
      </c>
    </row>
    <row r="7" spans="6:14" ht="36" customHeight="1">
      <c r="G7" s="18" t="s">
        <v>172</v>
      </c>
      <c r="N7" s="19" t="s">
        <v>173</v>
      </c>
    </row>
    <row r="9" spans="6:14">
      <c r="I9">
        <v>80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Calcs'!T20</f>
        <v>6491.8032786885242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Calcs'!W20</f>
        <v>15580.327868852459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12450.033685156077</v>
      </c>
      <c r="K29" s="22">
        <v>0</v>
      </c>
      <c r="L29" s="14">
        <f>$J29*L25</f>
        <v>2875.957781271054</v>
      </c>
      <c r="M29" s="14">
        <f t="shared" ref="M29:AJ29" si="7">$J29*M25</f>
        <v>4867.963170896026</v>
      </c>
      <c r="N29" s="14">
        <f t="shared" si="7"/>
        <v>6461.5674825960041</v>
      </c>
      <c r="O29" s="14">
        <f t="shared" si="7"/>
        <v>7743.92095216708</v>
      </c>
      <c r="P29" s="14">
        <f t="shared" si="7"/>
        <v>8777.2737480350333</v>
      </c>
      <c r="Q29" s="14">
        <f t="shared" si="7"/>
        <v>9623.8760386256472</v>
      </c>
      <c r="R29" s="14">
        <f t="shared" si="7"/>
        <v>10308.627891309232</v>
      </c>
      <c r="S29" s="14">
        <f t="shared" si="7"/>
        <v>10868.879407141256</v>
      </c>
      <c r="T29" s="14">
        <f t="shared" si="7"/>
        <v>11329.530653492031</v>
      </c>
      <c r="U29" s="14">
        <f t="shared" si="7"/>
        <v>11703.031664046712</v>
      </c>
      <c r="V29" s="14">
        <f t="shared" si="7"/>
        <v>12014.282506175614</v>
      </c>
      <c r="W29" s="14">
        <f t="shared" si="7"/>
        <v>12263.283179878736</v>
      </c>
      <c r="X29" s="14">
        <f t="shared" si="7"/>
        <v>12450.033685156077</v>
      </c>
      <c r="Y29" s="14">
        <f t="shared" si="7"/>
        <v>12450.033685156077</v>
      </c>
      <c r="Z29" s="14">
        <f t="shared" si="7"/>
        <v>12450.033685156077</v>
      </c>
      <c r="AA29" s="14">
        <f t="shared" si="7"/>
        <v>12450.033685156077</v>
      </c>
      <c r="AB29" s="14">
        <f t="shared" si="7"/>
        <v>12450.033685156077</v>
      </c>
      <c r="AC29" s="14">
        <f t="shared" si="7"/>
        <v>12450.033685156077</v>
      </c>
      <c r="AD29" s="14">
        <f t="shared" si="7"/>
        <v>12450.033685156077</v>
      </c>
      <c r="AE29" s="14">
        <f t="shared" si="7"/>
        <v>12450.033685156077</v>
      </c>
      <c r="AF29" s="14">
        <f t="shared" si="7"/>
        <v>12450.033685156077</v>
      </c>
      <c r="AG29" s="14">
        <f t="shared" si="7"/>
        <v>12450.033685156077</v>
      </c>
      <c r="AH29" s="14">
        <f t="shared" si="7"/>
        <v>12450.033685156077</v>
      </c>
      <c r="AI29" s="14">
        <f t="shared" si="7"/>
        <v>12450.033685156077</v>
      </c>
      <c r="AJ29" s="14">
        <f t="shared" si="7"/>
        <v>12450.033685156077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12450.033685156077</v>
      </c>
      <c r="K30">
        <v>0</v>
      </c>
      <c r="L30" s="22">
        <v>0</v>
      </c>
      <c r="M30" s="14">
        <f>$J30*L25</f>
        <v>2875.957781271054</v>
      </c>
      <c r="N30" s="14">
        <f t="shared" ref="N30:AJ30" si="10">$J30*M25</f>
        <v>4867.963170896026</v>
      </c>
      <c r="O30" s="14">
        <f t="shared" si="10"/>
        <v>6461.5674825960041</v>
      </c>
      <c r="P30" s="14">
        <f t="shared" si="10"/>
        <v>7743.92095216708</v>
      </c>
      <c r="Q30" s="14">
        <f t="shared" si="10"/>
        <v>8777.2737480350333</v>
      </c>
      <c r="R30" s="14">
        <f t="shared" si="10"/>
        <v>9623.8760386256472</v>
      </c>
      <c r="S30" s="14">
        <f t="shared" si="10"/>
        <v>10308.627891309232</v>
      </c>
      <c r="T30" s="14">
        <f t="shared" si="10"/>
        <v>10868.879407141256</v>
      </c>
      <c r="U30" s="14">
        <f t="shared" si="10"/>
        <v>11329.530653492031</v>
      </c>
      <c r="V30" s="14">
        <f t="shared" si="10"/>
        <v>11703.031664046712</v>
      </c>
      <c r="W30" s="14">
        <f t="shared" si="10"/>
        <v>12014.282506175614</v>
      </c>
      <c r="X30" s="14">
        <f t="shared" si="10"/>
        <v>12263.283179878736</v>
      </c>
      <c r="Y30" s="14">
        <f t="shared" si="10"/>
        <v>12450.033685156077</v>
      </c>
      <c r="Z30" s="14">
        <f t="shared" si="10"/>
        <v>12450.033685156077</v>
      </c>
      <c r="AA30" s="14">
        <f t="shared" si="10"/>
        <v>12450.033685156077</v>
      </c>
      <c r="AB30" s="14">
        <f t="shared" si="10"/>
        <v>12450.033685156077</v>
      </c>
      <c r="AC30" s="14">
        <f t="shared" si="10"/>
        <v>12450.033685156077</v>
      </c>
      <c r="AD30" s="14">
        <f t="shared" si="10"/>
        <v>12450.033685156077</v>
      </c>
      <c r="AE30" s="14">
        <f t="shared" si="10"/>
        <v>12450.033685156077</v>
      </c>
      <c r="AF30" s="14">
        <f t="shared" si="10"/>
        <v>12450.033685156077</v>
      </c>
      <c r="AG30" s="14">
        <f t="shared" si="10"/>
        <v>12450.033685156077</v>
      </c>
      <c r="AH30" s="14">
        <f t="shared" si="10"/>
        <v>12450.033685156077</v>
      </c>
      <c r="AI30" s="14">
        <f t="shared" si="10"/>
        <v>12450.033685156077</v>
      </c>
      <c r="AJ30" s="14">
        <f t="shared" si="10"/>
        <v>12450.033685156077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12450.033685156077</v>
      </c>
      <c r="K31">
        <v>0</v>
      </c>
      <c r="L31">
        <v>0</v>
      </c>
      <c r="M31" s="22">
        <v>0</v>
      </c>
      <c r="N31" s="14">
        <f>$J31*L25</f>
        <v>2875.957781271054</v>
      </c>
      <c r="O31" s="14">
        <f t="shared" ref="O31:AJ31" si="11">$J31*M25</f>
        <v>4867.963170896026</v>
      </c>
      <c r="P31" s="14">
        <f t="shared" si="11"/>
        <v>6461.5674825960041</v>
      </c>
      <c r="Q31" s="14">
        <f t="shared" si="11"/>
        <v>7743.92095216708</v>
      </c>
      <c r="R31" s="14">
        <f t="shared" si="11"/>
        <v>8777.2737480350333</v>
      </c>
      <c r="S31" s="14">
        <f t="shared" si="11"/>
        <v>9623.8760386256472</v>
      </c>
      <c r="T31" s="14">
        <f t="shared" si="11"/>
        <v>10308.627891309232</v>
      </c>
      <c r="U31" s="14">
        <f t="shared" si="11"/>
        <v>10868.879407141256</v>
      </c>
      <c r="V31" s="14">
        <f t="shared" si="11"/>
        <v>11329.530653492031</v>
      </c>
      <c r="W31" s="14">
        <f t="shared" si="11"/>
        <v>11703.031664046712</v>
      </c>
      <c r="X31" s="14">
        <f t="shared" si="11"/>
        <v>12014.282506175614</v>
      </c>
      <c r="Y31" s="14">
        <f t="shared" si="11"/>
        <v>12263.283179878736</v>
      </c>
      <c r="Z31" s="14">
        <f t="shared" si="11"/>
        <v>12450.033685156077</v>
      </c>
      <c r="AA31" s="14">
        <f t="shared" si="11"/>
        <v>12450.033685156077</v>
      </c>
      <c r="AB31" s="14">
        <f t="shared" si="11"/>
        <v>12450.033685156077</v>
      </c>
      <c r="AC31" s="14">
        <f t="shared" si="11"/>
        <v>12450.033685156077</v>
      </c>
      <c r="AD31" s="14">
        <f t="shared" si="11"/>
        <v>12450.033685156077</v>
      </c>
      <c r="AE31" s="14">
        <f t="shared" si="11"/>
        <v>12450.033685156077</v>
      </c>
      <c r="AF31" s="14">
        <f t="shared" si="11"/>
        <v>12450.033685156077</v>
      </c>
      <c r="AG31" s="14">
        <f t="shared" si="11"/>
        <v>12450.033685156077</v>
      </c>
      <c r="AH31" s="14">
        <f t="shared" si="11"/>
        <v>12450.033685156077</v>
      </c>
      <c r="AI31" s="14">
        <f t="shared" si="11"/>
        <v>12450.033685156077</v>
      </c>
      <c r="AJ31" s="14">
        <f t="shared" si="11"/>
        <v>12450.033685156077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12450.033685156077</v>
      </c>
      <c r="K32">
        <v>0</v>
      </c>
      <c r="L32">
        <v>0</v>
      </c>
      <c r="M32">
        <v>0</v>
      </c>
      <c r="N32" s="22">
        <v>0</v>
      </c>
      <c r="O32" s="14">
        <f>$J32*L25</f>
        <v>2875.957781271054</v>
      </c>
      <c r="P32" s="14">
        <f t="shared" ref="P32:AJ32" si="13">$J32*M25</f>
        <v>4867.963170896026</v>
      </c>
      <c r="Q32" s="14">
        <f t="shared" si="13"/>
        <v>6461.5674825960041</v>
      </c>
      <c r="R32" s="14">
        <f t="shared" si="13"/>
        <v>7743.92095216708</v>
      </c>
      <c r="S32" s="14">
        <f t="shared" si="13"/>
        <v>8777.2737480350333</v>
      </c>
      <c r="T32" s="14">
        <f t="shared" si="13"/>
        <v>9623.8760386256472</v>
      </c>
      <c r="U32" s="14">
        <f t="shared" si="13"/>
        <v>10308.627891309232</v>
      </c>
      <c r="V32" s="14">
        <f t="shared" si="13"/>
        <v>10868.879407141256</v>
      </c>
      <c r="W32" s="14">
        <f t="shared" si="13"/>
        <v>11329.530653492031</v>
      </c>
      <c r="X32" s="14">
        <f t="shared" si="13"/>
        <v>11703.031664046712</v>
      </c>
      <c r="Y32" s="14">
        <f t="shared" si="13"/>
        <v>12014.282506175614</v>
      </c>
      <c r="Z32" s="14">
        <f t="shared" si="13"/>
        <v>12263.283179878736</v>
      </c>
      <c r="AA32" s="14">
        <f t="shared" si="13"/>
        <v>12450.033685156077</v>
      </c>
      <c r="AB32" s="14">
        <f t="shared" si="13"/>
        <v>12450.033685156077</v>
      </c>
      <c r="AC32" s="14">
        <f t="shared" si="13"/>
        <v>12450.033685156077</v>
      </c>
      <c r="AD32" s="14">
        <f t="shared" si="13"/>
        <v>12450.033685156077</v>
      </c>
      <c r="AE32" s="14">
        <f t="shared" si="13"/>
        <v>12450.033685156077</v>
      </c>
      <c r="AF32" s="14">
        <f t="shared" si="13"/>
        <v>12450.033685156077</v>
      </c>
      <c r="AG32" s="14">
        <f t="shared" si="13"/>
        <v>12450.033685156077</v>
      </c>
      <c r="AH32" s="14">
        <f t="shared" si="13"/>
        <v>12450.033685156077</v>
      </c>
      <c r="AI32" s="14">
        <f t="shared" si="13"/>
        <v>12450.033685156077</v>
      </c>
      <c r="AJ32" s="14">
        <f t="shared" si="13"/>
        <v>12450.033685156077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12450.033685156077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2875.957781271054</v>
      </c>
      <c r="Q33" s="14">
        <f t="shared" ref="Q33:AJ33" si="14">$J33*M25</f>
        <v>4867.963170896026</v>
      </c>
      <c r="R33" s="14">
        <f t="shared" si="14"/>
        <v>6461.5674825960041</v>
      </c>
      <c r="S33" s="14">
        <f t="shared" si="14"/>
        <v>7743.92095216708</v>
      </c>
      <c r="T33" s="14">
        <f t="shared" si="14"/>
        <v>8777.2737480350333</v>
      </c>
      <c r="U33" s="14">
        <f t="shared" si="14"/>
        <v>9623.8760386256472</v>
      </c>
      <c r="V33" s="14">
        <f t="shared" si="14"/>
        <v>10308.627891309232</v>
      </c>
      <c r="W33" s="14">
        <f t="shared" si="14"/>
        <v>10868.879407141256</v>
      </c>
      <c r="X33" s="14">
        <f t="shared" si="14"/>
        <v>11329.530653492031</v>
      </c>
      <c r="Y33" s="14">
        <f t="shared" si="14"/>
        <v>11703.031664046712</v>
      </c>
      <c r="Z33" s="14">
        <f t="shared" si="14"/>
        <v>12014.282506175614</v>
      </c>
      <c r="AA33" s="14">
        <f t="shared" si="14"/>
        <v>12263.283179878736</v>
      </c>
      <c r="AB33" s="14">
        <f t="shared" si="14"/>
        <v>12450.033685156077</v>
      </c>
      <c r="AC33" s="14">
        <f t="shared" si="14"/>
        <v>12450.033685156077</v>
      </c>
      <c r="AD33" s="14">
        <f t="shared" si="14"/>
        <v>12450.033685156077</v>
      </c>
      <c r="AE33" s="14">
        <f t="shared" si="14"/>
        <v>12450.033685156077</v>
      </c>
      <c r="AF33" s="14">
        <f t="shared" si="14"/>
        <v>12450.033685156077</v>
      </c>
      <c r="AG33" s="14">
        <f t="shared" si="14"/>
        <v>12450.033685156077</v>
      </c>
      <c r="AH33" s="14">
        <f t="shared" si="14"/>
        <v>12450.033685156077</v>
      </c>
      <c r="AI33" s="14">
        <f t="shared" si="14"/>
        <v>12450.033685156077</v>
      </c>
      <c r="AJ33" s="14">
        <f t="shared" si="14"/>
        <v>12450.033685156077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12450.033685156077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2875.957781271054</v>
      </c>
      <c r="R34" s="14">
        <f t="shared" ref="R34:AJ34" si="15">$J34*M25</f>
        <v>4867.963170896026</v>
      </c>
      <c r="S34" s="14">
        <f t="shared" si="15"/>
        <v>6461.5674825960041</v>
      </c>
      <c r="T34" s="14">
        <f t="shared" si="15"/>
        <v>7743.92095216708</v>
      </c>
      <c r="U34" s="14">
        <f t="shared" si="15"/>
        <v>8777.2737480350333</v>
      </c>
      <c r="V34" s="14">
        <f t="shared" si="15"/>
        <v>9623.8760386256472</v>
      </c>
      <c r="W34" s="14">
        <f t="shared" si="15"/>
        <v>10308.627891309232</v>
      </c>
      <c r="X34" s="14">
        <f t="shared" si="15"/>
        <v>10868.879407141256</v>
      </c>
      <c r="Y34" s="14">
        <f t="shared" si="15"/>
        <v>11329.530653492031</v>
      </c>
      <c r="Z34" s="14">
        <f t="shared" si="15"/>
        <v>11703.031664046712</v>
      </c>
      <c r="AA34" s="14">
        <f t="shared" si="15"/>
        <v>12014.282506175614</v>
      </c>
      <c r="AB34" s="14">
        <f t="shared" si="15"/>
        <v>12263.283179878736</v>
      </c>
      <c r="AC34" s="14">
        <f t="shared" si="15"/>
        <v>12450.033685156077</v>
      </c>
      <c r="AD34" s="14">
        <f t="shared" si="15"/>
        <v>12450.033685156077</v>
      </c>
      <c r="AE34" s="14">
        <f t="shared" si="15"/>
        <v>12450.033685156077</v>
      </c>
      <c r="AF34" s="14">
        <f t="shared" si="15"/>
        <v>12450.033685156077</v>
      </c>
      <c r="AG34" s="14">
        <f t="shared" si="15"/>
        <v>12450.033685156077</v>
      </c>
      <c r="AH34" s="14">
        <f t="shared" si="15"/>
        <v>12450.033685156077</v>
      </c>
      <c r="AI34" s="14">
        <f t="shared" si="15"/>
        <v>12450.033685156077</v>
      </c>
      <c r="AJ34" s="14">
        <f t="shared" si="15"/>
        <v>12450.033685156077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12450.033685156077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2875.957781271054</v>
      </c>
      <c r="S35" s="14">
        <f t="shared" ref="S35:AJ35" si="16">$J35*M25</f>
        <v>4867.963170896026</v>
      </c>
      <c r="T35" s="14">
        <f t="shared" si="16"/>
        <v>6461.5674825960041</v>
      </c>
      <c r="U35" s="14">
        <f t="shared" si="16"/>
        <v>7743.92095216708</v>
      </c>
      <c r="V35" s="14">
        <f t="shared" si="16"/>
        <v>8777.2737480350333</v>
      </c>
      <c r="W35" s="14">
        <f t="shared" si="16"/>
        <v>9623.8760386256472</v>
      </c>
      <c r="X35" s="14">
        <f t="shared" si="16"/>
        <v>10308.627891309232</v>
      </c>
      <c r="Y35" s="14">
        <f t="shared" si="16"/>
        <v>10868.879407141256</v>
      </c>
      <c r="Z35" s="14">
        <f t="shared" si="16"/>
        <v>11329.530653492031</v>
      </c>
      <c r="AA35" s="14">
        <f t="shared" si="16"/>
        <v>11703.031664046712</v>
      </c>
      <c r="AB35" s="14">
        <f t="shared" si="16"/>
        <v>12014.282506175614</v>
      </c>
      <c r="AC35" s="14">
        <f t="shared" si="16"/>
        <v>12263.283179878736</v>
      </c>
      <c r="AD35" s="14">
        <f t="shared" si="16"/>
        <v>12450.033685156077</v>
      </c>
      <c r="AE35" s="14">
        <f t="shared" si="16"/>
        <v>12450.033685156077</v>
      </c>
      <c r="AF35" s="14">
        <f t="shared" si="16"/>
        <v>12450.033685156077</v>
      </c>
      <c r="AG35" s="14">
        <f t="shared" si="16"/>
        <v>12450.033685156077</v>
      </c>
      <c r="AH35" s="14">
        <f t="shared" si="16"/>
        <v>12450.033685156077</v>
      </c>
      <c r="AI35" s="14">
        <f t="shared" si="16"/>
        <v>12450.033685156077</v>
      </c>
      <c r="AJ35" s="14">
        <f t="shared" si="16"/>
        <v>12450.033685156077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12450.033685156077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2875.957781271054</v>
      </c>
      <c r="T36" s="14">
        <f t="shared" ref="T36:AJ36" si="17">$J36*M25</f>
        <v>4867.963170896026</v>
      </c>
      <c r="U36" s="14">
        <f t="shared" si="17"/>
        <v>6461.5674825960041</v>
      </c>
      <c r="V36" s="14">
        <f t="shared" si="17"/>
        <v>7743.92095216708</v>
      </c>
      <c r="W36" s="14">
        <f t="shared" si="17"/>
        <v>8777.2737480350333</v>
      </c>
      <c r="X36" s="14">
        <f t="shared" si="17"/>
        <v>9623.8760386256472</v>
      </c>
      <c r="Y36" s="14">
        <f t="shared" si="17"/>
        <v>10308.627891309232</v>
      </c>
      <c r="Z36" s="14">
        <f t="shared" si="17"/>
        <v>10868.879407141256</v>
      </c>
      <c r="AA36" s="14">
        <f t="shared" si="17"/>
        <v>11329.530653492031</v>
      </c>
      <c r="AB36" s="14">
        <f t="shared" si="17"/>
        <v>11703.031664046712</v>
      </c>
      <c r="AC36" s="14">
        <f t="shared" si="17"/>
        <v>12014.282506175614</v>
      </c>
      <c r="AD36" s="14">
        <f t="shared" si="17"/>
        <v>12263.283179878736</v>
      </c>
      <c r="AE36" s="14">
        <f t="shared" si="17"/>
        <v>12450.033685156077</v>
      </c>
      <c r="AF36" s="14">
        <f t="shared" si="17"/>
        <v>12450.033685156077</v>
      </c>
      <c r="AG36" s="14">
        <f t="shared" si="17"/>
        <v>12450.033685156077</v>
      </c>
      <c r="AH36" s="14">
        <f t="shared" si="17"/>
        <v>12450.033685156077</v>
      </c>
      <c r="AI36" s="14">
        <f t="shared" si="17"/>
        <v>12450.033685156077</v>
      </c>
      <c r="AJ36" s="14">
        <f t="shared" si="17"/>
        <v>12450.033685156077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12450.033685156077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2875.957781271054</v>
      </c>
      <c r="U37" s="14">
        <f t="shared" ref="U37:AJ37" si="18">$J37*M25</f>
        <v>4867.963170896026</v>
      </c>
      <c r="V37" s="14">
        <f t="shared" si="18"/>
        <v>6461.5674825960041</v>
      </c>
      <c r="W37" s="14">
        <f t="shared" si="18"/>
        <v>7743.92095216708</v>
      </c>
      <c r="X37" s="14">
        <f t="shared" si="18"/>
        <v>8777.2737480350333</v>
      </c>
      <c r="Y37" s="14">
        <f t="shared" si="18"/>
        <v>9623.8760386256472</v>
      </c>
      <c r="Z37" s="14">
        <f t="shared" si="18"/>
        <v>10308.627891309232</v>
      </c>
      <c r="AA37" s="14">
        <f t="shared" si="18"/>
        <v>10868.879407141256</v>
      </c>
      <c r="AB37" s="14">
        <f t="shared" si="18"/>
        <v>11329.530653492031</v>
      </c>
      <c r="AC37" s="14">
        <f t="shared" si="18"/>
        <v>11703.031664046712</v>
      </c>
      <c r="AD37" s="14">
        <f t="shared" si="18"/>
        <v>12014.282506175614</v>
      </c>
      <c r="AE37" s="14">
        <f t="shared" si="18"/>
        <v>12263.283179878736</v>
      </c>
      <c r="AF37" s="14">
        <f t="shared" si="18"/>
        <v>12450.033685156077</v>
      </c>
      <c r="AG37" s="14">
        <f t="shared" si="18"/>
        <v>12450.033685156077</v>
      </c>
      <c r="AH37" s="14">
        <f t="shared" si="18"/>
        <v>12450.033685156077</v>
      </c>
      <c r="AI37" s="14">
        <f t="shared" si="18"/>
        <v>12450.033685156077</v>
      </c>
      <c r="AJ37" s="14">
        <f t="shared" si="18"/>
        <v>12450.033685156077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12450.033685156077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2875.957781271054</v>
      </c>
      <c r="V38" s="14">
        <f t="shared" ref="V38:AJ38" si="19">$J38*M25</f>
        <v>4867.963170896026</v>
      </c>
      <c r="W38" s="14">
        <f t="shared" si="19"/>
        <v>6461.5674825960041</v>
      </c>
      <c r="X38" s="14">
        <f t="shared" si="19"/>
        <v>7743.92095216708</v>
      </c>
      <c r="Y38" s="14">
        <f t="shared" si="19"/>
        <v>8777.2737480350333</v>
      </c>
      <c r="Z38" s="14">
        <f t="shared" si="19"/>
        <v>9623.8760386256472</v>
      </c>
      <c r="AA38" s="14">
        <f t="shared" si="19"/>
        <v>10308.627891309232</v>
      </c>
      <c r="AB38" s="14">
        <f t="shared" si="19"/>
        <v>10868.879407141256</v>
      </c>
      <c r="AC38" s="14">
        <f t="shared" si="19"/>
        <v>11329.530653492031</v>
      </c>
      <c r="AD38" s="14">
        <f t="shared" si="19"/>
        <v>11703.031664046712</v>
      </c>
      <c r="AE38" s="14">
        <f t="shared" si="19"/>
        <v>12014.282506175614</v>
      </c>
      <c r="AF38" s="14">
        <f t="shared" si="19"/>
        <v>12263.283179878736</v>
      </c>
      <c r="AG38" s="14">
        <f t="shared" si="19"/>
        <v>12450.033685156077</v>
      </c>
      <c r="AH38" s="14">
        <f t="shared" si="19"/>
        <v>12450.033685156077</v>
      </c>
      <c r="AI38" s="14">
        <f t="shared" si="19"/>
        <v>12450.033685156077</v>
      </c>
      <c r="AJ38" s="14">
        <f t="shared" si="19"/>
        <v>12450.033685156077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12450.033685156077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2875.957781271054</v>
      </c>
      <c r="W39" s="14">
        <f t="shared" ref="W39:AJ39" si="20">$J39*M25</f>
        <v>4867.963170896026</v>
      </c>
      <c r="X39" s="14">
        <f t="shared" si="20"/>
        <v>6461.5674825960041</v>
      </c>
      <c r="Y39" s="14">
        <f t="shared" si="20"/>
        <v>7743.92095216708</v>
      </c>
      <c r="Z39" s="14">
        <f t="shared" si="20"/>
        <v>8777.2737480350333</v>
      </c>
      <c r="AA39" s="14">
        <f t="shared" si="20"/>
        <v>9623.8760386256472</v>
      </c>
      <c r="AB39" s="14">
        <f t="shared" si="20"/>
        <v>10308.627891309232</v>
      </c>
      <c r="AC39" s="14">
        <f t="shared" si="20"/>
        <v>10868.879407141256</v>
      </c>
      <c r="AD39" s="14">
        <f t="shared" si="20"/>
        <v>11329.530653492031</v>
      </c>
      <c r="AE39" s="14">
        <f t="shared" si="20"/>
        <v>11703.031664046712</v>
      </c>
      <c r="AF39" s="14">
        <f t="shared" si="20"/>
        <v>12014.282506175614</v>
      </c>
      <c r="AG39" s="14">
        <f t="shared" si="20"/>
        <v>12263.283179878736</v>
      </c>
      <c r="AH39" s="14">
        <f t="shared" si="20"/>
        <v>12450.033685156077</v>
      </c>
      <c r="AI39" s="14">
        <f t="shared" si="20"/>
        <v>12450.033685156077</v>
      </c>
      <c r="AJ39" s="14">
        <f t="shared" si="20"/>
        <v>12450.033685156077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12450.033685156077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2875.957781271054</v>
      </c>
      <c r="X40" s="14">
        <f t="shared" ref="X40:AJ40" si="21">$J40*M25</f>
        <v>4867.963170896026</v>
      </c>
      <c r="Y40" s="14">
        <f t="shared" si="21"/>
        <v>6461.5674825960041</v>
      </c>
      <c r="Z40" s="14">
        <f t="shared" si="21"/>
        <v>7743.92095216708</v>
      </c>
      <c r="AA40" s="14">
        <f t="shared" si="21"/>
        <v>8777.2737480350333</v>
      </c>
      <c r="AB40" s="14">
        <f t="shared" si="21"/>
        <v>9623.8760386256472</v>
      </c>
      <c r="AC40" s="14">
        <f t="shared" si="21"/>
        <v>10308.627891309232</v>
      </c>
      <c r="AD40" s="14">
        <f t="shared" si="21"/>
        <v>10868.879407141256</v>
      </c>
      <c r="AE40" s="14">
        <f t="shared" si="21"/>
        <v>11329.530653492031</v>
      </c>
      <c r="AF40" s="14">
        <f t="shared" si="21"/>
        <v>11703.031664046712</v>
      </c>
      <c r="AG40" s="14">
        <f t="shared" si="21"/>
        <v>12014.282506175614</v>
      </c>
      <c r="AH40" s="14">
        <f t="shared" si="21"/>
        <v>12263.283179878736</v>
      </c>
      <c r="AI40" s="14">
        <f t="shared" si="21"/>
        <v>12450.033685156077</v>
      </c>
      <c r="AJ40" s="14">
        <f t="shared" si="21"/>
        <v>12450.033685156077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12450.033685156077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2875.957781271054</v>
      </c>
      <c r="Y41" s="14">
        <f t="shared" ref="Y41:AJ41" si="22">$J41*M25</f>
        <v>4867.963170896026</v>
      </c>
      <c r="Z41" s="14">
        <f t="shared" si="22"/>
        <v>6461.5674825960041</v>
      </c>
      <c r="AA41" s="14">
        <f t="shared" si="22"/>
        <v>7743.92095216708</v>
      </c>
      <c r="AB41" s="14">
        <f t="shared" si="22"/>
        <v>8777.2737480350333</v>
      </c>
      <c r="AC41" s="14">
        <f t="shared" si="22"/>
        <v>9623.8760386256472</v>
      </c>
      <c r="AD41" s="14">
        <f t="shared" si="22"/>
        <v>10308.627891309232</v>
      </c>
      <c r="AE41" s="14">
        <f t="shared" si="22"/>
        <v>10868.879407141256</v>
      </c>
      <c r="AF41" s="14">
        <f t="shared" si="22"/>
        <v>11329.530653492031</v>
      </c>
      <c r="AG41" s="14">
        <f t="shared" si="22"/>
        <v>11703.031664046712</v>
      </c>
      <c r="AH41" s="14">
        <f t="shared" si="22"/>
        <v>12014.282506175614</v>
      </c>
      <c r="AI41" s="14">
        <f t="shared" si="22"/>
        <v>12263.283179878736</v>
      </c>
      <c r="AJ41" s="14">
        <f t="shared" si="22"/>
        <v>12450.033685156077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12450.033685156077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2875.957781271054</v>
      </c>
      <c r="Z42" s="14">
        <f t="shared" ref="Z42:AJ42" si="23">$J42*M25</f>
        <v>4867.963170896026</v>
      </c>
      <c r="AA42" s="14">
        <f t="shared" si="23"/>
        <v>6461.5674825960041</v>
      </c>
      <c r="AB42" s="14">
        <f t="shared" si="23"/>
        <v>7743.92095216708</v>
      </c>
      <c r="AC42" s="14">
        <f t="shared" si="23"/>
        <v>8777.2737480350333</v>
      </c>
      <c r="AD42" s="14">
        <f t="shared" si="23"/>
        <v>9623.8760386256472</v>
      </c>
      <c r="AE42" s="14">
        <f t="shared" si="23"/>
        <v>10308.627891309232</v>
      </c>
      <c r="AF42" s="14">
        <f t="shared" si="23"/>
        <v>10868.879407141256</v>
      </c>
      <c r="AG42" s="14">
        <f t="shared" si="23"/>
        <v>11329.530653492031</v>
      </c>
      <c r="AH42" s="14">
        <f t="shared" si="23"/>
        <v>11703.031664046712</v>
      </c>
      <c r="AI42" s="14">
        <f t="shared" si="23"/>
        <v>12014.282506175614</v>
      </c>
      <c r="AJ42" s="14">
        <f t="shared" si="23"/>
        <v>12263.283179878736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12450.033685156077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2875.957781271054</v>
      </c>
      <c r="AA43" s="14">
        <f t="shared" ref="AA43:AJ43" si="25">$J43*M25</f>
        <v>4867.963170896026</v>
      </c>
      <c r="AB43" s="14">
        <f t="shared" si="25"/>
        <v>6461.5674825960041</v>
      </c>
      <c r="AC43" s="14">
        <f t="shared" si="25"/>
        <v>7743.92095216708</v>
      </c>
      <c r="AD43" s="14">
        <f t="shared" si="25"/>
        <v>8777.2737480350333</v>
      </c>
      <c r="AE43" s="14">
        <f t="shared" si="25"/>
        <v>9623.8760386256472</v>
      </c>
      <c r="AF43" s="14">
        <f t="shared" si="25"/>
        <v>10308.627891309232</v>
      </c>
      <c r="AG43" s="14">
        <f t="shared" si="25"/>
        <v>10868.879407141256</v>
      </c>
      <c r="AH43" s="14">
        <f t="shared" si="25"/>
        <v>11329.530653492031</v>
      </c>
      <c r="AI43" s="14">
        <f t="shared" si="25"/>
        <v>11703.031664046712</v>
      </c>
      <c r="AJ43" s="14">
        <f t="shared" si="25"/>
        <v>12014.282506175614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12450.033685156077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2875.957781271054</v>
      </c>
      <c r="AB44" s="14">
        <f t="shared" ref="AB44:AJ44" si="26">$J44*M25</f>
        <v>4867.963170896026</v>
      </c>
      <c r="AC44" s="14">
        <f t="shared" si="26"/>
        <v>6461.5674825960041</v>
      </c>
      <c r="AD44" s="14">
        <f t="shared" si="26"/>
        <v>7743.92095216708</v>
      </c>
      <c r="AE44" s="14">
        <f t="shared" si="26"/>
        <v>8777.2737480350333</v>
      </c>
      <c r="AF44" s="14">
        <f t="shared" si="26"/>
        <v>9623.8760386256472</v>
      </c>
      <c r="AG44" s="14">
        <f t="shared" si="26"/>
        <v>10308.627891309232</v>
      </c>
      <c r="AH44" s="14">
        <f t="shared" si="26"/>
        <v>10868.879407141256</v>
      </c>
      <c r="AI44" s="14">
        <f t="shared" si="26"/>
        <v>11329.530653492031</v>
      </c>
      <c r="AJ44" s="14">
        <f t="shared" si="26"/>
        <v>11703.031664046712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12450.033685156077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2875.957781271054</v>
      </c>
      <c r="AC45" s="14">
        <f t="shared" ref="AC45:AJ45" si="27">$J45*M25</f>
        <v>4867.963170896026</v>
      </c>
      <c r="AD45" s="14">
        <f t="shared" si="27"/>
        <v>6461.5674825960041</v>
      </c>
      <c r="AE45" s="14">
        <f t="shared" si="27"/>
        <v>7743.92095216708</v>
      </c>
      <c r="AF45" s="14">
        <f t="shared" si="27"/>
        <v>8777.2737480350333</v>
      </c>
      <c r="AG45" s="14">
        <f t="shared" si="27"/>
        <v>9623.8760386256472</v>
      </c>
      <c r="AH45" s="14">
        <f t="shared" si="27"/>
        <v>10308.627891309232</v>
      </c>
      <c r="AI45" s="14">
        <f t="shared" si="27"/>
        <v>10868.879407141256</v>
      </c>
      <c r="AJ45" s="14">
        <f t="shared" si="27"/>
        <v>11329.530653492031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12450.033685156077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2875.957781271054</v>
      </c>
      <c r="AD46" s="14">
        <f t="shared" ref="AD46:AJ46" si="28">$J46*M25</f>
        <v>4867.963170896026</v>
      </c>
      <c r="AE46" s="14">
        <f t="shared" si="28"/>
        <v>6461.5674825960041</v>
      </c>
      <c r="AF46" s="14">
        <f t="shared" si="28"/>
        <v>7743.92095216708</v>
      </c>
      <c r="AG46" s="14">
        <f t="shared" si="28"/>
        <v>8777.2737480350333</v>
      </c>
      <c r="AH46" s="14">
        <f t="shared" si="28"/>
        <v>9623.8760386256472</v>
      </c>
      <c r="AI46" s="14">
        <f t="shared" si="28"/>
        <v>10308.627891309232</v>
      </c>
      <c r="AJ46" s="14">
        <f t="shared" si="28"/>
        <v>10868.879407141256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12450.033685156077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2875.957781271054</v>
      </c>
      <c r="AE47" s="14">
        <f t="shared" ref="AE47:AJ47" si="29">$J47*M25</f>
        <v>4867.963170896026</v>
      </c>
      <c r="AF47" s="14">
        <f t="shared" si="29"/>
        <v>6461.5674825960041</v>
      </c>
      <c r="AG47" s="14">
        <f t="shared" si="29"/>
        <v>7743.92095216708</v>
      </c>
      <c r="AH47" s="14">
        <f t="shared" si="29"/>
        <v>8777.2737480350333</v>
      </c>
      <c r="AI47" s="14">
        <f t="shared" si="29"/>
        <v>9623.8760386256472</v>
      </c>
      <c r="AJ47" s="14">
        <f t="shared" si="29"/>
        <v>10308.627891309232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12450.033685156077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2875.957781271054</v>
      </c>
      <c r="AF48" s="14">
        <f t="shared" ref="AF48:AJ48" si="30">$J48*M25</f>
        <v>4867.963170896026</v>
      </c>
      <c r="AG48" s="14">
        <f t="shared" si="30"/>
        <v>6461.5674825960041</v>
      </c>
      <c r="AH48" s="14">
        <f t="shared" si="30"/>
        <v>7743.92095216708</v>
      </c>
      <c r="AI48" s="14">
        <f t="shared" si="30"/>
        <v>8777.2737480350333</v>
      </c>
      <c r="AJ48" s="14">
        <f t="shared" si="30"/>
        <v>9623.8760386256472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12450.033685156077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2875.957781271054</v>
      </c>
      <c r="AG49" s="14">
        <f t="shared" ref="AG49:AJ49" si="31">$J49*M25</f>
        <v>4867.963170896026</v>
      </c>
      <c r="AH49" s="14">
        <f t="shared" si="31"/>
        <v>6461.5674825960041</v>
      </c>
      <c r="AI49" s="14">
        <f t="shared" si="31"/>
        <v>7743.92095216708</v>
      </c>
      <c r="AJ49" s="14">
        <f t="shared" si="31"/>
        <v>8777.2737480350333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12450.033685156077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2875.957781271054</v>
      </c>
      <c r="AH50" s="14">
        <f t="shared" ref="AH50:AJ50" si="32">$J50*M25</f>
        <v>4867.963170896026</v>
      </c>
      <c r="AI50" s="14">
        <f t="shared" si="32"/>
        <v>6461.5674825960041</v>
      </c>
      <c r="AJ50" s="14">
        <f t="shared" si="32"/>
        <v>7743.92095216708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12450.033685156077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2875.957781271054</v>
      </c>
      <c r="AI51" s="14">
        <f t="shared" ref="AI51:AJ51" si="33">$J51*M25</f>
        <v>4867.963170896026</v>
      </c>
      <c r="AJ51" s="14">
        <f t="shared" si="33"/>
        <v>6461.5674825960041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12450.033685156077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2875.957781271054</v>
      </c>
      <c r="AJ52" s="14">
        <f>$J52*M25</f>
        <v>4867.963170896026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12450.033685156077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2875.957781271054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12450.033685156077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2875.957781271054</v>
      </c>
      <c r="M55" s="12">
        <f t="shared" si="34"/>
        <v>7743.92095216708</v>
      </c>
      <c r="N55" s="12">
        <f t="shared" si="34"/>
        <v>14205.488434763085</v>
      </c>
      <c r="O55" s="12">
        <f t="shared" si="34"/>
        <v>21949.409386930165</v>
      </c>
      <c r="P55" s="12">
        <f t="shared" si="34"/>
        <v>30726.683134965198</v>
      </c>
      <c r="Q55" s="12">
        <f t="shared" si="34"/>
        <v>40350.559173590846</v>
      </c>
      <c r="R55" s="12">
        <f t="shared" si="34"/>
        <v>50659.18706490007</v>
      </c>
      <c r="S55" s="12">
        <f t="shared" si="34"/>
        <v>61528.066472041326</v>
      </c>
      <c r="T55" s="12">
        <f t="shared" si="34"/>
        <v>72857.597125533357</v>
      </c>
      <c r="U55" s="12">
        <f t="shared" si="34"/>
        <v>84560.628789580063</v>
      </c>
      <c r="V55" s="12">
        <f t="shared" si="34"/>
        <v>96574.911295755679</v>
      </c>
      <c r="W55" s="12">
        <f t="shared" si="34"/>
        <v>108838.19447563442</v>
      </c>
      <c r="X55" s="12">
        <f t="shared" si="34"/>
        <v>121288.2281607905</v>
      </c>
      <c r="Y55" s="12">
        <f t="shared" si="34"/>
        <v>133738.26184594657</v>
      </c>
      <c r="Z55" s="12">
        <f t="shared" si="34"/>
        <v>146188.29553110263</v>
      </c>
      <c r="AA55" s="12">
        <f t="shared" si="34"/>
        <v>158638.32921625869</v>
      </c>
      <c r="AB55" s="12">
        <f t="shared" si="34"/>
        <v>171088.36290141477</v>
      </c>
      <c r="AC55" s="12">
        <f t="shared" si="34"/>
        <v>183538.39658657086</v>
      </c>
      <c r="AD55" s="12">
        <f t="shared" si="34"/>
        <v>195988.43027172689</v>
      </c>
      <c r="AE55" s="12">
        <f t="shared" si="34"/>
        <v>208438.46395688297</v>
      </c>
      <c r="AF55" s="12">
        <f t="shared" si="34"/>
        <v>220888.49764203906</v>
      </c>
      <c r="AG55" s="12">
        <f t="shared" si="34"/>
        <v>233338.53132719509</v>
      </c>
      <c r="AH55" s="12">
        <f t="shared" si="34"/>
        <v>245788.56501235117</v>
      </c>
      <c r="AI55" s="12">
        <f t="shared" si="34"/>
        <v>258238.59869750726</v>
      </c>
      <c r="AJ55" s="12">
        <f t="shared" si="34"/>
        <v>270688.63238266343</v>
      </c>
    </row>
    <row r="56" spans="6:36" s="1" customFormat="1" ht="34" customHeight="1">
      <c r="J56" s="10" t="s">
        <v>78</v>
      </c>
      <c r="K56" s="12">
        <v>0</v>
      </c>
      <c r="L56" s="12">
        <f>K56+L55</f>
        <v>2875.957781271054</v>
      </c>
      <c r="M56" s="12">
        <f t="shared" ref="M56:AJ56" si="35">L56+M55</f>
        <v>10619.878733438134</v>
      </c>
      <c r="N56" s="12">
        <f t="shared" si="35"/>
        <v>24825.367168201221</v>
      </c>
      <c r="O56" s="12">
        <f t="shared" si="35"/>
        <v>46774.776555131386</v>
      </c>
      <c r="P56" s="12">
        <f t="shared" si="35"/>
        <v>77501.459690096584</v>
      </c>
      <c r="Q56" s="12">
        <f t="shared" si="35"/>
        <v>117852.01886368744</v>
      </c>
      <c r="R56" s="12">
        <f t="shared" si="35"/>
        <v>168511.2059285875</v>
      </c>
      <c r="S56" s="12">
        <f t="shared" si="35"/>
        <v>230039.27240062883</v>
      </c>
      <c r="T56" s="12">
        <f t="shared" si="35"/>
        <v>302896.86952616216</v>
      </c>
      <c r="U56" s="12">
        <f t="shared" si="35"/>
        <v>387457.49831574224</v>
      </c>
      <c r="V56" s="12">
        <f t="shared" si="35"/>
        <v>484032.40961149789</v>
      </c>
      <c r="W56" s="12">
        <f t="shared" si="35"/>
        <v>592870.60408713226</v>
      </c>
      <c r="X56" s="12">
        <f t="shared" si="35"/>
        <v>714158.83224792278</v>
      </c>
      <c r="Y56" s="12">
        <f t="shared" si="35"/>
        <v>847897.09409386932</v>
      </c>
      <c r="Z56" s="12">
        <f t="shared" si="35"/>
        <v>994085.3896249719</v>
      </c>
      <c r="AA56" s="12">
        <f t="shared" si="35"/>
        <v>1152723.7188412305</v>
      </c>
      <c r="AB56" s="12">
        <f t="shared" si="35"/>
        <v>1323812.0817426452</v>
      </c>
      <c r="AC56" s="12">
        <f t="shared" si="35"/>
        <v>1507350.4783292161</v>
      </c>
      <c r="AD56" s="12">
        <f t="shared" si="35"/>
        <v>1703338.9086009429</v>
      </c>
      <c r="AE56" s="12">
        <f t="shared" si="35"/>
        <v>1911777.3725578259</v>
      </c>
      <c r="AF56" s="12">
        <f t="shared" si="35"/>
        <v>2132665.8701998647</v>
      </c>
      <c r="AG56" s="12">
        <f t="shared" si="35"/>
        <v>2366004.4015270597</v>
      </c>
      <c r="AH56" s="12">
        <f t="shared" si="35"/>
        <v>2611792.9665394109</v>
      </c>
      <c r="AI56" s="12">
        <f t="shared" si="35"/>
        <v>2870031.5652369182</v>
      </c>
      <c r="AJ56" s="12">
        <f t="shared" si="35"/>
        <v>3140720.1976195816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6491.8032786885242</v>
      </c>
      <c r="K60" s="33">
        <f>$J60*AH25</f>
        <v>6491.8032786885242</v>
      </c>
      <c r="L60" s="14">
        <f>$J60*AI25</f>
        <v>6491.8032786885242</v>
      </c>
      <c r="M60" s="14">
        <f t="shared" ref="M60:AJ60" si="38">$J60*AJ25</f>
        <v>6491.8032786885242</v>
      </c>
      <c r="N60" s="14">
        <f t="shared" si="38"/>
        <v>6491.8032786885242</v>
      </c>
      <c r="O60" s="14">
        <f t="shared" si="38"/>
        <v>6491.8032786885242</v>
      </c>
      <c r="P60" s="14">
        <f t="shared" si="38"/>
        <v>6491.8032786885242</v>
      </c>
      <c r="Q60" s="14">
        <f t="shared" si="38"/>
        <v>6491.8032786885242</v>
      </c>
      <c r="R60" s="14">
        <f t="shared" si="38"/>
        <v>6394.4262295081962</v>
      </c>
      <c r="S60" s="14">
        <f t="shared" si="38"/>
        <v>6264.5901639344256</v>
      </c>
      <c r="T60" s="14">
        <f t="shared" si="38"/>
        <v>6037.377049180327</v>
      </c>
      <c r="U60" s="14">
        <f t="shared" si="38"/>
        <v>5810.1639344262285</v>
      </c>
      <c r="V60" s="14">
        <f t="shared" si="38"/>
        <v>5582.9508196721299</v>
      </c>
      <c r="W60" s="14">
        <f t="shared" si="38"/>
        <v>5355.7377049180313</v>
      </c>
      <c r="X60" s="14">
        <f t="shared" si="38"/>
        <v>5128.5245901639328</v>
      </c>
      <c r="Y60" s="14">
        <f t="shared" si="38"/>
        <v>4901.3114754098342</v>
      </c>
      <c r="Z60" s="14">
        <f t="shared" si="38"/>
        <v>4674.0983606557356</v>
      </c>
      <c r="AA60" s="14">
        <f t="shared" si="38"/>
        <v>4446.8852459016371</v>
      </c>
      <c r="AB60" s="14">
        <f t="shared" si="38"/>
        <v>4219.6721311475385</v>
      </c>
      <c r="AC60" s="14">
        <f t="shared" si="38"/>
        <v>3992.4590163934404</v>
      </c>
      <c r="AD60" s="14">
        <f t="shared" si="38"/>
        <v>3765.2459016393418</v>
      </c>
      <c r="AE60" s="14">
        <f t="shared" si="38"/>
        <v>3538.0327868852432</v>
      </c>
      <c r="AF60" s="14">
        <f t="shared" si="38"/>
        <v>3310.8196721311447</v>
      </c>
      <c r="AG60" s="14">
        <f t="shared" si="38"/>
        <v>3083.6065573770461</v>
      </c>
      <c r="AH60" s="14">
        <f t="shared" si="38"/>
        <v>2856.3934426229475</v>
      </c>
      <c r="AI60" s="14">
        <f t="shared" si="38"/>
        <v>2629.180327868849</v>
      </c>
      <c r="AJ60" s="14">
        <f t="shared" si="38"/>
        <v>2401.9672131147504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6491.8032786885242</v>
      </c>
      <c r="K61">
        <v>0</v>
      </c>
      <c r="L61" s="33">
        <f>$J61*AH25</f>
        <v>6491.8032786885242</v>
      </c>
      <c r="M61" s="14">
        <f>$J61*AI25</f>
        <v>6491.8032786885242</v>
      </c>
      <c r="N61" s="14">
        <f t="shared" ref="N61:AJ61" si="41">$J61*AJ25</f>
        <v>6491.8032786885242</v>
      </c>
      <c r="O61" s="14">
        <f t="shared" si="41"/>
        <v>6491.8032786885242</v>
      </c>
      <c r="P61" s="14">
        <f t="shared" si="41"/>
        <v>6491.8032786885242</v>
      </c>
      <c r="Q61" s="14">
        <f t="shared" si="41"/>
        <v>6491.8032786885242</v>
      </c>
      <c r="R61" s="14">
        <f t="shared" si="41"/>
        <v>6491.8032786885242</v>
      </c>
      <c r="S61" s="14">
        <f t="shared" si="41"/>
        <v>6394.4262295081962</v>
      </c>
      <c r="T61" s="14">
        <f t="shared" si="41"/>
        <v>6264.5901639344256</v>
      </c>
      <c r="U61" s="14">
        <f t="shared" si="41"/>
        <v>6037.377049180327</v>
      </c>
      <c r="V61" s="14">
        <f t="shared" si="41"/>
        <v>5810.1639344262285</v>
      </c>
      <c r="W61" s="14">
        <f t="shared" si="41"/>
        <v>5582.9508196721299</v>
      </c>
      <c r="X61" s="14">
        <f t="shared" si="41"/>
        <v>5355.7377049180313</v>
      </c>
      <c r="Y61" s="14">
        <f t="shared" si="41"/>
        <v>5128.5245901639328</v>
      </c>
      <c r="Z61" s="14">
        <f t="shared" si="41"/>
        <v>4901.3114754098342</v>
      </c>
      <c r="AA61" s="14">
        <f t="shared" si="41"/>
        <v>4674.0983606557356</v>
      </c>
      <c r="AB61" s="14">
        <f t="shared" si="41"/>
        <v>4446.8852459016371</v>
      </c>
      <c r="AC61" s="14">
        <f t="shared" si="41"/>
        <v>4219.6721311475385</v>
      </c>
      <c r="AD61" s="14">
        <f t="shared" si="41"/>
        <v>3992.4590163934404</v>
      </c>
      <c r="AE61" s="14">
        <f t="shared" si="41"/>
        <v>3765.2459016393418</v>
      </c>
      <c r="AF61" s="14">
        <f t="shared" si="41"/>
        <v>3538.0327868852432</v>
      </c>
      <c r="AG61" s="14">
        <f t="shared" si="41"/>
        <v>3310.8196721311447</v>
      </c>
      <c r="AH61" s="14">
        <f t="shared" si="41"/>
        <v>3083.6065573770461</v>
      </c>
      <c r="AI61" s="14">
        <f t="shared" si="41"/>
        <v>2856.3934426229475</v>
      </c>
      <c r="AJ61" s="14">
        <f t="shared" si="41"/>
        <v>2629.180327868849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6491.8032786885242</v>
      </c>
      <c r="K62">
        <v>0</v>
      </c>
      <c r="L62">
        <v>0</v>
      </c>
      <c r="M62" s="33">
        <f>$J62*AH25</f>
        <v>6491.8032786885242</v>
      </c>
      <c r="N62" s="14">
        <f>$J62*AI25</f>
        <v>6491.8032786885242</v>
      </c>
      <c r="O62" s="14">
        <f t="shared" ref="O62:AJ62" si="42">$J62*AJ25</f>
        <v>6491.8032786885242</v>
      </c>
      <c r="P62" s="14">
        <f t="shared" si="42"/>
        <v>6491.8032786885242</v>
      </c>
      <c r="Q62" s="14">
        <f t="shared" si="42"/>
        <v>6491.8032786885242</v>
      </c>
      <c r="R62" s="14">
        <f t="shared" si="42"/>
        <v>6491.8032786885242</v>
      </c>
      <c r="S62" s="14">
        <f t="shared" si="42"/>
        <v>6491.8032786885242</v>
      </c>
      <c r="T62" s="14">
        <f t="shared" si="42"/>
        <v>6394.4262295081962</v>
      </c>
      <c r="U62" s="14">
        <f t="shared" si="42"/>
        <v>6264.5901639344256</v>
      </c>
      <c r="V62" s="14">
        <f t="shared" si="42"/>
        <v>6037.377049180327</v>
      </c>
      <c r="W62" s="14">
        <f t="shared" si="42"/>
        <v>5810.1639344262285</v>
      </c>
      <c r="X62" s="14">
        <f t="shared" si="42"/>
        <v>5582.9508196721299</v>
      </c>
      <c r="Y62" s="14">
        <f t="shared" si="42"/>
        <v>5355.7377049180313</v>
      </c>
      <c r="Z62" s="14">
        <f t="shared" si="42"/>
        <v>5128.5245901639328</v>
      </c>
      <c r="AA62" s="14">
        <f t="shared" si="42"/>
        <v>4901.3114754098342</v>
      </c>
      <c r="AB62" s="14">
        <f t="shared" si="42"/>
        <v>4674.0983606557356</v>
      </c>
      <c r="AC62" s="14">
        <f t="shared" si="42"/>
        <v>4446.8852459016371</v>
      </c>
      <c r="AD62" s="14">
        <f t="shared" si="42"/>
        <v>4219.6721311475385</v>
      </c>
      <c r="AE62" s="14">
        <f t="shared" si="42"/>
        <v>3992.4590163934404</v>
      </c>
      <c r="AF62" s="14">
        <f t="shared" si="42"/>
        <v>3765.2459016393418</v>
      </c>
      <c r="AG62" s="14">
        <f t="shared" si="42"/>
        <v>3538.0327868852432</v>
      </c>
      <c r="AH62" s="14">
        <f t="shared" si="42"/>
        <v>3310.8196721311447</v>
      </c>
      <c r="AI62" s="14">
        <f t="shared" si="42"/>
        <v>3083.6065573770461</v>
      </c>
      <c r="AJ62" s="14">
        <f t="shared" si="42"/>
        <v>2856.3934426229475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6491.8032786885242</v>
      </c>
      <c r="K63">
        <v>0</v>
      </c>
      <c r="L63">
        <v>0</v>
      </c>
      <c r="M63">
        <v>0</v>
      </c>
      <c r="N63" s="33">
        <f>$J63*AH25</f>
        <v>6491.8032786885242</v>
      </c>
      <c r="O63" s="14">
        <f>$J63*AI25</f>
        <v>6491.8032786885242</v>
      </c>
      <c r="P63" s="14">
        <f t="shared" ref="P63:AJ63" si="44">$J63*AJ25</f>
        <v>6491.8032786885242</v>
      </c>
      <c r="Q63" s="14">
        <f t="shared" si="44"/>
        <v>6491.8032786885242</v>
      </c>
      <c r="R63" s="14">
        <f t="shared" si="44"/>
        <v>6491.8032786885242</v>
      </c>
      <c r="S63" s="14">
        <f t="shared" si="44"/>
        <v>6491.8032786885242</v>
      </c>
      <c r="T63" s="14">
        <f t="shared" si="44"/>
        <v>6491.8032786885242</v>
      </c>
      <c r="U63" s="14">
        <f t="shared" si="44"/>
        <v>6394.4262295081962</v>
      </c>
      <c r="V63" s="14">
        <f t="shared" si="44"/>
        <v>6264.5901639344256</v>
      </c>
      <c r="W63" s="14">
        <f t="shared" si="44"/>
        <v>6037.377049180327</v>
      </c>
      <c r="X63" s="14">
        <f t="shared" si="44"/>
        <v>5810.1639344262285</v>
      </c>
      <c r="Y63" s="14">
        <f t="shared" si="44"/>
        <v>5582.9508196721299</v>
      </c>
      <c r="Z63" s="14">
        <f t="shared" si="44"/>
        <v>5355.7377049180313</v>
      </c>
      <c r="AA63" s="14">
        <f t="shared" si="44"/>
        <v>5128.5245901639328</v>
      </c>
      <c r="AB63" s="14">
        <f t="shared" si="44"/>
        <v>4901.3114754098342</v>
      </c>
      <c r="AC63" s="14">
        <f t="shared" si="44"/>
        <v>4674.0983606557356</v>
      </c>
      <c r="AD63" s="14">
        <f t="shared" si="44"/>
        <v>4446.8852459016371</v>
      </c>
      <c r="AE63" s="14">
        <f t="shared" si="44"/>
        <v>4219.6721311475385</v>
      </c>
      <c r="AF63" s="14">
        <f t="shared" si="44"/>
        <v>3992.4590163934404</v>
      </c>
      <c r="AG63" s="14">
        <f t="shared" si="44"/>
        <v>3765.2459016393418</v>
      </c>
      <c r="AH63" s="14">
        <f t="shared" si="44"/>
        <v>3538.0327868852432</v>
      </c>
      <c r="AI63" s="14">
        <f t="shared" si="44"/>
        <v>3310.8196721311447</v>
      </c>
      <c r="AJ63" s="14">
        <f t="shared" si="44"/>
        <v>3083.6065573770461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6491.8032786885242</v>
      </c>
      <c r="K64">
        <v>0</v>
      </c>
      <c r="L64">
        <v>0</v>
      </c>
      <c r="M64">
        <v>0</v>
      </c>
      <c r="N64">
        <v>0</v>
      </c>
      <c r="O64" s="33">
        <f>$J64*AH25</f>
        <v>6491.8032786885242</v>
      </c>
      <c r="P64" s="14">
        <f>$J64*AI25</f>
        <v>6491.8032786885242</v>
      </c>
      <c r="Q64" s="14">
        <f t="shared" ref="Q64:AJ64" si="45">$J64*AJ25</f>
        <v>6491.8032786885242</v>
      </c>
      <c r="R64" s="14">
        <f t="shared" si="45"/>
        <v>6491.8032786885242</v>
      </c>
      <c r="S64" s="14">
        <f t="shared" si="45"/>
        <v>6491.8032786885242</v>
      </c>
      <c r="T64" s="14">
        <f t="shared" si="45"/>
        <v>6491.8032786885242</v>
      </c>
      <c r="U64" s="14">
        <f t="shared" si="45"/>
        <v>6491.8032786885242</v>
      </c>
      <c r="V64" s="14">
        <f t="shared" si="45"/>
        <v>6394.4262295081962</v>
      </c>
      <c r="W64" s="14">
        <f t="shared" si="45"/>
        <v>6264.5901639344256</v>
      </c>
      <c r="X64" s="14">
        <f t="shared" si="45"/>
        <v>6037.377049180327</v>
      </c>
      <c r="Y64" s="14">
        <f t="shared" si="45"/>
        <v>5810.1639344262285</v>
      </c>
      <c r="Z64" s="14">
        <f t="shared" si="45"/>
        <v>5582.9508196721299</v>
      </c>
      <c r="AA64" s="14">
        <f t="shared" si="45"/>
        <v>5355.7377049180313</v>
      </c>
      <c r="AB64" s="14">
        <f t="shared" si="45"/>
        <v>5128.5245901639328</v>
      </c>
      <c r="AC64" s="14">
        <f t="shared" si="45"/>
        <v>4901.3114754098342</v>
      </c>
      <c r="AD64" s="14">
        <f t="shared" si="45"/>
        <v>4674.0983606557356</v>
      </c>
      <c r="AE64" s="14">
        <f t="shared" si="45"/>
        <v>4446.8852459016371</v>
      </c>
      <c r="AF64" s="14">
        <f t="shared" si="45"/>
        <v>4219.6721311475385</v>
      </c>
      <c r="AG64" s="14">
        <f t="shared" si="45"/>
        <v>3992.4590163934404</v>
      </c>
      <c r="AH64" s="14">
        <f t="shared" si="45"/>
        <v>3765.2459016393418</v>
      </c>
      <c r="AI64" s="14">
        <f t="shared" si="45"/>
        <v>3538.0327868852432</v>
      </c>
      <c r="AJ64" s="14">
        <f t="shared" si="45"/>
        <v>3310.8196721311447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6491.8032786885242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6491.8032786885242</v>
      </c>
      <c r="Q65" s="14">
        <f>$J65*AI25</f>
        <v>6491.8032786885242</v>
      </c>
      <c r="R65" s="14">
        <f t="shared" ref="R65:AJ65" si="46">$J65*AJ25</f>
        <v>6491.8032786885242</v>
      </c>
      <c r="S65" s="14">
        <f t="shared" si="46"/>
        <v>6491.8032786885242</v>
      </c>
      <c r="T65" s="14">
        <f t="shared" si="46"/>
        <v>6491.8032786885242</v>
      </c>
      <c r="U65" s="14">
        <f t="shared" si="46"/>
        <v>6491.8032786885242</v>
      </c>
      <c r="V65" s="14">
        <f t="shared" si="46"/>
        <v>6491.8032786885242</v>
      </c>
      <c r="W65" s="14">
        <f t="shared" si="46"/>
        <v>6394.4262295081962</v>
      </c>
      <c r="X65" s="14">
        <f t="shared" si="46"/>
        <v>6264.5901639344256</v>
      </c>
      <c r="Y65" s="14">
        <f t="shared" si="46"/>
        <v>6037.377049180327</v>
      </c>
      <c r="Z65" s="14">
        <f t="shared" si="46"/>
        <v>5810.1639344262285</v>
      </c>
      <c r="AA65" s="14">
        <f t="shared" si="46"/>
        <v>5582.9508196721299</v>
      </c>
      <c r="AB65" s="14">
        <f t="shared" si="46"/>
        <v>5355.7377049180313</v>
      </c>
      <c r="AC65" s="14">
        <f t="shared" si="46"/>
        <v>5128.5245901639328</v>
      </c>
      <c r="AD65" s="14">
        <f t="shared" si="46"/>
        <v>4901.3114754098342</v>
      </c>
      <c r="AE65" s="14">
        <f t="shared" si="46"/>
        <v>4674.0983606557356</v>
      </c>
      <c r="AF65" s="14">
        <f t="shared" si="46"/>
        <v>4446.8852459016371</v>
      </c>
      <c r="AG65" s="14">
        <f t="shared" si="46"/>
        <v>4219.6721311475385</v>
      </c>
      <c r="AH65" s="14">
        <f t="shared" si="46"/>
        <v>3992.4590163934404</v>
      </c>
      <c r="AI65" s="14">
        <f t="shared" si="46"/>
        <v>3765.2459016393418</v>
      </c>
      <c r="AJ65" s="14">
        <f t="shared" si="46"/>
        <v>3538.0327868852432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6491.8032786885242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6491.8032786885242</v>
      </c>
      <c r="R66" s="14">
        <f>$J66*AI25</f>
        <v>6491.8032786885242</v>
      </c>
      <c r="S66" s="14">
        <f t="shared" ref="S66:AJ66" si="47">$J66*AJ25</f>
        <v>6491.8032786885242</v>
      </c>
      <c r="T66" s="14">
        <f t="shared" si="47"/>
        <v>6491.8032786885242</v>
      </c>
      <c r="U66" s="14">
        <f t="shared" si="47"/>
        <v>6491.8032786885242</v>
      </c>
      <c r="V66" s="14">
        <f t="shared" si="47"/>
        <v>6491.8032786885242</v>
      </c>
      <c r="W66" s="14">
        <f t="shared" si="47"/>
        <v>6491.8032786885242</v>
      </c>
      <c r="X66" s="14">
        <f t="shared" si="47"/>
        <v>6394.4262295081962</v>
      </c>
      <c r="Y66" s="14">
        <f t="shared" si="47"/>
        <v>6264.5901639344256</v>
      </c>
      <c r="Z66" s="14">
        <f t="shared" si="47"/>
        <v>6037.377049180327</v>
      </c>
      <c r="AA66" s="14">
        <f t="shared" si="47"/>
        <v>5810.1639344262285</v>
      </c>
      <c r="AB66" s="14">
        <f t="shared" si="47"/>
        <v>5582.9508196721299</v>
      </c>
      <c r="AC66" s="14">
        <f t="shared" si="47"/>
        <v>5355.7377049180313</v>
      </c>
      <c r="AD66" s="14">
        <f t="shared" si="47"/>
        <v>5128.5245901639328</v>
      </c>
      <c r="AE66" s="14">
        <f t="shared" si="47"/>
        <v>4901.3114754098342</v>
      </c>
      <c r="AF66" s="14">
        <f t="shared" si="47"/>
        <v>4674.0983606557356</v>
      </c>
      <c r="AG66" s="14">
        <f t="shared" si="47"/>
        <v>4446.8852459016371</v>
      </c>
      <c r="AH66" s="14">
        <f t="shared" si="47"/>
        <v>4219.6721311475385</v>
      </c>
      <c r="AI66" s="14">
        <f t="shared" si="47"/>
        <v>3992.4590163934404</v>
      </c>
      <c r="AJ66" s="14">
        <f t="shared" si="47"/>
        <v>3765.2459016393418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6491.8032786885242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6491.8032786885242</v>
      </c>
      <c r="S67" s="14">
        <f>$J67*AI25</f>
        <v>6491.8032786885242</v>
      </c>
      <c r="T67" s="14">
        <f t="shared" ref="T67:AJ67" si="48">$J67*AJ25</f>
        <v>6491.8032786885242</v>
      </c>
      <c r="U67" s="14">
        <f t="shared" si="48"/>
        <v>6491.8032786885242</v>
      </c>
      <c r="V67" s="14">
        <f t="shared" si="48"/>
        <v>6491.8032786885242</v>
      </c>
      <c r="W67" s="14">
        <f t="shared" si="48"/>
        <v>6491.8032786885242</v>
      </c>
      <c r="X67" s="14">
        <f t="shared" si="48"/>
        <v>6491.8032786885242</v>
      </c>
      <c r="Y67" s="14">
        <f t="shared" si="48"/>
        <v>6394.4262295081962</v>
      </c>
      <c r="Z67" s="14">
        <f t="shared" si="48"/>
        <v>6264.5901639344256</v>
      </c>
      <c r="AA67" s="14">
        <f t="shared" si="48"/>
        <v>6037.377049180327</v>
      </c>
      <c r="AB67" s="14">
        <f t="shared" si="48"/>
        <v>5810.1639344262285</v>
      </c>
      <c r="AC67" s="14">
        <f t="shared" si="48"/>
        <v>5582.9508196721299</v>
      </c>
      <c r="AD67" s="14">
        <f t="shared" si="48"/>
        <v>5355.7377049180313</v>
      </c>
      <c r="AE67" s="14">
        <f t="shared" si="48"/>
        <v>5128.5245901639328</v>
      </c>
      <c r="AF67" s="14">
        <f t="shared" si="48"/>
        <v>4901.3114754098342</v>
      </c>
      <c r="AG67" s="14">
        <f t="shared" si="48"/>
        <v>4674.0983606557356</v>
      </c>
      <c r="AH67" s="14">
        <f t="shared" si="48"/>
        <v>4446.8852459016371</v>
      </c>
      <c r="AI67" s="14">
        <f t="shared" si="48"/>
        <v>4219.6721311475385</v>
      </c>
      <c r="AJ67" s="14">
        <f t="shared" si="48"/>
        <v>3992.4590163934404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6491.8032786885242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6491.8032786885242</v>
      </c>
      <c r="T68" s="14">
        <f>$J68*AI25</f>
        <v>6491.8032786885242</v>
      </c>
      <c r="U68" s="14">
        <f t="shared" ref="U68:AJ68" si="49">$J68*AJ25</f>
        <v>6491.8032786885242</v>
      </c>
      <c r="V68" s="14">
        <f t="shared" si="49"/>
        <v>6491.8032786885242</v>
      </c>
      <c r="W68" s="14">
        <f t="shared" si="49"/>
        <v>6491.8032786885242</v>
      </c>
      <c r="X68" s="14">
        <f t="shared" si="49"/>
        <v>6491.8032786885242</v>
      </c>
      <c r="Y68" s="14">
        <f t="shared" si="49"/>
        <v>6491.8032786885242</v>
      </c>
      <c r="Z68" s="14">
        <f t="shared" si="49"/>
        <v>6394.4262295081962</v>
      </c>
      <c r="AA68" s="14">
        <f t="shared" si="49"/>
        <v>6264.5901639344256</v>
      </c>
      <c r="AB68" s="14">
        <f t="shared" si="49"/>
        <v>6037.377049180327</v>
      </c>
      <c r="AC68" s="14">
        <f t="shared" si="49"/>
        <v>5810.1639344262285</v>
      </c>
      <c r="AD68" s="14">
        <f t="shared" si="49"/>
        <v>5582.9508196721299</v>
      </c>
      <c r="AE68" s="14">
        <f t="shared" si="49"/>
        <v>5355.7377049180313</v>
      </c>
      <c r="AF68" s="14">
        <f t="shared" si="49"/>
        <v>5128.5245901639328</v>
      </c>
      <c r="AG68" s="14">
        <f t="shared" si="49"/>
        <v>4901.3114754098342</v>
      </c>
      <c r="AH68" s="14">
        <f t="shared" si="49"/>
        <v>4674.0983606557356</v>
      </c>
      <c r="AI68" s="14">
        <f t="shared" si="49"/>
        <v>4446.8852459016371</v>
      </c>
      <c r="AJ68" s="14">
        <f t="shared" si="49"/>
        <v>4219.6721311475385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6491.8032786885242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6491.8032786885242</v>
      </c>
      <c r="U69" s="14">
        <f>$J69*AI25</f>
        <v>6491.8032786885242</v>
      </c>
      <c r="V69" s="14">
        <f t="shared" ref="V69:AJ69" si="50">$J69*AJ25</f>
        <v>6491.8032786885242</v>
      </c>
      <c r="W69" s="14">
        <f t="shared" si="50"/>
        <v>6491.8032786885242</v>
      </c>
      <c r="X69" s="14">
        <f t="shared" si="50"/>
        <v>6491.8032786885242</v>
      </c>
      <c r="Y69" s="14">
        <f t="shared" si="50"/>
        <v>6491.8032786885242</v>
      </c>
      <c r="Z69" s="14">
        <f t="shared" si="50"/>
        <v>6491.8032786885242</v>
      </c>
      <c r="AA69" s="14">
        <f t="shared" si="50"/>
        <v>6394.4262295081962</v>
      </c>
      <c r="AB69" s="14">
        <f t="shared" si="50"/>
        <v>6264.5901639344256</v>
      </c>
      <c r="AC69" s="14">
        <f t="shared" si="50"/>
        <v>6037.377049180327</v>
      </c>
      <c r="AD69" s="14">
        <f t="shared" si="50"/>
        <v>5810.1639344262285</v>
      </c>
      <c r="AE69" s="14">
        <f t="shared" si="50"/>
        <v>5582.9508196721299</v>
      </c>
      <c r="AF69" s="14">
        <f t="shared" si="50"/>
        <v>5355.7377049180313</v>
      </c>
      <c r="AG69" s="14">
        <f t="shared" si="50"/>
        <v>5128.5245901639328</v>
      </c>
      <c r="AH69" s="14">
        <f t="shared" si="50"/>
        <v>4901.3114754098342</v>
      </c>
      <c r="AI69" s="14">
        <f t="shared" si="50"/>
        <v>4674.0983606557356</v>
      </c>
      <c r="AJ69" s="14">
        <f t="shared" si="50"/>
        <v>4446.8852459016371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6491.8032786885242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6491.8032786885242</v>
      </c>
      <c r="V70" s="14">
        <f>$J70*AI25</f>
        <v>6491.8032786885242</v>
      </c>
      <c r="W70" s="14">
        <f t="shared" ref="W70:AJ70" si="51">$J70*AJ25</f>
        <v>6491.8032786885242</v>
      </c>
      <c r="X70" s="14">
        <f t="shared" si="51"/>
        <v>6491.8032786885242</v>
      </c>
      <c r="Y70" s="14">
        <f t="shared" si="51"/>
        <v>6491.8032786885242</v>
      </c>
      <c r="Z70" s="14">
        <f t="shared" si="51"/>
        <v>6491.8032786885242</v>
      </c>
      <c r="AA70" s="14">
        <f t="shared" si="51"/>
        <v>6491.8032786885242</v>
      </c>
      <c r="AB70" s="14">
        <f t="shared" si="51"/>
        <v>6394.4262295081962</v>
      </c>
      <c r="AC70" s="14">
        <f t="shared" si="51"/>
        <v>6264.5901639344256</v>
      </c>
      <c r="AD70" s="14">
        <f t="shared" si="51"/>
        <v>6037.377049180327</v>
      </c>
      <c r="AE70" s="14">
        <f t="shared" si="51"/>
        <v>5810.1639344262285</v>
      </c>
      <c r="AF70" s="14">
        <f t="shared" si="51"/>
        <v>5582.9508196721299</v>
      </c>
      <c r="AG70" s="14">
        <f t="shared" si="51"/>
        <v>5355.7377049180313</v>
      </c>
      <c r="AH70" s="14">
        <f t="shared" si="51"/>
        <v>5128.5245901639328</v>
      </c>
      <c r="AI70" s="14">
        <f t="shared" si="51"/>
        <v>4901.3114754098342</v>
      </c>
      <c r="AJ70" s="14">
        <f t="shared" si="51"/>
        <v>4674.0983606557356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6491.8032786885242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6491.8032786885242</v>
      </c>
      <c r="W71" s="14">
        <f>$J71*AI25</f>
        <v>6491.8032786885242</v>
      </c>
      <c r="X71" s="14">
        <f t="shared" ref="X71:AJ71" si="52">$J71*AJ25</f>
        <v>6491.8032786885242</v>
      </c>
      <c r="Y71" s="14">
        <f t="shared" si="52"/>
        <v>6491.8032786885242</v>
      </c>
      <c r="Z71" s="14">
        <f t="shared" si="52"/>
        <v>6491.8032786885242</v>
      </c>
      <c r="AA71" s="14">
        <f t="shared" si="52"/>
        <v>6491.8032786885242</v>
      </c>
      <c r="AB71" s="14">
        <f t="shared" si="52"/>
        <v>6491.8032786885242</v>
      </c>
      <c r="AC71" s="14">
        <f t="shared" si="52"/>
        <v>6394.4262295081962</v>
      </c>
      <c r="AD71" s="14">
        <f t="shared" si="52"/>
        <v>6264.5901639344256</v>
      </c>
      <c r="AE71" s="14">
        <f t="shared" si="52"/>
        <v>6037.377049180327</v>
      </c>
      <c r="AF71" s="14">
        <f t="shared" si="52"/>
        <v>5810.1639344262285</v>
      </c>
      <c r="AG71" s="14">
        <f t="shared" si="52"/>
        <v>5582.9508196721299</v>
      </c>
      <c r="AH71" s="14">
        <f t="shared" si="52"/>
        <v>5355.7377049180313</v>
      </c>
      <c r="AI71" s="14">
        <f t="shared" si="52"/>
        <v>5128.5245901639328</v>
      </c>
      <c r="AJ71" s="14">
        <f t="shared" si="52"/>
        <v>4901.3114754098342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6491.8032786885242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6491.8032786885242</v>
      </c>
      <c r="X72" s="14">
        <f>$J72*AI25</f>
        <v>6491.8032786885242</v>
      </c>
      <c r="Y72" s="14">
        <f t="shared" ref="Y72:AJ72" si="53">$J72*AJ25</f>
        <v>6491.8032786885242</v>
      </c>
      <c r="Z72" s="14">
        <f t="shared" si="53"/>
        <v>6491.8032786885242</v>
      </c>
      <c r="AA72" s="14">
        <f t="shared" si="53"/>
        <v>6491.8032786885242</v>
      </c>
      <c r="AB72" s="14">
        <f t="shared" si="53"/>
        <v>6491.8032786885242</v>
      </c>
      <c r="AC72" s="14">
        <f t="shared" si="53"/>
        <v>6491.8032786885242</v>
      </c>
      <c r="AD72" s="14">
        <f t="shared" si="53"/>
        <v>6394.4262295081962</v>
      </c>
      <c r="AE72" s="14">
        <f t="shared" si="53"/>
        <v>6264.5901639344256</v>
      </c>
      <c r="AF72" s="14">
        <f t="shared" si="53"/>
        <v>6037.377049180327</v>
      </c>
      <c r="AG72" s="14">
        <f t="shared" si="53"/>
        <v>5810.1639344262285</v>
      </c>
      <c r="AH72" s="14">
        <f t="shared" si="53"/>
        <v>5582.9508196721299</v>
      </c>
      <c r="AI72" s="14">
        <f t="shared" si="53"/>
        <v>5355.7377049180313</v>
      </c>
      <c r="AJ72" s="14">
        <f t="shared" si="53"/>
        <v>5128.5245901639328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6491.8032786885242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6491.8032786885242</v>
      </c>
      <c r="Y73" s="14">
        <f>$J73*AI25</f>
        <v>6491.8032786885242</v>
      </c>
      <c r="Z73" s="14">
        <f t="shared" ref="Z73:AJ73" si="54">$J73*AJ25</f>
        <v>6491.8032786885242</v>
      </c>
      <c r="AA73" s="14">
        <f t="shared" si="54"/>
        <v>6491.8032786885242</v>
      </c>
      <c r="AB73" s="14">
        <f t="shared" si="54"/>
        <v>6491.8032786885242</v>
      </c>
      <c r="AC73" s="14">
        <f t="shared" si="54"/>
        <v>6491.8032786885242</v>
      </c>
      <c r="AD73" s="14">
        <f t="shared" si="54"/>
        <v>6491.8032786885242</v>
      </c>
      <c r="AE73" s="14">
        <f t="shared" si="54"/>
        <v>6394.4262295081962</v>
      </c>
      <c r="AF73" s="14">
        <f t="shared" si="54"/>
        <v>6264.5901639344256</v>
      </c>
      <c r="AG73" s="14">
        <f t="shared" si="54"/>
        <v>6037.377049180327</v>
      </c>
      <c r="AH73" s="14">
        <f t="shared" si="54"/>
        <v>5810.1639344262285</v>
      </c>
      <c r="AI73" s="14">
        <f t="shared" si="54"/>
        <v>5582.9508196721299</v>
      </c>
      <c r="AJ73" s="14">
        <f t="shared" si="54"/>
        <v>5355.7377049180313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6491.8032786885242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6491.8032786885242</v>
      </c>
      <c r="Z74" s="14">
        <f>$J74*AI25</f>
        <v>6491.8032786885242</v>
      </c>
      <c r="AA74" s="14">
        <f t="shared" ref="AA74:AJ74" si="56">$J74*AJ25</f>
        <v>6491.8032786885242</v>
      </c>
      <c r="AB74" s="14">
        <f t="shared" si="56"/>
        <v>6491.8032786885242</v>
      </c>
      <c r="AC74" s="14">
        <f t="shared" si="56"/>
        <v>6491.8032786885242</v>
      </c>
      <c r="AD74" s="14">
        <f t="shared" si="56"/>
        <v>6491.8032786885242</v>
      </c>
      <c r="AE74" s="14">
        <f t="shared" si="56"/>
        <v>6491.8032786885242</v>
      </c>
      <c r="AF74" s="14">
        <f t="shared" si="56"/>
        <v>6394.4262295081962</v>
      </c>
      <c r="AG74" s="14">
        <f t="shared" si="56"/>
        <v>6264.5901639344256</v>
      </c>
      <c r="AH74" s="14">
        <f t="shared" si="56"/>
        <v>6037.377049180327</v>
      </c>
      <c r="AI74" s="14">
        <f t="shared" si="56"/>
        <v>5810.1639344262285</v>
      </c>
      <c r="AJ74" s="14">
        <f t="shared" si="56"/>
        <v>5582.9508196721299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6491.8032786885242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6491.8032786885242</v>
      </c>
      <c r="AA75" s="14">
        <f>$J75*AI25</f>
        <v>6491.8032786885242</v>
      </c>
      <c r="AB75" s="14">
        <f t="shared" ref="AB75:AJ75" si="57">$J75*AJ25</f>
        <v>6491.8032786885242</v>
      </c>
      <c r="AC75" s="14">
        <f t="shared" si="57"/>
        <v>6491.8032786885242</v>
      </c>
      <c r="AD75" s="14">
        <f t="shared" si="57"/>
        <v>6491.8032786885242</v>
      </c>
      <c r="AE75" s="14">
        <f t="shared" si="57"/>
        <v>6491.8032786885242</v>
      </c>
      <c r="AF75" s="14">
        <f t="shared" si="57"/>
        <v>6491.8032786885242</v>
      </c>
      <c r="AG75" s="14">
        <f t="shared" si="57"/>
        <v>6394.4262295081962</v>
      </c>
      <c r="AH75" s="14">
        <f t="shared" si="57"/>
        <v>6264.5901639344256</v>
      </c>
      <c r="AI75" s="14">
        <f t="shared" si="57"/>
        <v>6037.377049180327</v>
      </c>
      <c r="AJ75" s="14">
        <f t="shared" si="57"/>
        <v>5810.1639344262285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6491.8032786885242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6491.8032786885242</v>
      </c>
      <c r="AB76" s="14">
        <f>$J76*AI25</f>
        <v>6491.8032786885242</v>
      </c>
      <c r="AC76" s="14">
        <f t="shared" ref="AC76:AJ76" si="58">$J76*AJ25</f>
        <v>6491.8032786885242</v>
      </c>
      <c r="AD76" s="14">
        <f t="shared" si="58"/>
        <v>6491.8032786885242</v>
      </c>
      <c r="AE76" s="14">
        <f t="shared" si="58"/>
        <v>6491.8032786885242</v>
      </c>
      <c r="AF76" s="14">
        <f t="shared" si="58"/>
        <v>6491.8032786885242</v>
      </c>
      <c r="AG76" s="14">
        <f t="shared" si="58"/>
        <v>6491.8032786885242</v>
      </c>
      <c r="AH76" s="14">
        <f t="shared" si="58"/>
        <v>6394.4262295081962</v>
      </c>
      <c r="AI76" s="14">
        <f t="shared" si="58"/>
        <v>6264.5901639344256</v>
      </c>
      <c r="AJ76" s="14">
        <f t="shared" si="58"/>
        <v>6037.377049180327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6491.8032786885242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6491.8032786885242</v>
      </c>
      <c r="AC77" s="14">
        <f>$J77*AI25</f>
        <v>6491.8032786885242</v>
      </c>
      <c r="AD77" s="14">
        <f t="shared" ref="AD77:AJ77" si="59">$J77*AJ25</f>
        <v>6491.8032786885242</v>
      </c>
      <c r="AE77" s="14">
        <f t="shared" si="59"/>
        <v>6491.8032786885242</v>
      </c>
      <c r="AF77" s="14">
        <f t="shared" si="59"/>
        <v>6491.8032786885242</v>
      </c>
      <c r="AG77" s="14">
        <f t="shared" si="59"/>
        <v>6491.8032786885242</v>
      </c>
      <c r="AH77" s="14">
        <f t="shared" si="59"/>
        <v>6491.8032786885242</v>
      </c>
      <c r="AI77" s="14">
        <f t="shared" si="59"/>
        <v>6394.4262295081962</v>
      </c>
      <c r="AJ77" s="14">
        <f t="shared" si="59"/>
        <v>6264.5901639344256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6491.8032786885242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6491.8032786885242</v>
      </c>
      <c r="AD78" s="14">
        <f>$J78*AI25</f>
        <v>6491.8032786885242</v>
      </c>
      <c r="AE78" s="14">
        <f t="shared" ref="AE78:AJ78" si="60">$J78*AJ25</f>
        <v>6491.8032786885242</v>
      </c>
      <c r="AF78" s="14">
        <f t="shared" si="60"/>
        <v>6491.8032786885242</v>
      </c>
      <c r="AG78" s="14">
        <f t="shared" si="60"/>
        <v>6491.8032786885242</v>
      </c>
      <c r="AH78" s="14">
        <f t="shared" si="60"/>
        <v>6491.8032786885242</v>
      </c>
      <c r="AI78" s="14">
        <f t="shared" si="60"/>
        <v>6491.8032786885242</v>
      </c>
      <c r="AJ78" s="14">
        <f t="shared" si="60"/>
        <v>6394.4262295081962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6491.8032786885242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6491.8032786885242</v>
      </c>
      <c r="AE79" s="14">
        <f>$J79*AI25</f>
        <v>6491.8032786885242</v>
      </c>
      <c r="AF79" s="14">
        <f t="shared" ref="AF79:AJ79" si="61">$J79*AJ25</f>
        <v>6491.8032786885242</v>
      </c>
      <c r="AG79" s="14">
        <f t="shared" si="61"/>
        <v>6491.8032786885242</v>
      </c>
      <c r="AH79" s="14">
        <f t="shared" si="61"/>
        <v>6491.8032786885242</v>
      </c>
      <c r="AI79" s="14">
        <f t="shared" si="61"/>
        <v>6491.8032786885242</v>
      </c>
      <c r="AJ79" s="14">
        <f t="shared" si="61"/>
        <v>6491.8032786885242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6491.8032786885242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6491.8032786885242</v>
      </c>
      <c r="AF80" s="14">
        <f>$J80*AI25</f>
        <v>6491.8032786885242</v>
      </c>
      <c r="AG80" s="14">
        <f t="shared" ref="AG80:AJ80" si="62">$J80*AJ25</f>
        <v>6491.8032786885242</v>
      </c>
      <c r="AH80" s="14">
        <f t="shared" si="62"/>
        <v>6491.8032786885242</v>
      </c>
      <c r="AI80" s="14">
        <f t="shared" si="62"/>
        <v>6491.8032786885242</v>
      </c>
      <c r="AJ80" s="14">
        <f t="shared" si="62"/>
        <v>6491.8032786885242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6491.8032786885242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6491.8032786885242</v>
      </c>
      <c r="AG81" s="14">
        <f>$J81*AI25</f>
        <v>6491.8032786885242</v>
      </c>
      <c r="AH81" s="14">
        <f t="shared" ref="AH81:AJ81" si="63">$J81*AJ25</f>
        <v>6491.8032786885242</v>
      </c>
      <c r="AI81" s="14">
        <f t="shared" si="63"/>
        <v>6491.8032786885242</v>
      </c>
      <c r="AJ81" s="14">
        <f t="shared" si="63"/>
        <v>6491.8032786885242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6491.8032786885242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6491.8032786885242</v>
      </c>
      <c r="AH82" s="14">
        <f>$J82*AI25</f>
        <v>6491.8032786885242</v>
      </c>
      <c r="AI82" s="14">
        <f t="shared" ref="AI82:AJ82" si="64">$J82*AJ25</f>
        <v>6491.8032786885242</v>
      </c>
      <c r="AJ82" s="14">
        <f t="shared" si="64"/>
        <v>6491.8032786885242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6491.8032786885242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6491.8032786885242</v>
      </c>
      <c r="AI83" s="14">
        <f>$J83*AI25</f>
        <v>6491.8032786885242</v>
      </c>
      <c r="AJ83" s="14">
        <f>$J83*AJ25</f>
        <v>6491.8032786885242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6491.8032786885242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6491.8032786885242</v>
      </c>
      <c r="AJ84" s="14">
        <f>$J84*AI25</f>
        <v>6491.8032786885242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6491.8032786885242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6491.8032786885242</v>
      </c>
    </row>
    <row r="86" spans="6:36" s="1" customFormat="1" ht="34" customHeight="1">
      <c r="J86" s="27" t="s">
        <v>106</v>
      </c>
      <c r="K86" s="12">
        <f>SUM(K60:K85)</f>
        <v>6491.8032786885242</v>
      </c>
      <c r="L86" s="12">
        <f t="shared" ref="L86:AJ86" si="65">SUM(L60:L85)</f>
        <v>12983.606557377048</v>
      </c>
      <c r="M86" s="12">
        <f t="shared" si="65"/>
        <v>19475.409836065573</v>
      </c>
      <c r="N86" s="12">
        <f t="shared" si="65"/>
        <v>25967.213114754097</v>
      </c>
      <c r="O86" s="12">
        <f t="shared" si="65"/>
        <v>32459.01639344262</v>
      </c>
      <c r="P86" s="12">
        <f t="shared" si="65"/>
        <v>38950.819672131147</v>
      </c>
      <c r="Q86" s="12">
        <f t="shared" si="65"/>
        <v>45442.62295081967</v>
      </c>
      <c r="R86" s="12">
        <f t="shared" si="65"/>
        <v>51837.049180327864</v>
      </c>
      <c r="S86" s="12">
        <f t="shared" si="65"/>
        <v>58101.639344262287</v>
      </c>
      <c r="T86" s="12">
        <f t="shared" si="65"/>
        <v>64139.016393442616</v>
      </c>
      <c r="U86" s="12">
        <f t="shared" si="65"/>
        <v>69949.180327868846</v>
      </c>
      <c r="V86" s="12">
        <f t="shared" si="65"/>
        <v>75532.131147540989</v>
      </c>
      <c r="W86" s="12">
        <f t="shared" si="65"/>
        <v>80887.868852459025</v>
      </c>
      <c r="X86" s="12">
        <f t="shared" si="65"/>
        <v>86016.393442622953</v>
      </c>
      <c r="Y86" s="12">
        <f t="shared" si="65"/>
        <v>90917.704918032789</v>
      </c>
      <c r="Z86" s="12">
        <f t="shared" si="65"/>
        <v>95591.803278688531</v>
      </c>
      <c r="AA86" s="12">
        <f t="shared" si="65"/>
        <v>100038.68852459018</v>
      </c>
      <c r="AB86" s="12">
        <f t="shared" si="65"/>
        <v>104258.36065573772</v>
      </c>
      <c r="AC86" s="12">
        <f t="shared" si="65"/>
        <v>108250.81967213117</v>
      </c>
      <c r="AD86" s="12">
        <f t="shared" si="65"/>
        <v>112016.06557377051</v>
      </c>
      <c r="AE86" s="12">
        <f t="shared" si="65"/>
        <v>115554.09836065576</v>
      </c>
      <c r="AF86" s="12">
        <f t="shared" si="65"/>
        <v>118864.91803278691</v>
      </c>
      <c r="AG86" s="12">
        <f t="shared" si="65"/>
        <v>121948.52459016396</v>
      </c>
      <c r="AH86" s="12">
        <f t="shared" si="65"/>
        <v>124804.9180327869</v>
      </c>
      <c r="AI86" s="12">
        <f t="shared" si="65"/>
        <v>127434.09836065574</v>
      </c>
      <c r="AJ86" s="12">
        <f t="shared" si="65"/>
        <v>129836.06557377049</v>
      </c>
    </row>
    <row r="87" spans="6:36" s="1" customFormat="1" ht="34" customHeight="1">
      <c r="J87" s="10" t="s">
        <v>107</v>
      </c>
      <c r="K87" s="12">
        <f>K86</f>
        <v>6491.8032786885242</v>
      </c>
      <c r="L87" s="12">
        <f>K87+L86</f>
        <v>19475.409836065573</v>
      </c>
      <c r="M87" s="12">
        <f t="shared" ref="M87:AJ87" si="66">L87+M86</f>
        <v>38950.819672131147</v>
      </c>
      <c r="N87" s="12">
        <f t="shared" si="66"/>
        <v>64918.032786885247</v>
      </c>
      <c r="O87" s="12">
        <f t="shared" si="66"/>
        <v>97377.049180327871</v>
      </c>
      <c r="P87" s="12">
        <f t="shared" si="66"/>
        <v>136327.86885245901</v>
      </c>
      <c r="Q87" s="12">
        <f t="shared" si="66"/>
        <v>181770.49180327868</v>
      </c>
      <c r="R87" s="12">
        <f t="shared" si="66"/>
        <v>233607.54098360654</v>
      </c>
      <c r="S87" s="12">
        <f t="shared" si="66"/>
        <v>291709.18032786885</v>
      </c>
      <c r="T87" s="12">
        <f t="shared" si="66"/>
        <v>355848.19672131148</v>
      </c>
      <c r="U87" s="12">
        <f t="shared" si="66"/>
        <v>425797.37704918033</v>
      </c>
      <c r="V87" s="12">
        <f t="shared" si="66"/>
        <v>501329.50819672132</v>
      </c>
      <c r="W87" s="12">
        <f t="shared" si="66"/>
        <v>582217.37704918033</v>
      </c>
      <c r="X87" s="12">
        <f t="shared" si="66"/>
        <v>668233.7704918033</v>
      </c>
      <c r="Y87" s="12">
        <f t="shared" si="66"/>
        <v>759151.47540983604</v>
      </c>
      <c r="Z87" s="12">
        <f t="shared" si="66"/>
        <v>854743.27868852462</v>
      </c>
      <c r="AA87" s="12">
        <f t="shared" si="66"/>
        <v>954781.96721311484</v>
      </c>
      <c r="AB87" s="12">
        <f t="shared" si="66"/>
        <v>1059040.3278688525</v>
      </c>
      <c r="AC87" s="12">
        <f t="shared" si="66"/>
        <v>1167291.1475409837</v>
      </c>
      <c r="AD87" s="12">
        <f t="shared" si="66"/>
        <v>1279307.2131147543</v>
      </c>
      <c r="AE87" s="12">
        <f t="shared" si="66"/>
        <v>1394861.3114754101</v>
      </c>
      <c r="AF87" s="12">
        <f t="shared" si="66"/>
        <v>1513726.2295081969</v>
      </c>
      <c r="AG87" s="12">
        <f t="shared" si="66"/>
        <v>1635674.7540983609</v>
      </c>
      <c r="AH87" s="12">
        <f t="shared" si="66"/>
        <v>1760479.6721311477</v>
      </c>
      <c r="AI87" s="12">
        <f t="shared" si="66"/>
        <v>1887913.7704918035</v>
      </c>
      <c r="AJ87" s="12">
        <f t="shared" si="66"/>
        <v>2017749.8360655741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8FAB94-8E54-AA4B-9F69-9A0C4799E75F}">
  <sheetPr>
    <tabColor theme="5" tint="-0.499984740745262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15562.542106445097</v>
      </c>
    </row>
    <row r="7" spans="6:14" ht="36" customHeight="1">
      <c r="G7" s="18" t="s">
        <v>172</v>
      </c>
      <c r="N7" s="19" t="s">
        <v>173</v>
      </c>
    </row>
    <row r="9" spans="6:14">
      <c r="I9">
        <v>100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Calcs'!T20</f>
        <v>6491.8032786885242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Calcs'!W20</f>
        <v>15580.327868852459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15562.542106445097</v>
      </c>
      <c r="K29" s="22">
        <v>0</v>
      </c>
      <c r="L29" s="14">
        <f>$J29*L25</f>
        <v>3594.9472265888176</v>
      </c>
      <c r="M29" s="14">
        <f t="shared" ref="M29:AJ29" si="7">$J29*M25</f>
        <v>6084.9539636200334</v>
      </c>
      <c r="N29" s="14">
        <f t="shared" si="7"/>
        <v>8076.9593532450053</v>
      </c>
      <c r="O29" s="14">
        <f t="shared" si="7"/>
        <v>9679.9011902088496</v>
      </c>
      <c r="P29" s="14">
        <f t="shared" si="7"/>
        <v>10971.592185043792</v>
      </c>
      <c r="Q29" s="14">
        <f t="shared" si="7"/>
        <v>12029.845048282061</v>
      </c>
      <c r="R29" s="14">
        <f t="shared" si="7"/>
        <v>12885.78486413654</v>
      </c>
      <c r="S29" s="14">
        <f t="shared" si="7"/>
        <v>13586.09925892657</v>
      </c>
      <c r="T29" s="14">
        <f t="shared" si="7"/>
        <v>14161.913316865039</v>
      </c>
      <c r="U29" s="14">
        <f t="shared" si="7"/>
        <v>14628.78958005839</v>
      </c>
      <c r="V29" s="14">
        <f t="shared" si="7"/>
        <v>15017.853132719518</v>
      </c>
      <c r="W29" s="14">
        <f t="shared" si="7"/>
        <v>15329.10397484842</v>
      </c>
      <c r="X29" s="14">
        <f t="shared" si="7"/>
        <v>15562.542106445097</v>
      </c>
      <c r="Y29" s="14">
        <f t="shared" si="7"/>
        <v>15562.542106445097</v>
      </c>
      <c r="Z29" s="14">
        <f t="shared" si="7"/>
        <v>15562.542106445097</v>
      </c>
      <c r="AA29" s="14">
        <f t="shared" si="7"/>
        <v>15562.542106445097</v>
      </c>
      <c r="AB29" s="14">
        <f t="shared" si="7"/>
        <v>15562.542106445097</v>
      </c>
      <c r="AC29" s="14">
        <f t="shared" si="7"/>
        <v>15562.542106445097</v>
      </c>
      <c r="AD29" s="14">
        <f t="shared" si="7"/>
        <v>15562.542106445097</v>
      </c>
      <c r="AE29" s="14">
        <f t="shared" si="7"/>
        <v>15562.542106445097</v>
      </c>
      <c r="AF29" s="14">
        <f t="shared" si="7"/>
        <v>15562.542106445097</v>
      </c>
      <c r="AG29" s="14">
        <f t="shared" si="7"/>
        <v>15562.542106445097</v>
      </c>
      <c r="AH29" s="14">
        <f t="shared" si="7"/>
        <v>15562.542106445097</v>
      </c>
      <c r="AI29" s="14">
        <f t="shared" si="7"/>
        <v>15562.542106445097</v>
      </c>
      <c r="AJ29" s="14">
        <f t="shared" si="7"/>
        <v>15562.542106445097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15562.542106445097</v>
      </c>
      <c r="K30">
        <v>0</v>
      </c>
      <c r="L30" s="22">
        <v>0</v>
      </c>
      <c r="M30" s="14">
        <f>$J30*L25</f>
        <v>3594.9472265888176</v>
      </c>
      <c r="N30" s="14">
        <f t="shared" ref="N30:AJ30" si="10">$J30*M25</f>
        <v>6084.9539636200334</v>
      </c>
      <c r="O30" s="14">
        <f t="shared" si="10"/>
        <v>8076.9593532450053</v>
      </c>
      <c r="P30" s="14">
        <f t="shared" si="10"/>
        <v>9679.9011902088496</v>
      </c>
      <c r="Q30" s="14">
        <f t="shared" si="10"/>
        <v>10971.592185043792</v>
      </c>
      <c r="R30" s="14">
        <f t="shared" si="10"/>
        <v>12029.845048282061</v>
      </c>
      <c r="S30" s="14">
        <f t="shared" si="10"/>
        <v>12885.78486413654</v>
      </c>
      <c r="T30" s="14">
        <f t="shared" si="10"/>
        <v>13586.09925892657</v>
      </c>
      <c r="U30" s="14">
        <f t="shared" si="10"/>
        <v>14161.913316865039</v>
      </c>
      <c r="V30" s="14">
        <f t="shared" si="10"/>
        <v>14628.78958005839</v>
      </c>
      <c r="W30" s="14">
        <f t="shared" si="10"/>
        <v>15017.853132719518</v>
      </c>
      <c r="X30" s="14">
        <f t="shared" si="10"/>
        <v>15329.10397484842</v>
      </c>
      <c r="Y30" s="14">
        <f t="shared" si="10"/>
        <v>15562.542106445097</v>
      </c>
      <c r="Z30" s="14">
        <f t="shared" si="10"/>
        <v>15562.542106445097</v>
      </c>
      <c r="AA30" s="14">
        <f t="shared" si="10"/>
        <v>15562.542106445097</v>
      </c>
      <c r="AB30" s="14">
        <f t="shared" si="10"/>
        <v>15562.542106445097</v>
      </c>
      <c r="AC30" s="14">
        <f t="shared" si="10"/>
        <v>15562.542106445097</v>
      </c>
      <c r="AD30" s="14">
        <f t="shared" si="10"/>
        <v>15562.542106445097</v>
      </c>
      <c r="AE30" s="14">
        <f t="shared" si="10"/>
        <v>15562.542106445097</v>
      </c>
      <c r="AF30" s="14">
        <f t="shared" si="10"/>
        <v>15562.542106445097</v>
      </c>
      <c r="AG30" s="14">
        <f t="shared" si="10"/>
        <v>15562.542106445097</v>
      </c>
      <c r="AH30" s="14">
        <f t="shared" si="10"/>
        <v>15562.542106445097</v>
      </c>
      <c r="AI30" s="14">
        <f t="shared" si="10"/>
        <v>15562.542106445097</v>
      </c>
      <c r="AJ30" s="14">
        <f t="shared" si="10"/>
        <v>15562.542106445097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15562.542106445097</v>
      </c>
      <c r="K31">
        <v>0</v>
      </c>
      <c r="L31">
        <v>0</v>
      </c>
      <c r="M31" s="22">
        <v>0</v>
      </c>
      <c r="N31" s="14">
        <f>$J31*L25</f>
        <v>3594.9472265888176</v>
      </c>
      <c r="O31" s="14">
        <f t="shared" ref="O31:AJ31" si="11">$J31*M25</f>
        <v>6084.9539636200334</v>
      </c>
      <c r="P31" s="14">
        <f t="shared" si="11"/>
        <v>8076.9593532450053</v>
      </c>
      <c r="Q31" s="14">
        <f t="shared" si="11"/>
        <v>9679.9011902088496</v>
      </c>
      <c r="R31" s="14">
        <f t="shared" si="11"/>
        <v>10971.592185043792</v>
      </c>
      <c r="S31" s="14">
        <f t="shared" si="11"/>
        <v>12029.845048282061</v>
      </c>
      <c r="T31" s="14">
        <f t="shared" si="11"/>
        <v>12885.78486413654</v>
      </c>
      <c r="U31" s="14">
        <f t="shared" si="11"/>
        <v>13586.09925892657</v>
      </c>
      <c r="V31" s="14">
        <f t="shared" si="11"/>
        <v>14161.913316865039</v>
      </c>
      <c r="W31" s="14">
        <f t="shared" si="11"/>
        <v>14628.78958005839</v>
      </c>
      <c r="X31" s="14">
        <f t="shared" si="11"/>
        <v>15017.853132719518</v>
      </c>
      <c r="Y31" s="14">
        <f t="shared" si="11"/>
        <v>15329.10397484842</v>
      </c>
      <c r="Z31" s="14">
        <f t="shared" si="11"/>
        <v>15562.542106445097</v>
      </c>
      <c r="AA31" s="14">
        <f t="shared" si="11"/>
        <v>15562.542106445097</v>
      </c>
      <c r="AB31" s="14">
        <f t="shared" si="11"/>
        <v>15562.542106445097</v>
      </c>
      <c r="AC31" s="14">
        <f t="shared" si="11"/>
        <v>15562.542106445097</v>
      </c>
      <c r="AD31" s="14">
        <f t="shared" si="11"/>
        <v>15562.542106445097</v>
      </c>
      <c r="AE31" s="14">
        <f t="shared" si="11"/>
        <v>15562.542106445097</v>
      </c>
      <c r="AF31" s="14">
        <f t="shared" si="11"/>
        <v>15562.542106445097</v>
      </c>
      <c r="AG31" s="14">
        <f t="shared" si="11"/>
        <v>15562.542106445097</v>
      </c>
      <c r="AH31" s="14">
        <f t="shared" si="11"/>
        <v>15562.542106445097</v>
      </c>
      <c r="AI31" s="14">
        <f t="shared" si="11"/>
        <v>15562.542106445097</v>
      </c>
      <c r="AJ31" s="14">
        <f t="shared" si="11"/>
        <v>15562.542106445097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15562.542106445097</v>
      </c>
      <c r="K32">
        <v>0</v>
      </c>
      <c r="L32">
        <v>0</v>
      </c>
      <c r="M32">
        <v>0</v>
      </c>
      <c r="N32" s="22">
        <v>0</v>
      </c>
      <c r="O32" s="14">
        <f>$J32*L25</f>
        <v>3594.9472265888176</v>
      </c>
      <c r="P32" s="14">
        <f t="shared" ref="P32:AJ32" si="13">$J32*M25</f>
        <v>6084.9539636200334</v>
      </c>
      <c r="Q32" s="14">
        <f t="shared" si="13"/>
        <v>8076.9593532450053</v>
      </c>
      <c r="R32" s="14">
        <f t="shared" si="13"/>
        <v>9679.9011902088496</v>
      </c>
      <c r="S32" s="14">
        <f t="shared" si="13"/>
        <v>10971.592185043792</v>
      </c>
      <c r="T32" s="14">
        <f t="shared" si="13"/>
        <v>12029.845048282061</v>
      </c>
      <c r="U32" s="14">
        <f t="shared" si="13"/>
        <v>12885.78486413654</v>
      </c>
      <c r="V32" s="14">
        <f t="shared" si="13"/>
        <v>13586.09925892657</v>
      </c>
      <c r="W32" s="14">
        <f t="shared" si="13"/>
        <v>14161.913316865039</v>
      </c>
      <c r="X32" s="14">
        <f t="shared" si="13"/>
        <v>14628.78958005839</v>
      </c>
      <c r="Y32" s="14">
        <f t="shared" si="13"/>
        <v>15017.853132719518</v>
      </c>
      <c r="Z32" s="14">
        <f t="shared" si="13"/>
        <v>15329.10397484842</v>
      </c>
      <c r="AA32" s="14">
        <f t="shared" si="13"/>
        <v>15562.542106445097</v>
      </c>
      <c r="AB32" s="14">
        <f t="shared" si="13"/>
        <v>15562.542106445097</v>
      </c>
      <c r="AC32" s="14">
        <f t="shared" si="13"/>
        <v>15562.542106445097</v>
      </c>
      <c r="AD32" s="14">
        <f t="shared" si="13"/>
        <v>15562.542106445097</v>
      </c>
      <c r="AE32" s="14">
        <f t="shared" si="13"/>
        <v>15562.542106445097</v>
      </c>
      <c r="AF32" s="14">
        <f t="shared" si="13"/>
        <v>15562.542106445097</v>
      </c>
      <c r="AG32" s="14">
        <f t="shared" si="13"/>
        <v>15562.542106445097</v>
      </c>
      <c r="AH32" s="14">
        <f t="shared" si="13"/>
        <v>15562.542106445097</v>
      </c>
      <c r="AI32" s="14">
        <f t="shared" si="13"/>
        <v>15562.542106445097</v>
      </c>
      <c r="AJ32" s="14">
        <f t="shared" si="13"/>
        <v>15562.542106445097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15562.542106445097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3594.9472265888176</v>
      </c>
      <c r="Q33" s="14">
        <f t="shared" ref="Q33:AJ33" si="14">$J33*M25</f>
        <v>6084.9539636200334</v>
      </c>
      <c r="R33" s="14">
        <f t="shared" si="14"/>
        <v>8076.9593532450053</v>
      </c>
      <c r="S33" s="14">
        <f t="shared" si="14"/>
        <v>9679.9011902088496</v>
      </c>
      <c r="T33" s="14">
        <f t="shared" si="14"/>
        <v>10971.592185043792</v>
      </c>
      <c r="U33" s="14">
        <f t="shared" si="14"/>
        <v>12029.845048282061</v>
      </c>
      <c r="V33" s="14">
        <f t="shared" si="14"/>
        <v>12885.78486413654</v>
      </c>
      <c r="W33" s="14">
        <f t="shared" si="14"/>
        <v>13586.09925892657</v>
      </c>
      <c r="X33" s="14">
        <f t="shared" si="14"/>
        <v>14161.913316865039</v>
      </c>
      <c r="Y33" s="14">
        <f t="shared" si="14"/>
        <v>14628.78958005839</v>
      </c>
      <c r="Z33" s="14">
        <f t="shared" si="14"/>
        <v>15017.853132719518</v>
      </c>
      <c r="AA33" s="14">
        <f t="shared" si="14"/>
        <v>15329.10397484842</v>
      </c>
      <c r="AB33" s="14">
        <f t="shared" si="14"/>
        <v>15562.542106445097</v>
      </c>
      <c r="AC33" s="14">
        <f t="shared" si="14"/>
        <v>15562.542106445097</v>
      </c>
      <c r="AD33" s="14">
        <f t="shared" si="14"/>
        <v>15562.542106445097</v>
      </c>
      <c r="AE33" s="14">
        <f t="shared" si="14"/>
        <v>15562.542106445097</v>
      </c>
      <c r="AF33" s="14">
        <f t="shared" si="14"/>
        <v>15562.542106445097</v>
      </c>
      <c r="AG33" s="14">
        <f t="shared" si="14"/>
        <v>15562.542106445097</v>
      </c>
      <c r="AH33" s="14">
        <f t="shared" si="14"/>
        <v>15562.542106445097</v>
      </c>
      <c r="AI33" s="14">
        <f t="shared" si="14"/>
        <v>15562.542106445097</v>
      </c>
      <c r="AJ33" s="14">
        <f t="shared" si="14"/>
        <v>15562.542106445097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15562.542106445097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3594.9472265888176</v>
      </c>
      <c r="R34" s="14">
        <f t="shared" ref="R34:AJ34" si="15">$J34*M25</f>
        <v>6084.9539636200334</v>
      </c>
      <c r="S34" s="14">
        <f t="shared" si="15"/>
        <v>8076.9593532450053</v>
      </c>
      <c r="T34" s="14">
        <f t="shared" si="15"/>
        <v>9679.9011902088496</v>
      </c>
      <c r="U34" s="14">
        <f t="shared" si="15"/>
        <v>10971.592185043792</v>
      </c>
      <c r="V34" s="14">
        <f t="shared" si="15"/>
        <v>12029.845048282061</v>
      </c>
      <c r="W34" s="14">
        <f t="shared" si="15"/>
        <v>12885.78486413654</v>
      </c>
      <c r="X34" s="14">
        <f t="shared" si="15"/>
        <v>13586.09925892657</v>
      </c>
      <c r="Y34" s="14">
        <f t="shared" si="15"/>
        <v>14161.913316865039</v>
      </c>
      <c r="Z34" s="14">
        <f t="shared" si="15"/>
        <v>14628.78958005839</v>
      </c>
      <c r="AA34" s="14">
        <f t="shared" si="15"/>
        <v>15017.853132719518</v>
      </c>
      <c r="AB34" s="14">
        <f t="shared" si="15"/>
        <v>15329.10397484842</v>
      </c>
      <c r="AC34" s="14">
        <f t="shared" si="15"/>
        <v>15562.542106445097</v>
      </c>
      <c r="AD34" s="14">
        <f t="shared" si="15"/>
        <v>15562.542106445097</v>
      </c>
      <c r="AE34" s="14">
        <f t="shared" si="15"/>
        <v>15562.542106445097</v>
      </c>
      <c r="AF34" s="14">
        <f t="shared" si="15"/>
        <v>15562.542106445097</v>
      </c>
      <c r="AG34" s="14">
        <f t="shared" si="15"/>
        <v>15562.542106445097</v>
      </c>
      <c r="AH34" s="14">
        <f t="shared" si="15"/>
        <v>15562.542106445097</v>
      </c>
      <c r="AI34" s="14">
        <f t="shared" si="15"/>
        <v>15562.542106445097</v>
      </c>
      <c r="AJ34" s="14">
        <f t="shared" si="15"/>
        <v>15562.542106445097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15562.542106445097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3594.9472265888176</v>
      </c>
      <c r="S35" s="14">
        <f t="shared" ref="S35:AJ35" si="16">$J35*M25</f>
        <v>6084.9539636200334</v>
      </c>
      <c r="T35" s="14">
        <f t="shared" si="16"/>
        <v>8076.9593532450053</v>
      </c>
      <c r="U35" s="14">
        <f t="shared" si="16"/>
        <v>9679.9011902088496</v>
      </c>
      <c r="V35" s="14">
        <f t="shared" si="16"/>
        <v>10971.592185043792</v>
      </c>
      <c r="W35" s="14">
        <f t="shared" si="16"/>
        <v>12029.845048282061</v>
      </c>
      <c r="X35" s="14">
        <f t="shared" si="16"/>
        <v>12885.78486413654</v>
      </c>
      <c r="Y35" s="14">
        <f t="shared" si="16"/>
        <v>13586.09925892657</v>
      </c>
      <c r="Z35" s="14">
        <f t="shared" si="16"/>
        <v>14161.913316865039</v>
      </c>
      <c r="AA35" s="14">
        <f t="shared" si="16"/>
        <v>14628.78958005839</v>
      </c>
      <c r="AB35" s="14">
        <f t="shared" si="16"/>
        <v>15017.853132719518</v>
      </c>
      <c r="AC35" s="14">
        <f t="shared" si="16"/>
        <v>15329.10397484842</v>
      </c>
      <c r="AD35" s="14">
        <f t="shared" si="16"/>
        <v>15562.542106445097</v>
      </c>
      <c r="AE35" s="14">
        <f t="shared" si="16"/>
        <v>15562.542106445097</v>
      </c>
      <c r="AF35" s="14">
        <f t="shared" si="16"/>
        <v>15562.542106445097</v>
      </c>
      <c r="AG35" s="14">
        <f t="shared" si="16"/>
        <v>15562.542106445097</v>
      </c>
      <c r="AH35" s="14">
        <f t="shared" si="16"/>
        <v>15562.542106445097</v>
      </c>
      <c r="AI35" s="14">
        <f t="shared" si="16"/>
        <v>15562.542106445097</v>
      </c>
      <c r="AJ35" s="14">
        <f t="shared" si="16"/>
        <v>15562.542106445097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15562.542106445097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3594.9472265888176</v>
      </c>
      <c r="T36" s="14">
        <f t="shared" ref="T36:AJ36" si="17">$J36*M25</f>
        <v>6084.9539636200334</v>
      </c>
      <c r="U36" s="14">
        <f t="shared" si="17"/>
        <v>8076.9593532450053</v>
      </c>
      <c r="V36" s="14">
        <f t="shared" si="17"/>
        <v>9679.9011902088496</v>
      </c>
      <c r="W36" s="14">
        <f t="shared" si="17"/>
        <v>10971.592185043792</v>
      </c>
      <c r="X36" s="14">
        <f t="shared" si="17"/>
        <v>12029.845048282061</v>
      </c>
      <c r="Y36" s="14">
        <f t="shared" si="17"/>
        <v>12885.78486413654</v>
      </c>
      <c r="Z36" s="14">
        <f t="shared" si="17"/>
        <v>13586.09925892657</v>
      </c>
      <c r="AA36" s="14">
        <f t="shared" si="17"/>
        <v>14161.913316865039</v>
      </c>
      <c r="AB36" s="14">
        <f t="shared" si="17"/>
        <v>14628.78958005839</v>
      </c>
      <c r="AC36" s="14">
        <f t="shared" si="17"/>
        <v>15017.853132719518</v>
      </c>
      <c r="AD36" s="14">
        <f t="shared" si="17"/>
        <v>15329.10397484842</v>
      </c>
      <c r="AE36" s="14">
        <f t="shared" si="17"/>
        <v>15562.542106445097</v>
      </c>
      <c r="AF36" s="14">
        <f t="shared" si="17"/>
        <v>15562.542106445097</v>
      </c>
      <c r="AG36" s="14">
        <f t="shared" si="17"/>
        <v>15562.542106445097</v>
      </c>
      <c r="AH36" s="14">
        <f t="shared" si="17"/>
        <v>15562.542106445097</v>
      </c>
      <c r="AI36" s="14">
        <f t="shared" si="17"/>
        <v>15562.542106445097</v>
      </c>
      <c r="AJ36" s="14">
        <f t="shared" si="17"/>
        <v>15562.542106445097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15562.542106445097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3594.9472265888176</v>
      </c>
      <c r="U37" s="14">
        <f t="shared" ref="U37:AJ37" si="18">$J37*M25</f>
        <v>6084.9539636200334</v>
      </c>
      <c r="V37" s="14">
        <f t="shared" si="18"/>
        <v>8076.9593532450053</v>
      </c>
      <c r="W37" s="14">
        <f t="shared" si="18"/>
        <v>9679.9011902088496</v>
      </c>
      <c r="X37" s="14">
        <f t="shared" si="18"/>
        <v>10971.592185043792</v>
      </c>
      <c r="Y37" s="14">
        <f t="shared" si="18"/>
        <v>12029.845048282061</v>
      </c>
      <c r="Z37" s="14">
        <f t="shared" si="18"/>
        <v>12885.78486413654</v>
      </c>
      <c r="AA37" s="14">
        <f t="shared" si="18"/>
        <v>13586.09925892657</v>
      </c>
      <c r="AB37" s="14">
        <f t="shared" si="18"/>
        <v>14161.913316865039</v>
      </c>
      <c r="AC37" s="14">
        <f t="shared" si="18"/>
        <v>14628.78958005839</v>
      </c>
      <c r="AD37" s="14">
        <f t="shared" si="18"/>
        <v>15017.853132719518</v>
      </c>
      <c r="AE37" s="14">
        <f t="shared" si="18"/>
        <v>15329.10397484842</v>
      </c>
      <c r="AF37" s="14">
        <f t="shared" si="18"/>
        <v>15562.542106445097</v>
      </c>
      <c r="AG37" s="14">
        <f t="shared" si="18"/>
        <v>15562.542106445097</v>
      </c>
      <c r="AH37" s="14">
        <f t="shared" si="18"/>
        <v>15562.542106445097</v>
      </c>
      <c r="AI37" s="14">
        <f t="shared" si="18"/>
        <v>15562.542106445097</v>
      </c>
      <c r="AJ37" s="14">
        <f t="shared" si="18"/>
        <v>15562.542106445097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15562.542106445097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3594.9472265888176</v>
      </c>
      <c r="V38" s="14">
        <f t="shared" ref="V38:AJ38" si="19">$J38*M25</f>
        <v>6084.9539636200334</v>
      </c>
      <c r="W38" s="14">
        <f t="shared" si="19"/>
        <v>8076.9593532450053</v>
      </c>
      <c r="X38" s="14">
        <f t="shared" si="19"/>
        <v>9679.9011902088496</v>
      </c>
      <c r="Y38" s="14">
        <f t="shared" si="19"/>
        <v>10971.592185043792</v>
      </c>
      <c r="Z38" s="14">
        <f t="shared" si="19"/>
        <v>12029.845048282061</v>
      </c>
      <c r="AA38" s="14">
        <f t="shared" si="19"/>
        <v>12885.78486413654</v>
      </c>
      <c r="AB38" s="14">
        <f t="shared" si="19"/>
        <v>13586.09925892657</v>
      </c>
      <c r="AC38" s="14">
        <f t="shared" si="19"/>
        <v>14161.913316865039</v>
      </c>
      <c r="AD38" s="14">
        <f t="shared" si="19"/>
        <v>14628.78958005839</v>
      </c>
      <c r="AE38" s="14">
        <f t="shared" si="19"/>
        <v>15017.853132719518</v>
      </c>
      <c r="AF38" s="14">
        <f t="shared" si="19"/>
        <v>15329.10397484842</v>
      </c>
      <c r="AG38" s="14">
        <f t="shared" si="19"/>
        <v>15562.542106445097</v>
      </c>
      <c r="AH38" s="14">
        <f t="shared" si="19"/>
        <v>15562.542106445097</v>
      </c>
      <c r="AI38" s="14">
        <f t="shared" si="19"/>
        <v>15562.542106445097</v>
      </c>
      <c r="AJ38" s="14">
        <f t="shared" si="19"/>
        <v>15562.542106445097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15562.542106445097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3594.9472265888176</v>
      </c>
      <c r="W39" s="14">
        <f t="shared" ref="W39:AJ39" si="20">$J39*M25</f>
        <v>6084.9539636200334</v>
      </c>
      <c r="X39" s="14">
        <f t="shared" si="20"/>
        <v>8076.9593532450053</v>
      </c>
      <c r="Y39" s="14">
        <f t="shared" si="20"/>
        <v>9679.9011902088496</v>
      </c>
      <c r="Z39" s="14">
        <f t="shared" si="20"/>
        <v>10971.592185043792</v>
      </c>
      <c r="AA39" s="14">
        <f t="shared" si="20"/>
        <v>12029.845048282061</v>
      </c>
      <c r="AB39" s="14">
        <f t="shared" si="20"/>
        <v>12885.78486413654</v>
      </c>
      <c r="AC39" s="14">
        <f t="shared" si="20"/>
        <v>13586.09925892657</v>
      </c>
      <c r="AD39" s="14">
        <f t="shared" si="20"/>
        <v>14161.913316865039</v>
      </c>
      <c r="AE39" s="14">
        <f t="shared" si="20"/>
        <v>14628.78958005839</v>
      </c>
      <c r="AF39" s="14">
        <f t="shared" si="20"/>
        <v>15017.853132719518</v>
      </c>
      <c r="AG39" s="14">
        <f t="shared" si="20"/>
        <v>15329.10397484842</v>
      </c>
      <c r="AH39" s="14">
        <f t="shared" si="20"/>
        <v>15562.542106445097</v>
      </c>
      <c r="AI39" s="14">
        <f t="shared" si="20"/>
        <v>15562.542106445097</v>
      </c>
      <c r="AJ39" s="14">
        <f t="shared" si="20"/>
        <v>15562.542106445097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15562.542106445097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3594.9472265888176</v>
      </c>
      <c r="X40" s="14">
        <f t="shared" ref="X40:AJ40" si="21">$J40*M25</f>
        <v>6084.9539636200334</v>
      </c>
      <c r="Y40" s="14">
        <f t="shared" si="21"/>
        <v>8076.9593532450053</v>
      </c>
      <c r="Z40" s="14">
        <f t="shared" si="21"/>
        <v>9679.9011902088496</v>
      </c>
      <c r="AA40" s="14">
        <f t="shared" si="21"/>
        <v>10971.592185043792</v>
      </c>
      <c r="AB40" s="14">
        <f t="shared" si="21"/>
        <v>12029.845048282061</v>
      </c>
      <c r="AC40" s="14">
        <f t="shared" si="21"/>
        <v>12885.78486413654</v>
      </c>
      <c r="AD40" s="14">
        <f t="shared" si="21"/>
        <v>13586.09925892657</v>
      </c>
      <c r="AE40" s="14">
        <f t="shared" si="21"/>
        <v>14161.913316865039</v>
      </c>
      <c r="AF40" s="14">
        <f t="shared" si="21"/>
        <v>14628.78958005839</v>
      </c>
      <c r="AG40" s="14">
        <f t="shared" si="21"/>
        <v>15017.853132719518</v>
      </c>
      <c r="AH40" s="14">
        <f t="shared" si="21"/>
        <v>15329.10397484842</v>
      </c>
      <c r="AI40" s="14">
        <f t="shared" si="21"/>
        <v>15562.542106445097</v>
      </c>
      <c r="AJ40" s="14">
        <f t="shared" si="21"/>
        <v>15562.542106445097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15562.542106445097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3594.9472265888176</v>
      </c>
      <c r="Y41" s="14">
        <f t="shared" ref="Y41:AJ41" si="22">$J41*M25</f>
        <v>6084.9539636200334</v>
      </c>
      <c r="Z41" s="14">
        <f t="shared" si="22"/>
        <v>8076.9593532450053</v>
      </c>
      <c r="AA41" s="14">
        <f t="shared" si="22"/>
        <v>9679.9011902088496</v>
      </c>
      <c r="AB41" s="14">
        <f t="shared" si="22"/>
        <v>10971.592185043792</v>
      </c>
      <c r="AC41" s="14">
        <f t="shared" si="22"/>
        <v>12029.845048282061</v>
      </c>
      <c r="AD41" s="14">
        <f t="shared" si="22"/>
        <v>12885.78486413654</v>
      </c>
      <c r="AE41" s="14">
        <f t="shared" si="22"/>
        <v>13586.09925892657</v>
      </c>
      <c r="AF41" s="14">
        <f t="shared" si="22"/>
        <v>14161.913316865039</v>
      </c>
      <c r="AG41" s="14">
        <f t="shared" si="22"/>
        <v>14628.78958005839</v>
      </c>
      <c r="AH41" s="14">
        <f t="shared" si="22"/>
        <v>15017.853132719518</v>
      </c>
      <c r="AI41" s="14">
        <f t="shared" si="22"/>
        <v>15329.10397484842</v>
      </c>
      <c r="AJ41" s="14">
        <f t="shared" si="22"/>
        <v>15562.542106445097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15562.542106445097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3594.9472265888176</v>
      </c>
      <c r="Z42" s="14">
        <f t="shared" ref="Z42:AJ42" si="23">$J42*M25</f>
        <v>6084.9539636200334</v>
      </c>
      <c r="AA42" s="14">
        <f t="shared" si="23"/>
        <v>8076.9593532450053</v>
      </c>
      <c r="AB42" s="14">
        <f t="shared" si="23"/>
        <v>9679.9011902088496</v>
      </c>
      <c r="AC42" s="14">
        <f t="shared" si="23"/>
        <v>10971.592185043792</v>
      </c>
      <c r="AD42" s="14">
        <f t="shared" si="23"/>
        <v>12029.845048282061</v>
      </c>
      <c r="AE42" s="14">
        <f t="shared" si="23"/>
        <v>12885.78486413654</v>
      </c>
      <c r="AF42" s="14">
        <f t="shared" si="23"/>
        <v>13586.09925892657</v>
      </c>
      <c r="AG42" s="14">
        <f t="shared" si="23"/>
        <v>14161.913316865039</v>
      </c>
      <c r="AH42" s="14">
        <f t="shared" si="23"/>
        <v>14628.78958005839</v>
      </c>
      <c r="AI42" s="14">
        <f t="shared" si="23"/>
        <v>15017.853132719518</v>
      </c>
      <c r="AJ42" s="14">
        <f t="shared" si="23"/>
        <v>15329.10397484842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15562.542106445097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3594.9472265888176</v>
      </c>
      <c r="AA43" s="14">
        <f t="shared" ref="AA43:AJ43" si="25">$J43*M25</f>
        <v>6084.9539636200334</v>
      </c>
      <c r="AB43" s="14">
        <f t="shared" si="25"/>
        <v>8076.9593532450053</v>
      </c>
      <c r="AC43" s="14">
        <f t="shared" si="25"/>
        <v>9679.9011902088496</v>
      </c>
      <c r="AD43" s="14">
        <f t="shared" si="25"/>
        <v>10971.592185043792</v>
      </c>
      <c r="AE43" s="14">
        <f t="shared" si="25"/>
        <v>12029.845048282061</v>
      </c>
      <c r="AF43" s="14">
        <f t="shared" si="25"/>
        <v>12885.78486413654</v>
      </c>
      <c r="AG43" s="14">
        <f t="shared" si="25"/>
        <v>13586.09925892657</v>
      </c>
      <c r="AH43" s="14">
        <f t="shared" si="25"/>
        <v>14161.913316865039</v>
      </c>
      <c r="AI43" s="14">
        <f t="shared" si="25"/>
        <v>14628.78958005839</v>
      </c>
      <c r="AJ43" s="14">
        <f t="shared" si="25"/>
        <v>15017.853132719518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15562.542106445097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3594.9472265888176</v>
      </c>
      <c r="AB44" s="14">
        <f t="shared" ref="AB44:AJ44" si="26">$J44*M25</f>
        <v>6084.9539636200334</v>
      </c>
      <c r="AC44" s="14">
        <f t="shared" si="26"/>
        <v>8076.9593532450053</v>
      </c>
      <c r="AD44" s="14">
        <f t="shared" si="26"/>
        <v>9679.9011902088496</v>
      </c>
      <c r="AE44" s="14">
        <f t="shared" si="26"/>
        <v>10971.592185043792</v>
      </c>
      <c r="AF44" s="14">
        <f t="shared" si="26"/>
        <v>12029.845048282061</v>
      </c>
      <c r="AG44" s="14">
        <f t="shared" si="26"/>
        <v>12885.78486413654</v>
      </c>
      <c r="AH44" s="14">
        <f t="shared" si="26"/>
        <v>13586.09925892657</v>
      </c>
      <c r="AI44" s="14">
        <f t="shared" si="26"/>
        <v>14161.913316865039</v>
      </c>
      <c r="AJ44" s="14">
        <f t="shared" si="26"/>
        <v>14628.78958005839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15562.542106445097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3594.9472265888176</v>
      </c>
      <c r="AC45" s="14">
        <f t="shared" ref="AC45:AJ45" si="27">$J45*M25</f>
        <v>6084.9539636200334</v>
      </c>
      <c r="AD45" s="14">
        <f t="shared" si="27"/>
        <v>8076.9593532450053</v>
      </c>
      <c r="AE45" s="14">
        <f t="shared" si="27"/>
        <v>9679.9011902088496</v>
      </c>
      <c r="AF45" s="14">
        <f t="shared" si="27"/>
        <v>10971.592185043792</v>
      </c>
      <c r="AG45" s="14">
        <f t="shared" si="27"/>
        <v>12029.845048282061</v>
      </c>
      <c r="AH45" s="14">
        <f t="shared" si="27"/>
        <v>12885.78486413654</v>
      </c>
      <c r="AI45" s="14">
        <f t="shared" si="27"/>
        <v>13586.09925892657</v>
      </c>
      <c r="AJ45" s="14">
        <f t="shared" si="27"/>
        <v>14161.913316865039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15562.542106445097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3594.9472265888176</v>
      </c>
      <c r="AD46" s="14">
        <f t="shared" ref="AD46:AJ46" si="28">$J46*M25</f>
        <v>6084.9539636200334</v>
      </c>
      <c r="AE46" s="14">
        <f t="shared" si="28"/>
        <v>8076.9593532450053</v>
      </c>
      <c r="AF46" s="14">
        <f t="shared" si="28"/>
        <v>9679.9011902088496</v>
      </c>
      <c r="AG46" s="14">
        <f t="shared" si="28"/>
        <v>10971.592185043792</v>
      </c>
      <c r="AH46" s="14">
        <f t="shared" si="28"/>
        <v>12029.845048282061</v>
      </c>
      <c r="AI46" s="14">
        <f t="shared" si="28"/>
        <v>12885.78486413654</v>
      </c>
      <c r="AJ46" s="14">
        <f t="shared" si="28"/>
        <v>13586.09925892657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15562.542106445097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3594.9472265888176</v>
      </c>
      <c r="AE47" s="14">
        <f t="shared" ref="AE47:AJ47" si="29">$J47*M25</f>
        <v>6084.9539636200334</v>
      </c>
      <c r="AF47" s="14">
        <f t="shared" si="29"/>
        <v>8076.9593532450053</v>
      </c>
      <c r="AG47" s="14">
        <f t="shared" si="29"/>
        <v>9679.9011902088496</v>
      </c>
      <c r="AH47" s="14">
        <f t="shared" si="29"/>
        <v>10971.592185043792</v>
      </c>
      <c r="AI47" s="14">
        <f t="shared" si="29"/>
        <v>12029.845048282061</v>
      </c>
      <c r="AJ47" s="14">
        <f t="shared" si="29"/>
        <v>12885.78486413654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15562.542106445097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3594.9472265888176</v>
      </c>
      <c r="AF48" s="14">
        <f t="shared" ref="AF48:AJ48" si="30">$J48*M25</f>
        <v>6084.9539636200334</v>
      </c>
      <c r="AG48" s="14">
        <f t="shared" si="30"/>
        <v>8076.9593532450053</v>
      </c>
      <c r="AH48" s="14">
        <f t="shared" si="30"/>
        <v>9679.9011902088496</v>
      </c>
      <c r="AI48" s="14">
        <f t="shared" si="30"/>
        <v>10971.592185043792</v>
      </c>
      <c r="AJ48" s="14">
        <f t="shared" si="30"/>
        <v>12029.845048282061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15562.542106445097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3594.9472265888176</v>
      </c>
      <c r="AG49" s="14">
        <f t="shared" ref="AG49:AJ49" si="31">$J49*M25</f>
        <v>6084.9539636200334</v>
      </c>
      <c r="AH49" s="14">
        <f t="shared" si="31"/>
        <v>8076.9593532450053</v>
      </c>
      <c r="AI49" s="14">
        <f t="shared" si="31"/>
        <v>9679.9011902088496</v>
      </c>
      <c r="AJ49" s="14">
        <f t="shared" si="31"/>
        <v>10971.592185043792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15562.542106445097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3594.9472265888176</v>
      </c>
      <c r="AH50" s="14">
        <f t="shared" ref="AH50:AJ50" si="32">$J50*M25</f>
        <v>6084.9539636200334</v>
      </c>
      <c r="AI50" s="14">
        <f t="shared" si="32"/>
        <v>8076.9593532450053</v>
      </c>
      <c r="AJ50" s="14">
        <f t="shared" si="32"/>
        <v>9679.9011902088496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15562.542106445097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3594.9472265888176</v>
      </c>
      <c r="AI51" s="14">
        <f t="shared" ref="AI51:AJ51" si="33">$J51*M25</f>
        <v>6084.9539636200334</v>
      </c>
      <c r="AJ51" s="14">
        <f t="shared" si="33"/>
        <v>8076.9593532450053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15562.542106445097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3594.9472265888176</v>
      </c>
      <c r="AJ52" s="14">
        <f>$J52*M25</f>
        <v>6084.9539636200334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15562.542106445097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3594.9472265888176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15562.542106445097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3594.9472265888176</v>
      </c>
      <c r="M55" s="12">
        <f t="shared" si="34"/>
        <v>9679.9011902088514</v>
      </c>
      <c r="N55" s="12">
        <f t="shared" si="34"/>
        <v>17756.860543453855</v>
      </c>
      <c r="O55" s="12">
        <f t="shared" si="34"/>
        <v>27436.761733662708</v>
      </c>
      <c r="P55" s="12">
        <f t="shared" si="34"/>
        <v>38408.353918706496</v>
      </c>
      <c r="Q55" s="12">
        <f t="shared" si="34"/>
        <v>50438.198966988559</v>
      </c>
      <c r="R55" s="12">
        <f t="shared" si="34"/>
        <v>63323.983831125108</v>
      </c>
      <c r="S55" s="12">
        <f t="shared" si="34"/>
        <v>76910.083090051674</v>
      </c>
      <c r="T55" s="12">
        <f t="shared" si="34"/>
        <v>91071.996406916718</v>
      </c>
      <c r="U55" s="12">
        <f t="shared" si="34"/>
        <v>105700.78598697511</v>
      </c>
      <c r="V55" s="12">
        <f t="shared" si="34"/>
        <v>120718.63911969462</v>
      </c>
      <c r="W55" s="12">
        <f t="shared" si="34"/>
        <v>136047.74309454302</v>
      </c>
      <c r="X55" s="12">
        <f t="shared" si="34"/>
        <v>151610.28520098815</v>
      </c>
      <c r="Y55" s="12">
        <f t="shared" si="34"/>
        <v>167172.82730743324</v>
      </c>
      <c r="Z55" s="12">
        <f t="shared" si="34"/>
        <v>182735.36941387833</v>
      </c>
      <c r="AA55" s="12">
        <f t="shared" si="34"/>
        <v>198297.91152032345</v>
      </c>
      <c r="AB55" s="12">
        <f t="shared" si="34"/>
        <v>213860.45362676855</v>
      </c>
      <c r="AC55" s="12">
        <f t="shared" si="34"/>
        <v>229422.99573321364</v>
      </c>
      <c r="AD55" s="12">
        <f t="shared" si="34"/>
        <v>244985.53783965873</v>
      </c>
      <c r="AE55" s="12">
        <f t="shared" si="34"/>
        <v>260548.07994610383</v>
      </c>
      <c r="AF55" s="12">
        <f t="shared" si="34"/>
        <v>276110.62205254886</v>
      </c>
      <c r="AG55" s="12">
        <f t="shared" si="34"/>
        <v>291673.16415899398</v>
      </c>
      <c r="AH55" s="12">
        <f t="shared" si="34"/>
        <v>307235.70626543905</v>
      </c>
      <c r="AI55" s="12">
        <f t="shared" si="34"/>
        <v>322798.24837188411</v>
      </c>
      <c r="AJ55" s="12">
        <f t="shared" si="34"/>
        <v>338360.79047832923</v>
      </c>
    </row>
    <row r="56" spans="6:36" s="1" customFormat="1" ht="34" customHeight="1">
      <c r="J56" s="10" t="s">
        <v>78</v>
      </c>
      <c r="K56" s="12">
        <v>0</v>
      </c>
      <c r="L56" s="12">
        <f>K56+L55</f>
        <v>3594.9472265888176</v>
      </c>
      <c r="M56" s="12">
        <f t="shared" ref="M56:AJ56" si="35">L56+M55</f>
        <v>13274.848416797669</v>
      </c>
      <c r="N56" s="12">
        <f t="shared" si="35"/>
        <v>31031.708960251526</v>
      </c>
      <c r="O56" s="12">
        <f t="shared" si="35"/>
        <v>58468.470693914234</v>
      </c>
      <c r="P56" s="12">
        <f t="shared" si="35"/>
        <v>96876.824612620723</v>
      </c>
      <c r="Q56" s="12">
        <f t="shared" si="35"/>
        <v>147315.02357960929</v>
      </c>
      <c r="R56" s="12">
        <f t="shared" si="35"/>
        <v>210639.0074107344</v>
      </c>
      <c r="S56" s="12">
        <f t="shared" si="35"/>
        <v>287549.09050078609</v>
      </c>
      <c r="T56" s="12">
        <f t="shared" si="35"/>
        <v>378621.08690770279</v>
      </c>
      <c r="U56" s="12">
        <f t="shared" si="35"/>
        <v>484321.87289467792</v>
      </c>
      <c r="V56" s="12">
        <f t="shared" si="35"/>
        <v>605040.51201437251</v>
      </c>
      <c r="W56" s="12">
        <f t="shared" si="35"/>
        <v>741088.2551089155</v>
      </c>
      <c r="X56" s="12">
        <f t="shared" si="35"/>
        <v>892698.54030990368</v>
      </c>
      <c r="Y56" s="12">
        <f t="shared" si="35"/>
        <v>1059871.367617337</v>
      </c>
      <c r="Z56" s="12">
        <f t="shared" si="35"/>
        <v>1242606.7370312153</v>
      </c>
      <c r="AA56" s="12">
        <f t="shared" si="35"/>
        <v>1440904.6485515388</v>
      </c>
      <c r="AB56" s="12">
        <f t="shared" si="35"/>
        <v>1654765.1021783073</v>
      </c>
      <c r="AC56" s="12">
        <f t="shared" si="35"/>
        <v>1884188.0979115209</v>
      </c>
      <c r="AD56" s="12">
        <f t="shared" si="35"/>
        <v>2129173.6357511794</v>
      </c>
      <c r="AE56" s="12">
        <f t="shared" si="35"/>
        <v>2389721.7156972834</v>
      </c>
      <c r="AF56" s="12">
        <f t="shared" si="35"/>
        <v>2665832.3377498323</v>
      </c>
      <c r="AG56" s="12">
        <f t="shared" si="35"/>
        <v>2957505.5019088262</v>
      </c>
      <c r="AH56" s="12">
        <f t="shared" si="35"/>
        <v>3264741.208174265</v>
      </c>
      <c r="AI56" s="12">
        <f t="shared" si="35"/>
        <v>3587539.4565461492</v>
      </c>
      <c r="AJ56" s="12">
        <f t="shared" si="35"/>
        <v>3925900.2470244784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6491.8032786885242</v>
      </c>
      <c r="K60" s="33">
        <f>$J60*AH25</f>
        <v>6491.8032786885242</v>
      </c>
      <c r="L60" s="14">
        <f>$J60*AI25</f>
        <v>6491.8032786885242</v>
      </c>
      <c r="M60" s="14">
        <f t="shared" ref="M60:AJ60" si="38">$J60*AJ25</f>
        <v>6491.8032786885242</v>
      </c>
      <c r="N60" s="14">
        <f t="shared" si="38"/>
        <v>6491.8032786885242</v>
      </c>
      <c r="O60" s="14">
        <f t="shared" si="38"/>
        <v>6491.8032786885242</v>
      </c>
      <c r="P60" s="14">
        <f t="shared" si="38"/>
        <v>6491.8032786885242</v>
      </c>
      <c r="Q60" s="14">
        <f t="shared" si="38"/>
        <v>6491.8032786885242</v>
      </c>
      <c r="R60" s="14">
        <f t="shared" si="38"/>
        <v>6394.4262295081962</v>
      </c>
      <c r="S60" s="14">
        <f t="shared" si="38"/>
        <v>6264.5901639344256</v>
      </c>
      <c r="T60" s="14">
        <f t="shared" si="38"/>
        <v>6037.377049180327</v>
      </c>
      <c r="U60" s="14">
        <f t="shared" si="38"/>
        <v>5810.1639344262285</v>
      </c>
      <c r="V60" s="14">
        <f t="shared" si="38"/>
        <v>5582.9508196721299</v>
      </c>
      <c r="W60" s="14">
        <f t="shared" si="38"/>
        <v>5355.7377049180313</v>
      </c>
      <c r="X60" s="14">
        <f t="shared" si="38"/>
        <v>5128.5245901639328</v>
      </c>
      <c r="Y60" s="14">
        <f t="shared" si="38"/>
        <v>4901.3114754098342</v>
      </c>
      <c r="Z60" s="14">
        <f t="shared" si="38"/>
        <v>4674.0983606557356</v>
      </c>
      <c r="AA60" s="14">
        <f t="shared" si="38"/>
        <v>4446.8852459016371</v>
      </c>
      <c r="AB60" s="14">
        <f t="shared" si="38"/>
        <v>4219.6721311475385</v>
      </c>
      <c r="AC60" s="14">
        <f t="shared" si="38"/>
        <v>3992.4590163934404</v>
      </c>
      <c r="AD60" s="14">
        <f t="shared" si="38"/>
        <v>3765.2459016393418</v>
      </c>
      <c r="AE60" s="14">
        <f t="shared" si="38"/>
        <v>3538.0327868852432</v>
      </c>
      <c r="AF60" s="14">
        <f t="shared" si="38"/>
        <v>3310.8196721311447</v>
      </c>
      <c r="AG60" s="14">
        <f t="shared" si="38"/>
        <v>3083.6065573770461</v>
      </c>
      <c r="AH60" s="14">
        <f t="shared" si="38"/>
        <v>2856.3934426229475</v>
      </c>
      <c r="AI60" s="14">
        <f t="shared" si="38"/>
        <v>2629.180327868849</v>
      </c>
      <c r="AJ60" s="14">
        <f t="shared" si="38"/>
        <v>2401.9672131147504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6491.8032786885242</v>
      </c>
      <c r="K61">
        <v>0</v>
      </c>
      <c r="L61" s="33">
        <f>$J61*AH25</f>
        <v>6491.8032786885242</v>
      </c>
      <c r="M61" s="14">
        <f>$J61*AI25</f>
        <v>6491.8032786885242</v>
      </c>
      <c r="N61" s="14">
        <f t="shared" ref="N61:AJ61" si="41">$J61*AJ25</f>
        <v>6491.8032786885242</v>
      </c>
      <c r="O61" s="14">
        <f t="shared" si="41"/>
        <v>6491.8032786885242</v>
      </c>
      <c r="P61" s="14">
        <f t="shared" si="41"/>
        <v>6491.8032786885242</v>
      </c>
      <c r="Q61" s="14">
        <f t="shared" si="41"/>
        <v>6491.8032786885242</v>
      </c>
      <c r="R61" s="14">
        <f t="shared" si="41"/>
        <v>6491.8032786885242</v>
      </c>
      <c r="S61" s="14">
        <f t="shared" si="41"/>
        <v>6394.4262295081962</v>
      </c>
      <c r="T61" s="14">
        <f t="shared" si="41"/>
        <v>6264.5901639344256</v>
      </c>
      <c r="U61" s="14">
        <f t="shared" si="41"/>
        <v>6037.377049180327</v>
      </c>
      <c r="V61" s="14">
        <f t="shared" si="41"/>
        <v>5810.1639344262285</v>
      </c>
      <c r="W61" s="14">
        <f t="shared" si="41"/>
        <v>5582.9508196721299</v>
      </c>
      <c r="X61" s="14">
        <f t="shared" si="41"/>
        <v>5355.7377049180313</v>
      </c>
      <c r="Y61" s="14">
        <f t="shared" si="41"/>
        <v>5128.5245901639328</v>
      </c>
      <c r="Z61" s="14">
        <f t="shared" si="41"/>
        <v>4901.3114754098342</v>
      </c>
      <c r="AA61" s="14">
        <f t="shared" si="41"/>
        <v>4674.0983606557356</v>
      </c>
      <c r="AB61" s="14">
        <f t="shared" si="41"/>
        <v>4446.8852459016371</v>
      </c>
      <c r="AC61" s="14">
        <f t="shared" si="41"/>
        <v>4219.6721311475385</v>
      </c>
      <c r="AD61" s="14">
        <f t="shared" si="41"/>
        <v>3992.4590163934404</v>
      </c>
      <c r="AE61" s="14">
        <f t="shared" si="41"/>
        <v>3765.2459016393418</v>
      </c>
      <c r="AF61" s="14">
        <f t="shared" si="41"/>
        <v>3538.0327868852432</v>
      </c>
      <c r="AG61" s="14">
        <f t="shared" si="41"/>
        <v>3310.8196721311447</v>
      </c>
      <c r="AH61" s="14">
        <f t="shared" si="41"/>
        <v>3083.6065573770461</v>
      </c>
      <c r="AI61" s="14">
        <f t="shared" si="41"/>
        <v>2856.3934426229475</v>
      </c>
      <c r="AJ61" s="14">
        <f t="shared" si="41"/>
        <v>2629.180327868849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6491.8032786885242</v>
      </c>
      <c r="K62">
        <v>0</v>
      </c>
      <c r="L62">
        <v>0</v>
      </c>
      <c r="M62" s="33">
        <f>$J62*AH25</f>
        <v>6491.8032786885242</v>
      </c>
      <c r="N62" s="14">
        <f>$J62*AI25</f>
        <v>6491.8032786885242</v>
      </c>
      <c r="O62" s="14">
        <f t="shared" ref="O62:AJ62" si="42">$J62*AJ25</f>
        <v>6491.8032786885242</v>
      </c>
      <c r="P62" s="14">
        <f t="shared" si="42"/>
        <v>6491.8032786885242</v>
      </c>
      <c r="Q62" s="14">
        <f t="shared" si="42"/>
        <v>6491.8032786885242</v>
      </c>
      <c r="R62" s="14">
        <f t="shared" si="42"/>
        <v>6491.8032786885242</v>
      </c>
      <c r="S62" s="14">
        <f t="shared" si="42"/>
        <v>6491.8032786885242</v>
      </c>
      <c r="T62" s="14">
        <f t="shared" si="42"/>
        <v>6394.4262295081962</v>
      </c>
      <c r="U62" s="14">
        <f t="shared" si="42"/>
        <v>6264.5901639344256</v>
      </c>
      <c r="V62" s="14">
        <f t="shared" si="42"/>
        <v>6037.377049180327</v>
      </c>
      <c r="W62" s="14">
        <f t="shared" si="42"/>
        <v>5810.1639344262285</v>
      </c>
      <c r="X62" s="14">
        <f t="shared" si="42"/>
        <v>5582.9508196721299</v>
      </c>
      <c r="Y62" s="14">
        <f t="shared" si="42"/>
        <v>5355.7377049180313</v>
      </c>
      <c r="Z62" s="14">
        <f t="shared" si="42"/>
        <v>5128.5245901639328</v>
      </c>
      <c r="AA62" s="14">
        <f t="shared" si="42"/>
        <v>4901.3114754098342</v>
      </c>
      <c r="AB62" s="14">
        <f t="shared" si="42"/>
        <v>4674.0983606557356</v>
      </c>
      <c r="AC62" s="14">
        <f t="shared" si="42"/>
        <v>4446.8852459016371</v>
      </c>
      <c r="AD62" s="14">
        <f t="shared" si="42"/>
        <v>4219.6721311475385</v>
      </c>
      <c r="AE62" s="14">
        <f t="shared" si="42"/>
        <v>3992.4590163934404</v>
      </c>
      <c r="AF62" s="14">
        <f t="shared" si="42"/>
        <v>3765.2459016393418</v>
      </c>
      <c r="AG62" s="14">
        <f t="shared" si="42"/>
        <v>3538.0327868852432</v>
      </c>
      <c r="AH62" s="14">
        <f t="shared" si="42"/>
        <v>3310.8196721311447</v>
      </c>
      <c r="AI62" s="14">
        <f t="shared" si="42"/>
        <v>3083.6065573770461</v>
      </c>
      <c r="AJ62" s="14">
        <f t="shared" si="42"/>
        <v>2856.3934426229475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6491.8032786885242</v>
      </c>
      <c r="K63">
        <v>0</v>
      </c>
      <c r="L63">
        <v>0</v>
      </c>
      <c r="M63">
        <v>0</v>
      </c>
      <c r="N63" s="33">
        <f>$J63*AH25</f>
        <v>6491.8032786885242</v>
      </c>
      <c r="O63" s="14">
        <f>$J63*AI25</f>
        <v>6491.8032786885242</v>
      </c>
      <c r="P63" s="14">
        <f t="shared" ref="P63:AJ63" si="44">$J63*AJ25</f>
        <v>6491.8032786885242</v>
      </c>
      <c r="Q63" s="14">
        <f t="shared" si="44"/>
        <v>6491.8032786885242</v>
      </c>
      <c r="R63" s="14">
        <f t="shared" si="44"/>
        <v>6491.8032786885242</v>
      </c>
      <c r="S63" s="14">
        <f t="shared" si="44"/>
        <v>6491.8032786885242</v>
      </c>
      <c r="T63" s="14">
        <f t="shared" si="44"/>
        <v>6491.8032786885242</v>
      </c>
      <c r="U63" s="14">
        <f t="shared" si="44"/>
        <v>6394.4262295081962</v>
      </c>
      <c r="V63" s="14">
        <f t="shared" si="44"/>
        <v>6264.5901639344256</v>
      </c>
      <c r="W63" s="14">
        <f t="shared" si="44"/>
        <v>6037.377049180327</v>
      </c>
      <c r="X63" s="14">
        <f t="shared" si="44"/>
        <v>5810.1639344262285</v>
      </c>
      <c r="Y63" s="14">
        <f t="shared" si="44"/>
        <v>5582.9508196721299</v>
      </c>
      <c r="Z63" s="14">
        <f t="shared" si="44"/>
        <v>5355.7377049180313</v>
      </c>
      <c r="AA63" s="14">
        <f t="shared" si="44"/>
        <v>5128.5245901639328</v>
      </c>
      <c r="AB63" s="14">
        <f t="shared" si="44"/>
        <v>4901.3114754098342</v>
      </c>
      <c r="AC63" s="14">
        <f t="shared" si="44"/>
        <v>4674.0983606557356</v>
      </c>
      <c r="AD63" s="14">
        <f t="shared" si="44"/>
        <v>4446.8852459016371</v>
      </c>
      <c r="AE63" s="14">
        <f t="shared" si="44"/>
        <v>4219.6721311475385</v>
      </c>
      <c r="AF63" s="14">
        <f t="shared" si="44"/>
        <v>3992.4590163934404</v>
      </c>
      <c r="AG63" s="14">
        <f t="shared" si="44"/>
        <v>3765.2459016393418</v>
      </c>
      <c r="AH63" s="14">
        <f t="shared" si="44"/>
        <v>3538.0327868852432</v>
      </c>
      <c r="AI63" s="14">
        <f t="shared" si="44"/>
        <v>3310.8196721311447</v>
      </c>
      <c r="AJ63" s="14">
        <f t="shared" si="44"/>
        <v>3083.6065573770461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6491.8032786885242</v>
      </c>
      <c r="K64">
        <v>0</v>
      </c>
      <c r="L64">
        <v>0</v>
      </c>
      <c r="M64">
        <v>0</v>
      </c>
      <c r="N64">
        <v>0</v>
      </c>
      <c r="O64" s="33">
        <f>$J64*AH25</f>
        <v>6491.8032786885242</v>
      </c>
      <c r="P64" s="14">
        <f>$J64*AI25</f>
        <v>6491.8032786885242</v>
      </c>
      <c r="Q64" s="14">
        <f t="shared" ref="Q64:AJ64" si="45">$J64*AJ25</f>
        <v>6491.8032786885242</v>
      </c>
      <c r="R64" s="14">
        <f t="shared" si="45"/>
        <v>6491.8032786885242</v>
      </c>
      <c r="S64" s="14">
        <f t="shared" si="45"/>
        <v>6491.8032786885242</v>
      </c>
      <c r="T64" s="14">
        <f t="shared" si="45"/>
        <v>6491.8032786885242</v>
      </c>
      <c r="U64" s="14">
        <f t="shared" si="45"/>
        <v>6491.8032786885242</v>
      </c>
      <c r="V64" s="14">
        <f t="shared" si="45"/>
        <v>6394.4262295081962</v>
      </c>
      <c r="W64" s="14">
        <f t="shared" si="45"/>
        <v>6264.5901639344256</v>
      </c>
      <c r="X64" s="14">
        <f t="shared" si="45"/>
        <v>6037.377049180327</v>
      </c>
      <c r="Y64" s="14">
        <f t="shared" si="45"/>
        <v>5810.1639344262285</v>
      </c>
      <c r="Z64" s="14">
        <f t="shared" si="45"/>
        <v>5582.9508196721299</v>
      </c>
      <c r="AA64" s="14">
        <f t="shared" si="45"/>
        <v>5355.7377049180313</v>
      </c>
      <c r="AB64" s="14">
        <f t="shared" si="45"/>
        <v>5128.5245901639328</v>
      </c>
      <c r="AC64" s="14">
        <f t="shared" si="45"/>
        <v>4901.3114754098342</v>
      </c>
      <c r="AD64" s="14">
        <f t="shared" si="45"/>
        <v>4674.0983606557356</v>
      </c>
      <c r="AE64" s="14">
        <f t="shared" si="45"/>
        <v>4446.8852459016371</v>
      </c>
      <c r="AF64" s="14">
        <f t="shared" si="45"/>
        <v>4219.6721311475385</v>
      </c>
      <c r="AG64" s="14">
        <f t="shared" si="45"/>
        <v>3992.4590163934404</v>
      </c>
      <c r="AH64" s="14">
        <f t="shared" si="45"/>
        <v>3765.2459016393418</v>
      </c>
      <c r="AI64" s="14">
        <f t="shared" si="45"/>
        <v>3538.0327868852432</v>
      </c>
      <c r="AJ64" s="14">
        <f t="shared" si="45"/>
        <v>3310.8196721311447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6491.8032786885242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6491.8032786885242</v>
      </c>
      <c r="Q65" s="14">
        <f>$J65*AI25</f>
        <v>6491.8032786885242</v>
      </c>
      <c r="R65" s="14">
        <f t="shared" ref="R65:AJ65" si="46">$J65*AJ25</f>
        <v>6491.8032786885242</v>
      </c>
      <c r="S65" s="14">
        <f t="shared" si="46"/>
        <v>6491.8032786885242</v>
      </c>
      <c r="T65" s="14">
        <f t="shared" si="46"/>
        <v>6491.8032786885242</v>
      </c>
      <c r="U65" s="14">
        <f t="shared" si="46"/>
        <v>6491.8032786885242</v>
      </c>
      <c r="V65" s="14">
        <f t="shared" si="46"/>
        <v>6491.8032786885242</v>
      </c>
      <c r="W65" s="14">
        <f t="shared" si="46"/>
        <v>6394.4262295081962</v>
      </c>
      <c r="X65" s="14">
        <f t="shared" si="46"/>
        <v>6264.5901639344256</v>
      </c>
      <c r="Y65" s="14">
        <f t="shared" si="46"/>
        <v>6037.377049180327</v>
      </c>
      <c r="Z65" s="14">
        <f t="shared" si="46"/>
        <v>5810.1639344262285</v>
      </c>
      <c r="AA65" s="14">
        <f t="shared" si="46"/>
        <v>5582.9508196721299</v>
      </c>
      <c r="AB65" s="14">
        <f t="shared" si="46"/>
        <v>5355.7377049180313</v>
      </c>
      <c r="AC65" s="14">
        <f t="shared" si="46"/>
        <v>5128.5245901639328</v>
      </c>
      <c r="AD65" s="14">
        <f t="shared" si="46"/>
        <v>4901.3114754098342</v>
      </c>
      <c r="AE65" s="14">
        <f t="shared" si="46"/>
        <v>4674.0983606557356</v>
      </c>
      <c r="AF65" s="14">
        <f t="shared" si="46"/>
        <v>4446.8852459016371</v>
      </c>
      <c r="AG65" s="14">
        <f t="shared" si="46"/>
        <v>4219.6721311475385</v>
      </c>
      <c r="AH65" s="14">
        <f t="shared" si="46"/>
        <v>3992.4590163934404</v>
      </c>
      <c r="AI65" s="14">
        <f t="shared" si="46"/>
        <v>3765.2459016393418</v>
      </c>
      <c r="AJ65" s="14">
        <f t="shared" si="46"/>
        <v>3538.0327868852432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6491.8032786885242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6491.8032786885242</v>
      </c>
      <c r="R66" s="14">
        <f>$J66*AI25</f>
        <v>6491.8032786885242</v>
      </c>
      <c r="S66" s="14">
        <f t="shared" ref="S66:AJ66" si="47">$J66*AJ25</f>
        <v>6491.8032786885242</v>
      </c>
      <c r="T66" s="14">
        <f t="shared" si="47"/>
        <v>6491.8032786885242</v>
      </c>
      <c r="U66" s="14">
        <f t="shared" si="47"/>
        <v>6491.8032786885242</v>
      </c>
      <c r="V66" s="14">
        <f t="shared" si="47"/>
        <v>6491.8032786885242</v>
      </c>
      <c r="W66" s="14">
        <f t="shared" si="47"/>
        <v>6491.8032786885242</v>
      </c>
      <c r="X66" s="14">
        <f t="shared" si="47"/>
        <v>6394.4262295081962</v>
      </c>
      <c r="Y66" s="14">
        <f t="shared" si="47"/>
        <v>6264.5901639344256</v>
      </c>
      <c r="Z66" s="14">
        <f t="shared" si="47"/>
        <v>6037.377049180327</v>
      </c>
      <c r="AA66" s="14">
        <f t="shared" si="47"/>
        <v>5810.1639344262285</v>
      </c>
      <c r="AB66" s="14">
        <f t="shared" si="47"/>
        <v>5582.9508196721299</v>
      </c>
      <c r="AC66" s="14">
        <f t="shared" si="47"/>
        <v>5355.7377049180313</v>
      </c>
      <c r="AD66" s="14">
        <f t="shared" si="47"/>
        <v>5128.5245901639328</v>
      </c>
      <c r="AE66" s="14">
        <f t="shared" si="47"/>
        <v>4901.3114754098342</v>
      </c>
      <c r="AF66" s="14">
        <f t="shared" si="47"/>
        <v>4674.0983606557356</v>
      </c>
      <c r="AG66" s="14">
        <f t="shared" si="47"/>
        <v>4446.8852459016371</v>
      </c>
      <c r="AH66" s="14">
        <f t="shared" si="47"/>
        <v>4219.6721311475385</v>
      </c>
      <c r="AI66" s="14">
        <f t="shared" si="47"/>
        <v>3992.4590163934404</v>
      </c>
      <c r="AJ66" s="14">
        <f t="shared" si="47"/>
        <v>3765.2459016393418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6491.8032786885242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6491.8032786885242</v>
      </c>
      <c r="S67" s="14">
        <f>$J67*AI25</f>
        <v>6491.8032786885242</v>
      </c>
      <c r="T67" s="14">
        <f t="shared" ref="T67:AJ67" si="48">$J67*AJ25</f>
        <v>6491.8032786885242</v>
      </c>
      <c r="U67" s="14">
        <f t="shared" si="48"/>
        <v>6491.8032786885242</v>
      </c>
      <c r="V67" s="14">
        <f t="shared" si="48"/>
        <v>6491.8032786885242</v>
      </c>
      <c r="W67" s="14">
        <f t="shared" si="48"/>
        <v>6491.8032786885242</v>
      </c>
      <c r="X67" s="14">
        <f t="shared" si="48"/>
        <v>6491.8032786885242</v>
      </c>
      <c r="Y67" s="14">
        <f t="shared" si="48"/>
        <v>6394.4262295081962</v>
      </c>
      <c r="Z67" s="14">
        <f t="shared" si="48"/>
        <v>6264.5901639344256</v>
      </c>
      <c r="AA67" s="14">
        <f t="shared" si="48"/>
        <v>6037.377049180327</v>
      </c>
      <c r="AB67" s="14">
        <f t="shared" si="48"/>
        <v>5810.1639344262285</v>
      </c>
      <c r="AC67" s="14">
        <f t="shared" si="48"/>
        <v>5582.9508196721299</v>
      </c>
      <c r="AD67" s="14">
        <f t="shared" si="48"/>
        <v>5355.7377049180313</v>
      </c>
      <c r="AE67" s="14">
        <f t="shared" si="48"/>
        <v>5128.5245901639328</v>
      </c>
      <c r="AF67" s="14">
        <f t="shared" si="48"/>
        <v>4901.3114754098342</v>
      </c>
      <c r="AG67" s="14">
        <f t="shared" si="48"/>
        <v>4674.0983606557356</v>
      </c>
      <c r="AH67" s="14">
        <f t="shared" si="48"/>
        <v>4446.8852459016371</v>
      </c>
      <c r="AI67" s="14">
        <f t="shared" si="48"/>
        <v>4219.6721311475385</v>
      </c>
      <c r="AJ67" s="14">
        <f t="shared" si="48"/>
        <v>3992.4590163934404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6491.8032786885242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6491.8032786885242</v>
      </c>
      <c r="T68" s="14">
        <f>$J68*AI25</f>
        <v>6491.8032786885242</v>
      </c>
      <c r="U68" s="14">
        <f t="shared" ref="U68:AJ68" si="49">$J68*AJ25</f>
        <v>6491.8032786885242</v>
      </c>
      <c r="V68" s="14">
        <f t="shared" si="49"/>
        <v>6491.8032786885242</v>
      </c>
      <c r="W68" s="14">
        <f t="shared" si="49"/>
        <v>6491.8032786885242</v>
      </c>
      <c r="X68" s="14">
        <f t="shared" si="49"/>
        <v>6491.8032786885242</v>
      </c>
      <c r="Y68" s="14">
        <f t="shared" si="49"/>
        <v>6491.8032786885242</v>
      </c>
      <c r="Z68" s="14">
        <f t="shared" si="49"/>
        <v>6394.4262295081962</v>
      </c>
      <c r="AA68" s="14">
        <f t="shared" si="49"/>
        <v>6264.5901639344256</v>
      </c>
      <c r="AB68" s="14">
        <f t="shared" si="49"/>
        <v>6037.377049180327</v>
      </c>
      <c r="AC68" s="14">
        <f t="shared" si="49"/>
        <v>5810.1639344262285</v>
      </c>
      <c r="AD68" s="14">
        <f t="shared" si="49"/>
        <v>5582.9508196721299</v>
      </c>
      <c r="AE68" s="14">
        <f t="shared" si="49"/>
        <v>5355.7377049180313</v>
      </c>
      <c r="AF68" s="14">
        <f t="shared" si="49"/>
        <v>5128.5245901639328</v>
      </c>
      <c r="AG68" s="14">
        <f t="shared" si="49"/>
        <v>4901.3114754098342</v>
      </c>
      <c r="AH68" s="14">
        <f t="shared" si="49"/>
        <v>4674.0983606557356</v>
      </c>
      <c r="AI68" s="14">
        <f t="shared" si="49"/>
        <v>4446.8852459016371</v>
      </c>
      <c r="AJ68" s="14">
        <f t="shared" si="49"/>
        <v>4219.6721311475385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6491.8032786885242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6491.8032786885242</v>
      </c>
      <c r="U69" s="14">
        <f>$J69*AI25</f>
        <v>6491.8032786885242</v>
      </c>
      <c r="V69" s="14">
        <f t="shared" ref="V69:AJ69" si="50">$J69*AJ25</f>
        <v>6491.8032786885242</v>
      </c>
      <c r="W69" s="14">
        <f t="shared" si="50"/>
        <v>6491.8032786885242</v>
      </c>
      <c r="X69" s="14">
        <f t="shared" si="50"/>
        <v>6491.8032786885242</v>
      </c>
      <c r="Y69" s="14">
        <f t="shared" si="50"/>
        <v>6491.8032786885242</v>
      </c>
      <c r="Z69" s="14">
        <f t="shared" si="50"/>
        <v>6491.8032786885242</v>
      </c>
      <c r="AA69" s="14">
        <f t="shared" si="50"/>
        <v>6394.4262295081962</v>
      </c>
      <c r="AB69" s="14">
        <f t="shared" si="50"/>
        <v>6264.5901639344256</v>
      </c>
      <c r="AC69" s="14">
        <f t="shared" si="50"/>
        <v>6037.377049180327</v>
      </c>
      <c r="AD69" s="14">
        <f t="shared" si="50"/>
        <v>5810.1639344262285</v>
      </c>
      <c r="AE69" s="14">
        <f t="shared" si="50"/>
        <v>5582.9508196721299</v>
      </c>
      <c r="AF69" s="14">
        <f t="shared" si="50"/>
        <v>5355.7377049180313</v>
      </c>
      <c r="AG69" s="14">
        <f t="shared" si="50"/>
        <v>5128.5245901639328</v>
      </c>
      <c r="AH69" s="14">
        <f t="shared" si="50"/>
        <v>4901.3114754098342</v>
      </c>
      <c r="AI69" s="14">
        <f t="shared" si="50"/>
        <v>4674.0983606557356</v>
      </c>
      <c r="AJ69" s="14">
        <f t="shared" si="50"/>
        <v>4446.8852459016371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6491.8032786885242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6491.8032786885242</v>
      </c>
      <c r="V70" s="14">
        <f>$J70*AI25</f>
        <v>6491.8032786885242</v>
      </c>
      <c r="W70" s="14">
        <f t="shared" ref="W70:AJ70" si="51">$J70*AJ25</f>
        <v>6491.8032786885242</v>
      </c>
      <c r="X70" s="14">
        <f t="shared" si="51"/>
        <v>6491.8032786885242</v>
      </c>
      <c r="Y70" s="14">
        <f t="shared" si="51"/>
        <v>6491.8032786885242</v>
      </c>
      <c r="Z70" s="14">
        <f t="shared" si="51"/>
        <v>6491.8032786885242</v>
      </c>
      <c r="AA70" s="14">
        <f t="shared" si="51"/>
        <v>6491.8032786885242</v>
      </c>
      <c r="AB70" s="14">
        <f t="shared" si="51"/>
        <v>6394.4262295081962</v>
      </c>
      <c r="AC70" s="14">
        <f t="shared" si="51"/>
        <v>6264.5901639344256</v>
      </c>
      <c r="AD70" s="14">
        <f t="shared" si="51"/>
        <v>6037.377049180327</v>
      </c>
      <c r="AE70" s="14">
        <f t="shared" si="51"/>
        <v>5810.1639344262285</v>
      </c>
      <c r="AF70" s="14">
        <f t="shared" si="51"/>
        <v>5582.9508196721299</v>
      </c>
      <c r="AG70" s="14">
        <f t="shared" si="51"/>
        <v>5355.7377049180313</v>
      </c>
      <c r="AH70" s="14">
        <f t="shared" si="51"/>
        <v>5128.5245901639328</v>
      </c>
      <c r="AI70" s="14">
        <f t="shared" si="51"/>
        <v>4901.3114754098342</v>
      </c>
      <c r="AJ70" s="14">
        <f t="shared" si="51"/>
        <v>4674.0983606557356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6491.8032786885242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6491.8032786885242</v>
      </c>
      <c r="W71" s="14">
        <f>$J71*AI25</f>
        <v>6491.8032786885242</v>
      </c>
      <c r="X71" s="14">
        <f t="shared" ref="X71:AJ71" si="52">$J71*AJ25</f>
        <v>6491.8032786885242</v>
      </c>
      <c r="Y71" s="14">
        <f t="shared" si="52"/>
        <v>6491.8032786885242</v>
      </c>
      <c r="Z71" s="14">
        <f t="shared" si="52"/>
        <v>6491.8032786885242</v>
      </c>
      <c r="AA71" s="14">
        <f t="shared" si="52"/>
        <v>6491.8032786885242</v>
      </c>
      <c r="AB71" s="14">
        <f t="shared" si="52"/>
        <v>6491.8032786885242</v>
      </c>
      <c r="AC71" s="14">
        <f t="shared" si="52"/>
        <v>6394.4262295081962</v>
      </c>
      <c r="AD71" s="14">
        <f t="shared" si="52"/>
        <v>6264.5901639344256</v>
      </c>
      <c r="AE71" s="14">
        <f t="shared" si="52"/>
        <v>6037.377049180327</v>
      </c>
      <c r="AF71" s="14">
        <f t="shared" si="52"/>
        <v>5810.1639344262285</v>
      </c>
      <c r="AG71" s="14">
        <f t="shared" si="52"/>
        <v>5582.9508196721299</v>
      </c>
      <c r="AH71" s="14">
        <f t="shared" si="52"/>
        <v>5355.7377049180313</v>
      </c>
      <c r="AI71" s="14">
        <f t="shared" si="52"/>
        <v>5128.5245901639328</v>
      </c>
      <c r="AJ71" s="14">
        <f t="shared" si="52"/>
        <v>4901.3114754098342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6491.8032786885242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6491.8032786885242</v>
      </c>
      <c r="X72" s="14">
        <f>$J72*AI25</f>
        <v>6491.8032786885242</v>
      </c>
      <c r="Y72" s="14">
        <f t="shared" ref="Y72:AJ72" si="53">$J72*AJ25</f>
        <v>6491.8032786885242</v>
      </c>
      <c r="Z72" s="14">
        <f t="shared" si="53"/>
        <v>6491.8032786885242</v>
      </c>
      <c r="AA72" s="14">
        <f t="shared" si="53"/>
        <v>6491.8032786885242</v>
      </c>
      <c r="AB72" s="14">
        <f t="shared" si="53"/>
        <v>6491.8032786885242</v>
      </c>
      <c r="AC72" s="14">
        <f t="shared" si="53"/>
        <v>6491.8032786885242</v>
      </c>
      <c r="AD72" s="14">
        <f t="shared" si="53"/>
        <v>6394.4262295081962</v>
      </c>
      <c r="AE72" s="14">
        <f t="shared" si="53"/>
        <v>6264.5901639344256</v>
      </c>
      <c r="AF72" s="14">
        <f t="shared" si="53"/>
        <v>6037.377049180327</v>
      </c>
      <c r="AG72" s="14">
        <f t="shared" si="53"/>
        <v>5810.1639344262285</v>
      </c>
      <c r="AH72" s="14">
        <f t="shared" si="53"/>
        <v>5582.9508196721299</v>
      </c>
      <c r="AI72" s="14">
        <f t="shared" si="53"/>
        <v>5355.7377049180313</v>
      </c>
      <c r="AJ72" s="14">
        <f t="shared" si="53"/>
        <v>5128.5245901639328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6491.8032786885242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6491.8032786885242</v>
      </c>
      <c r="Y73" s="14">
        <f>$J73*AI25</f>
        <v>6491.8032786885242</v>
      </c>
      <c r="Z73" s="14">
        <f t="shared" ref="Z73:AJ73" si="54">$J73*AJ25</f>
        <v>6491.8032786885242</v>
      </c>
      <c r="AA73" s="14">
        <f t="shared" si="54"/>
        <v>6491.8032786885242</v>
      </c>
      <c r="AB73" s="14">
        <f t="shared" si="54"/>
        <v>6491.8032786885242</v>
      </c>
      <c r="AC73" s="14">
        <f t="shared" si="54"/>
        <v>6491.8032786885242</v>
      </c>
      <c r="AD73" s="14">
        <f t="shared" si="54"/>
        <v>6491.8032786885242</v>
      </c>
      <c r="AE73" s="14">
        <f t="shared" si="54"/>
        <v>6394.4262295081962</v>
      </c>
      <c r="AF73" s="14">
        <f t="shared" si="54"/>
        <v>6264.5901639344256</v>
      </c>
      <c r="AG73" s="14">
        <f t="shared" si="54"/>
        <v>6037.377049180327</v>
      </c>
      <c r="AH73" s="14">
        <f t="shared" si="54"/>
        <v>5810.1639344262285</v>
      </c>
      <c r="AI73" s="14">
        <f t="shared" si="54"/>
        <v>5582.9508196721299</v>
      </c>
      <c r="AJ73" s="14">
        <f t="shared" si="54"/>
        <v>5355.7377049180313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6491.8032786885242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6491.8032786885242</v>
      </c>
      <c r="Z74" s="14">
        <f>$J74*AI25</f>
        <v>6491.8032786885242</v>
      </c>
      <c r="AA74" s="14">
        <f t="shared" ref="AA74:AJ74" si="56">$J74*AJ25</f>
        <v>6491.8032786885242</v>
      </c>
      <c r="AB74" s="14">
        <f t="shared" si="56"/>
        <v>6491.8032786885242</v>
      </c>
      <c r="AC74" s="14">
        <f t="shared" si="56"/>
        <v>6491.8032786885242</v>
      </c>
      <c r="AD74" s="14">
        <f t="shared" si="56"/>
        <v>6491.8032786885242</v>
      </c>
      <c r="AE74" s="14">
        <f t="shared" si="56"/>
        <v>6491.8032786885242</v>
      </c>
      <c r="AF74" s="14">
        <f t="shared" si="56"/>
        <v>6394.4262295081962</v>
      </c>
      <c r="AG74" s="14">
        <f t="shared" si="56"/>
        <v>6264.5901639344256</v>
      </c>
      <c r="AH74" s="14">
        <f t="shared" si="56"/>
        <v>6037.377049180327</v>
      </c>
      <c r="AI74" s="14">
        <f t="shared" si="56"/>
        <v>5810.1639344262285</v>
      </c>
      <c r="AJ74" s="14">
        <f t="shared" si="56"/>
        <v>5582.9508196721299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6491.8032786885242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6491.8032786885242</v>
      </c>
      <c r="AA75" s="14">
        <f>$J75*AI25</f>
        <v>6491.8032786885242</v>
      </c>
      <c r="AB75" s="14">
        <f t="shared" ref="AB75:AJ75" si="57">$J75*AJ25</f>
        <v>6491.8032786885242</v>
      </c>
      <c r="AC75" s="14">
        <f t="shared" si="57"/>
        <v>6491.8032786885242</v>
      </c>
      <c r="AD75" s="14">
        <f t="shared" si="57"/>
        <v>6491.8032786885242</v>
      </c>
      <c r="AE75" s="14">
        <f t="shared" si="57"/>
        <v>6491.8032786885242</v>
      </c>
      <c r="AF75" s="14">
        <f t="shared" si="57"/>
        <v>6491.8032786885242</v>
      </c>
      <c r="AG75" s="14">
        <f t="shared" si="57"/>
        <v>6394.4262295081962</v>
      </c>
      <c r="AH75" s="14">
        <f t="shared" si="57"/>
        <v>6264.5901639344256</v>
      </c>
      <c r="AI75" s="14">
        <f t="shared" si="57"/>
        <v>6037.377049180327</v>
      </c>
      <c r="AJ75" s="14">
        <f t="shared" si="57"/>
        <v>5810.1639344262285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6491.8032786885242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6491.8032786885242</v>
      </c>
      <c r="AB76" s="14">
        <f>$J76*AI25</f>
        <v>6491.8032786885242</v>
      </c>
      <c r="AC76" s="14">
        <f t="shared" ref="AC76:AJ76" si="58">$J76*AJ25</f>
        <v>6491.8032786885242</v>
      </c>
      <c r="AD76" s="14">
        <f t="shared" si="58"/>
        <v>6491.8032786885242</v>
      </c>
      <c r="AE76" s="14">
        <f t="shared" si="58"/>
        <v>6491.8032786885242</v>
      </c>
      <c r="AF76" s="14">
        <f t="shared" si="58"/>
        <v>6491.8032786885242</v>
      </c>
      <c r="AG76" s="14">
        <f t="shared" si="58"/>
        <v>6491.8032786885242</v>
      </c>
      <c r="AH76" s="14">
        <f t="shared" si="58"/>
        <v>6394.4262295081962</v>
      </c>
      <c r="AI76" s="14">
        <f t="shared" si="58"/>
        <v>6264.5901639344256</v>
      </c>
      <c r="AJ76" s="14">
        <f t="shared" si="58"/>
        <v>6037.377049180327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6491.8032786885242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6491.8032786885242</v>
      </c>
      <c r="AC77" s="14">
        <f>$J77*AI25</f>
        <v>6491.8032786885242</v>
      </c>
      <c r="AD77" s="14">
        <f t="shared" ref="AD77:AJ77" si="59">$J77*AJ25</f>
        <v>6491.8032786885242</v>
      </c>
      <c r="AE77" s="14">
        <f t="shared" si="59"/>
        <v>6491.8032786885242</v>
      </c>
      <c r="AF77" s="14">
        <f t="shared" si="59"/>
        <v>6491.8032786885242</v>
      </c>
      <c r="AG77" s="14">
        <f t="shared" si="59"/>
        <v>6491.8032786885242</v>
      </c>
      <c r="AH77" s="14">
        <f t="shared" si="59"/>
        <v>6491.8032786885242</v>
      </c>
      <c r="AI77" s="14">
        <f t="shared" si="59"/>
        <v>6394.4262295081962</v>
      </c>
      <c r="AJ77" s="14">
        <f t="shared" si="59"/>
        <v>6264.5901639344256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6491.8032786885242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6491.8032786885242</v>
      </c>
      <c r="AD78" s="14">
        <f>$J78*AI25</f>
        <v>6491.8032786885242</v>
      </c>
      <c r="AE78" s="14">
        <f t="shared" ref="AE78:AJ78" si="60">$J78*AJ25</f>
        <v>6491.8032786885242</v>
      </c>
      <c r="AF78" s="14">
        <f t="shared" si="60"/>
        <v>6491.8032786885242</v>
      </c>
      <c r="AG78" s="14">
        <f t="shared" si="60"/>
        <v>6491.8032786885242</v>
      </c>
      <c r="AH78" s="14">
        <f t="shared" si="60"/>
        <v>6491.8032786885242</v>
      </c>
      <c r="AI78" s="14">
        <f t="shared" si="60"/>
        <v>6491.8032786885242</v>
      </c>
      <c r="AJ78" s="14">
        <f t="shared" si="60"/>
        <v>6394.4262295081962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6491.8032786885242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6491.8032786885242</v>
      </c>
      <c r="AE79" s="14">
        <f>$J79*AI25</f>
        <v>6491.8032786885242</v>
      </c>
      <c r="AF79" s="14">
        <f t="shared" ref="AF79:AJ79" si="61">$J79*AJ25</f>
        <v>6491.8032786885242</v>
      </c>
      <c r="AG79" s="14">
        <f t="shared" si="61"/>
        <v>6491.8032786885242</v>
      </c>
      <c r="AH79" s="14">
        <f t="shared" si="61"/>
        <v>6491.8032786885242</v>
      </c>
      <c r="AI79" s="14">
        <f t="shared" si="61"/>
        <v>6491.8032786885242</v>
      </c>
      <c r="AJ79" s="14">
        <f t="shared" si="61"/>
        <v>6491.8032786885242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6491.8032786885242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6491.8032786885242</v>
      </c>
      <c r="AF80" s="14">
        <f>$J80*AI25</f>
        <v>6491.8032786885242</v>
      </c>
      <c r="AG80" s="14">
        <f t="shared" ref="AG80:AJ80" si="62">$J80*AJ25</f>
        <v>6491.8032786885242</v>
      </c>
      <c r="AH80" s="14">
        <f t="shared" si="62"/>
        <v>6491.8032786885242</v>
      </c>
      <c r="AI80" s="14">
        <f t="shared" si="62"/>
        <v>6491.8032786885242</v>
      </c>
      <c r="AJ80" s="14">
        <f t="shared" si="62"/>
        <v>6491.8032786885242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6491.8032786885242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6491.8032786885242</v>
      </c>
      <c r="AG81" s="14">
        <f>$J81*AI25</f>
        <v>6491.8032786885242</v>
      </c>
      <c r="AH81" s="14">
        <f t="shared" ref="AH81:AJ81" si="63">$J81*AJ25</f>
        <v>6491.8032786885242</v>
      </c>
      <c r="AI81" s="14">
        <f t="shared" si="63"/>
        <v>6491.8032786885242</v>
      </c>
      <c r="AJ81" s="14">
        <f t="shared" si="63"/>
        <v>6491.8032786885242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6491.8032786885242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6491.8032786885242</v>
      </c>
      <c r="AH82" s="14">
        <f>$J82*AI25</f>
        <v>6491.8032786885242</v>
      </c>
      <c r="AI82" s="14">
        <f t="shared" ref="AI82:AJ82" si="64">$J82*AJ25</f>
        <v>6491.8032786885242</v>
      </c>
      <c r="AJ82" s="14">
        <f t="shared" si="64"/>
        <v>6491.8032786885242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6491.8032786885242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6491.8032786885242</v>
      </c>
      <c r="AI83" s="14">
        <f>$J83*AI25</f>
        <v>6491.8032786885242</v>
      </c>
      <c r="AJ83" s="14">
        <f>$J83*AJ25</f>
        <v>6491.8032786885242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6491.8032786885242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6491.8032786885242</v>
      </c>
      <c r="AJ84" s="14">
        <f>$J84*AI25</f>
        <v>6491.8032786885242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6491.8032786885242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6491.8032786885242</v>
      </c>
    </row>
    <row r="86" spans="6:36" s="1" customFormat="1" ht="34" customHeight="1">
      <c r="J86" s="27" t="s">
        <v>106</v>
      </c>
      <c r="K86" s="12">
        <f>SUM(K60:K85)</f>
        <v>6491.8032786885242</v>
      </c>
      <c r="L86" s="12">
        <f t="shared" ref="L86:AJ86" si="65">SUM(L60:L85)</f>
        <v>12983.606557377048</v>
      </c>
      <c r="M86" s="12">
        <f t="shared" si="65"/>
        <v>19475.409836065573</v>
      </c>
      <c r="N86" s="12">
        <f t="shared" si="65"/>
        <v>25967.213114754097</v>
      </c>
      <c r="O86" s="12">
        <f t="shared" si="65"/>
        <v>32459.01639344262</v>
      </c>
      <c r="P86" s="12">
        <f t="shared" si="65"/>
        <v>38950.819672131147</v>
      </c>
      <c r="Q86" s="12">
        <f t="shared" si="65"/>
        <v>45442.62295081967</v>
      </c>
      <c r="R86" s="12">
        <f t="shared" si="65"/>
        <v>51837.049180327864</v>
      </c>
      <c r="S86" s="12">
        <f t="shared" si="65"/>
        <v>58101.639344262287</v>
      </c>
      <c r="T86" s="12">
        <f t="shared" si="65"/>
        <v>64139.016393442616</v>
      </c>
      <c r="U86" s="12">
        <f t="shared" si="65"/>
        <v>69949.180327868846</v>
      </c>
      <c r="V86" s="12">
        <f t="shared" si="65"/>
        <v>75532.131147540989</v>
      </c>
      <c r="W86" s="12">
        <f t="shared" si="65"/>
        <v>80887.868852459025</v>
      </c>
      <c r="X86" s="12">
        <f t="shared" si="65"/>
        <v>86016.393442622953</v>
      </c>
      <c r="Y86" s="12">
        <f t="shared" si="65"/>
        <v>90917.704918032789</v>
      </c>
      <c r="Z86" s="12">
        <f t="shared" si="65"/>
        <v>95591.803278688531</v>
      </c>
      <c r="AA86" s="12">
        <f t="shared" si="65"/>
        <v>100038.68852459018</v>
      </c>
      <c r="AB86" s="12">
        <f t="shared" si="65"/>
        <v>104258.36065573772</v>
      </c>
      <c r="AC86" s="12">
        <f t="shared" si="65"/>
        <v>108250.81967213117</v>
      </c>
      <c r="AD86" s="12">
        <f t="shared" si="65"/>
        <v>112016.06557377051</v>
      </c>
      <c r="AE86" s="12">
        <f t="shared" si="65"/>
        <v>115554.09836065576</v>
      </c>
      <c r="AF86" s="12">
        <f t="shared" si="65"/>
        <v>118864.91803278691</v>
      </c>
      <c r="AG86" s="12">
        <f t="shared" si="65"/>
        <v>121948.52459016396</v>
      </c>
      <c r="AH86" s="12">
        <f t="shared" si="65"/>
        <v>124804.9180327869</v>
      </c>
      <c r="AI86" s="12">
        <f t="shared" si="65"/>
        <v>127434.09836065574</v>
      </c>
      <c r="AJ86" s="12">
        <f t="shared" si="65"/>
        <v>129836.06557377049</v>
      </c>
    </row>
    <row r="87" spans="6:36" s="1" customFormat="1" ht="34" customHeight="1">
      <c r="J87" s="10" t="s">
        <v>107</v>
      </c>
      <c r="K87" s="12">
        <f>K86</f>
        <v>6491.8032786885242</v>
      </c>
      <c r="L87" s="12">
        <f>K87+L86</f>
        <v>19475.409836065573</v>
      </c>
      <c r="M87" s="12">
        <f t="shared" ref="M87:AJ87" si="66">L87+M86</f>
        <v>38950.819672131147</v>
      </c>
      <c r="N87" s="12">
        <f t="shared" si="66"/>
        <v>64918.032786885247</v>
      </c>
      <c r="O87" s="12">
        <f t="shared" si="66"/>
        <v>97377.049180327871</v>
      </c>
      <c r="P87" s="12">
        <f t="shared" si="66"/>
        <v>136327.86885245901</v>
      </c>
      <c r="Q87" s="12">
        <f t="shared" si="66"/>
        <v>181770.49180327868</v>
      </c>
      <c r="R87" s="12">
        <f t="shared" si="66"/>
        <v>233607.54098360654</v>
      </c>
      <c r="S87" s="12">
        <f t="shared" si="66"/>
        <v>291709.18032786885</v>
      </c>
      <c r="T87" s="12">
        <f t="shared" si="66"/>
        <v>355848.19672131148</v>
      </c>
      <c r="U87" s="12">
        <f t="shared" si="66"/>
        <v>425797.37704918033</v>
      </c>
      <c r="V87" s="12">
        <f t="shared" si="66"/>
        <v>501329.50819672132</v>
      </c>
      <c r="W87" s="12">
        <f t="shared" si="66"/>
        <v>582217.37704918033</v>
      </c>
      <c r="X87" s="12">
        <f t="shared" si="66"/>
        <v>668233.7704918033</v>
      </c>
      <c r="Y87" s="12">
        <f t="shared" si="66"/>
        <v>759151.47540983604</v>
      </c>
      <c r="Z87" s="12">
        <f t="shared" si="66"/>
        <v>854743.27868852462</v>
      </c>
      <c r="AA87" s="12">
        <f t="shared" si="66"/>
        <v>954781.96721311484</v>
      </c>
      <c r="AB87" s="12">
        <f t="shared" si="66"/>
        <v>1059040.3278688525</v>
      </c>
      <c r="AC87" s="12">
        <f t="shared" si="66"/>
        <v>1167291.1475409837</v>
      </c>
      <c r="AD87" s="12">
        <f t="shared" si="66"/>
        <v>1279307.2131147543</v>
      </c>
      <c r="AE87" s="12">
        <f t="shared" si="66"/>
        <v>1394861.3114754101</v>
      </c>
      <c r="AF87" s="12">
        <f t="shared" si="66"/>
        <v>1513726.2295081969</v>
      </c>
      <c r="AG87" s="12">
        <f t="shared" si="66"/>
        <v>1635674.7540983609</v>
      </c>
      <c r="AH87" s="12">
        <f t="shared" si="66"/>
        <v>1760479.6721311477</v>
      </c>
      <c r="AI87" s="12">
        <f t="shared" si="66"/>
        <v>1887913.7704918035</v>
      </c>
      <c r="AJ87" s="12">
        <f t="shared" si="66"/>
        <v>2017749.8360655741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92DC4-B528-F944-AB35-E0156F61DCCE}">
  <sheetPr>
    <tabColor theme="4" tint="0.59999389629810485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259.96519200538961</v>
      </c>
    </row>
    <row r="7" spans="6:14" ht="36" customHeight="1">
      <c r="G7" s="18" t="s">
        <v>172</v>
      </c>
      <c r="N7" s="19" t="s">
        <v>173</v>
      </c>
    </row>
    <row r="9" spans="6:14">
      <c r="I9">
        <v>42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Calcs'!T21</f>
        <v>258.19672131147541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Calcs'!W21</f>
        <v>619.67213114754099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0" customHeight="1">
      <c r="G20" s="18"/>
      <c r="I20" s="20">
        <v>10</v>
      </c>
      <c r="N20" s="19"/>
    </row>
    <row r="21" spans="6:67" ht="20" customHeight="1">
      <c r="G21" s="18"/>
      <c r="I21" s="20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259.96519200538961</v>
      </c>
      <c r="K29" s="22">
        <v>0</v>
      </c>
      <c r="L29" s="14">
        <f>$J29*L25</f>
        <v>60.051959353245003</v>
      </c>
      <c r="M29" s="14">
        <f t="shared" ref="M29:AJ29" si="7">$J29*M25</f>
        <v>101.64639007410734</v>
      </c>
      <c r="N29" s="14">
        <f t="shared" si="7"/>
        <v>134.92193465079723</v>
      </c>
      <c r="O29" s="14">
        <f t="shared" si="7"/>
        <v>161.69834942735233</v>
      </c>
      <c r="P29" s="14">
        <f t="shared" si="7"/>
        <v>183.27546036379965</v>
      </c>
      <c r="Q29" s="14">
        <f t="shared" si="7"/>
        <v>200.95309342016617</v>
      </c>
      <c r="R29" s="14">
        <f t="shared" si="7"/>
        <v>215.25117898046258</v>
      </c>
      <c r="S29" s="14">
        <f t="shared" si="7"/>
        <v>226.94961262070512</v>
      </c>
      <c r="T29" s="14">
        <f t="shared" si="7"/>
        <v>236.56832472490456</v>
      </c>
      <c r="U29" s="14">
        <f t="shared" si="7"/>
        <v>244.36728048506623</v>
      </c>
      <c r="V29" s="14">
        <f t="shared" si="7"/>
        <v>250.86641028520097</v>
      </c>
      <c r="W29" s="14">
        <f t="shared" si="7"/>
        <v>256.06571412530877</v>
      </c>
      <c r="X29" s="14">
        <f t="shared" si="7"/>
        <v>259.96519200538961</v>
      </c>
      <c r="Y29" s="14">
        <f t="shared" si="7"/>
        <v>259.96519200538961</v>
      </c>
      <c r="Z29" s="14">
        <f t="shared" si="7"/>
        <v>259.96519200538961</v>
      </c>
      <c r="AA29" s="14">
        <f t="shared" si="7"/>
        <v>259.96519200538961</v>
      </c>
      <c r="AB29" s="14">
        <f t="shared" si="7"/>
        <v>259.96519200538961</v>
      </c>
      <c r="AC29" s="14">
        <f t="shared" si="7"/>
        <v>259.96519200538961</v>
      </c>
      <c r="AD29" s="14">
        <f t="shared" si="7"/>
        <v>259.96519200538961</v>
      </c>
      <c r="AE29" s="14">
        <f t="shared" si="7"/>
        <v>259.96519200538961</v>
      </c>
      <c r="AF29" s="14">
        <f t="shared" si="7"/>
        <v>259.96519200538961</v>
      </c>
      <c r="AG29" s="14">
        <f t="shared" si="7"/>
        <v>259.96519200538961</v>
      </c>
      <c r="AH29" s="14">
        <f t="shared" si="7"/>
        <v>259.96519200538961</v>
      </c>
      <c r="AI29" s="14">
        <f t="shared" si="7"/>
        <v>259.96519200538961</v>
      </c>
      <c r="AJ29" s="14">
        <f t="shared" si="7"/>
        <v>259.96519200538961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259.96519200538961</v>
      </c>
      <c r="K30">
        <v>0</v>
      </c>
      <c r="L30" s="22">
        <v>0</v>
      </c>
      <c r="M30" s="14">
        <f>$J30*L25</f>
        <v>60.051959353245003</v>
      </c>
      <c r="N30" s="14">
        <f t="shared" ref="N30:AJ30" si="10">$J30*M25</f>
        <v>101.64639007410734</v>
      </c>
      <c r="O30" s="14">
        <f t="shared" si="10"/>
        <v>134.92193465079723</v>
      </c>
      <c r="P30" s="14">
        <f t="shared" si="10"/>
        <v>161.69834942735233</v>
      </c>
      <c r="Q30" s="14">
        <f t="shared" si="10"/>
        <v>183.27546036379965</v>
      </c>
      <c r="R30" s="14">
        <f t="shared" si="10"/>
        <v>200.95309342016617</v>
      </c>
      <c r="S30" s="14">
        <f t="shared" si="10"/>
        <v>215.25117898046258</v>
      </c>
      <c r="T30" s="14">
        <f t="shared" si="10"/>
        <v>226.94961262070512</v>
      </c>
      <c r="U30" s="14">
        <f t="shared" si="10"/>
        <v>236.56832472490456</v>
      </c>
      <c r="V30" s="14">
        <f t="shared" si="10"/>
        <v>244.36728048506623</v>
      </c>
      <c r="W30" s="14">
        <f t="shared" si="10"/>
        <v>250.86641028520097</v>
      </c>
      <c r="X30" s="14">
        <f t="shared" si="10"/>
        <v>256.06571412530877</v>
      </c>
      <c r="Y30" s="14">
        <f t="shared" si="10"/>
        <v>259.96519200538961</v>
      </c>
      <c r="Z30" s="14">
        <f t="shared" si="10"/>
        <v>259.96519200538961</v>
      </c>
      <c r="AA30" s="14">
        <f t="shared" si="10"/>
        <v>259.96519200538961</v>
      </c>
      <c r="AB30" s="14">
        <f t="shared" si="10"/>
        <v>259.96519200538961</v>
      </c>
      <c r="AC30" s="14">
        <f t="shared" si="10"/>
        <v>259.96519200538961</v>
      </c>
      <c r="AD30" s="14">
        <f t="shared" si="10"/>
        <v>259.96519200538961</v>
      </c>
      <c r="AE30" s="14">
        <f t="shared" si="10"/>
        <v>259.96519200538961</v>
      </c>
      <c r="AF30" s="14">
        <f t="shared" si="10"/>
        <v>259.96519200538961</v>
      </c>
      <c r="AG30" s="14">
        <f t="shared" si="10"/>
        <v>259.96519200538961</v>
      </c>
      <c r="AH30" s="14">
        <f t="shared" si="10"/>
        <v>259.96519200538961</v>
      </c>
      <c r="AI30" s="14">
        <f t="shared" si="10"/>
        <v>259.96519200538961</v>
      </c>
      <c r="AJ30" s="14">
        <f t="shared" si="10"/>
        <v>259.96519200538961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259.96519200538961</v>
      </c>
      <c r="K31">
        <v>0</v>
      </c>
      <c r="L31">
        <v>0</v>
      </c>
      <c r="M31" s="22">
        <v>0</v>
      </c>
      <c r="N31" s="14">
        <f>$J31*L25</f>
        <v>60.051959353245003</v>
      </c>
      <c r="O31" s="14">
        <f t="shared" ref="O31:AJ31" si="11">$J31*M25</f>
        <v>101.64639007410734</v>
      </c>
      <c r="P31" s="14">
        <f t="shared" si="11"/>
        <v>134.92193465079723</v>
      </c>
      <c r="Q31" s="14">
        <f t="shared" si="11"/>
        <v>161.69834942735233</v>
      </c>
      <c r="R31" s="14">
        <f t="shared" si="11"/>
        <v>183.27546036379965</v>
      </c>
      <c r="S31" s="14">
        <f t="shared" si="11"/>
        <v>200.95309342016617</v>
      </c>
      <c r="T31" s="14">
        <f t="shared" si="11"/>
        <v>215.25117898046258</v>
      </c>
      <c r="U31" s="14">
        <f t="shared" si="11"/>
        <v>226.94961262070512</v>
      </c>
      <c r="V31" s="14">
        <f t="shared" si="11"/>
        <v>236.56832472490456</v>
      </c>
      <c r="W31" s="14">
        <f t="shared" si="11"/>
        <v>244.36728048506623</v>
      </c>
      <c r="X31" s="14">
        <f t="shared" si="11"/>
        <v>250.86641028520097</v>
      </c>
      <c r="Y31" s="14">
        <f t="shared" si="11"/>
        <v>256.06571412530877</v>
      </c>
      <c r="Z31" s="14">
        <f t="shared" si="11"/>
        <v>259.96519200538961</v>
      </c>
      <c r="AA31" s="14">
        <f t="shared" si="11"/>
        <v>259.96519200538961</v>
      </c>
      <c r="AB31" s="14">
        <f t="shared" si="11"/>
        <v>259.96519200538961</v>
      </c>
      <c r="AC31" s="14">
        <f t="shared" si="11"/>
        <v>259.96519200538961</v>
      </c>
      <c r="AD31" s="14">
        <f t="shared" si="11"/>
        <v>259.96519200538961</v>
      </c>
      <c r="AE31" s="14">
        <f t="shared" si="11"/>
        <v>259.96519200538961</v>
      </c>
      <c r="AF31" s="14">
        <f t="shared" si="11"/>
        <v>259.96519200538961</v>
      </c>
      <c r="AG31" s="14">
        <f t="shared" si="11"/>
        <v>259.96519200538961</v>
      </c>
      <c r="AH31" s="14">
        <f t="shared" si="11"/>
        <v>259.96519200538961</v>
      </c>
      <c r="AI31" s="14">
        <f t="shared" si="11"/>
        <v>259.96519200538961</v>
      </c>
      <c r="AJ31" s="14">
        <f t="shared" si="11"/>
        <v>259.96519200538961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259.96519200538961</v>
      </c>
      <c r="K32">
        <v>0</v>
      </c>
      <c r="L32">
        <v>0</v>
      </c>
      <c r="M32">
        <v>0</v>
      </c>
      <c r="N32" s="22">
        <v>0</v>
      </c>
      <c r="O32" s="14">
        <f>$J32*L25</f>
        <v>60.051959353245003</v>
      </c>
      <c r="P32" s="14">
        <f t="shared" ref="P32:AJ32" si="13">$J32*M25</f>
        <v>101.64639007410734</v>
      </c>
      <c r="Q32" s="14">
        <f t="shared" si="13"/>
        <v>134.92193465079723</v>
      </c>
      <c r="R32" s="14">
        <f t="shared" si="13"/>
        <v>161.69834942735233</v>
      </c>
      <c r="S32" s="14">
        <f t="shared" si="13"/>
        <v>183.27546036379965</v>
      </c>
      <c r="T32" s="14">
        <f t="shared" si="13"/>
        <v>200.95309342016617</v>
      </c>
      <c r="U32" s="14">
        <f t="shared" si="13"/>
        <v>215.25117898046258</v>
      </c>
      <c r="V32" s="14">
        <f t="shared" si="13"/>
        <v>226.94961262070512</v>
      </c>
      <c r="W32" s="14">
        <f t="shared" si="13"/>
        <v>236.56832472490456</v>
      </c>
      <c r="X32" s="14">
        <f t="shared" si="13"/>
        <v>244.36728048506623</v>
      </c>
      <c r="Y32" s="14">
        <f t="shared" si="13"/>
        <v>250.86641028520097</v>
      </c>
      <c r="Z32" s="14">
        <f t="shared" si="13"/>
        <v>256.06571412530877</v>
      </c>
      <c r="AA32" s="14">
        <f t="shared" si="13"/>
        <v>259.96519200538961</v>
      </c>
      <c r="AB32" s="14">
        <f t="shared" si="13"/>
        <v>259.96519200538961</v>
      </c>
      <c r="AC32" s="14">
        <f t="shared" si="13"/>
        <v>259.96519200538961</v>
      </c>
      <c r="AD32" s="14">
        <f t="shared" si="13"/>
        <v>259.96519200538961</v>
      </c>
      <c r="AE32" s="14">
        <f t="shared" si="13"/>
        <v>259.96519200538961</v>
      </c>
      <c r="AF32" s="14">
        <f t="shared" si="13"/>
        <v>259.96519200538961</v>
      </c>
      <c r="AG32" s="14">
        <f t="shared" si="13"/>
        <v>259.96519200538961</v>
      </c>
      <c r="AH32" s="14">
        <f t="shared" si="13"/>
        <v>259.96519200538961</v>
      </c>
      <c r="AI32" s="14">
        <f t="shared" si="13"/>
        <v>259.96519200538961</v>
      </c>
      <c r="AJ32" s="14">
        <f t="shared" si="13"/>
        <v>259.96519200538961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259.96519200538961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60.051959353245003</v>
      </c>
      <c r="Q33" s="14">
        <f t="shared" ref="Q33:AJ33" si="14">$J33*M25</f>
        <v>101.64639007410734</v>
      </c>
      <c r="R33" s="14">
        <f t="shared" si="14"/>
        <v>134.92193465079723</v>
      </c>
      <c r="S33" s="14">
        <f t="shared" si="14"/>
        <v>161.69834942735233</v>
      </c>
      <c r="T33" s="14">
        <f t="shared" si="14"/>
        <v>183.27546036379965</v>
      </c>
      <c r="U33" s="14">
        <f t="shared" si="14"/>
        <v>200.95309342016617</v>
      </c>
      <c r="V33" s="14">
        <f t="shared" si="14"/>
        <v>215.25117898046258</v>
      </c>
      <c r="W33" s="14">
        <f t="shared" si="14"/>
        <v>226.94961262070512</v>
      </c>
      <c r="X33" s="14">
        <f t="shared" si="14"/>
        <v>236.56832472490456</v>
      </c>
      <c r="Y33" s="14">
        <f t="shared" si="14"/>
        <v>244.36728048506623</v>
      </c>
      <c r="Z33" s="14">
        <f t="shared" si="14"/>
        <v>250.86641028520097</v>
      </c>
      <c r="AA33" s="14">
        <f t="shared" si="14"/>
        <v>256.06571412530877</v>
      </c>
      <c r="AB33" s="14">
        <f t="shared" si="14"/>
        <v>259.96519200538961</v>
      </c>
      <c r="AC33" s="14">
        <f t="shared" si="14"/>
        <v>259.96519200538961</v>
      </c>
      <c r="AD33" s="14">
        <f t="shared" si="14"/>
        <v>259.96519200538961</v>
      </c>
      <c r="AE33" s="14">
        <f t="shared" si="14"/>
        <v>259.96519200538961</v>
      </c>
      <c r="AF33" s="14">
        <f t="shared" si="14"/>
        <v>259.96519200538961</v>
      </c>
      <c r="AG33" s="14">
        <f t="shared" si="14"/>
        <v>259.96519200538961</v>
      </c>
      <c r="AH33" s="14">
        <f t="shared" si="14"/>
        <v>259.96519200538961</v>
      </c>
      <c r="AI33" s="14">
        <f t="shared" si="14"/>
        <v>259.96519200538961</v>
      </c>
      <c r="AJ33" s="14">
        <f t="shared" si="14"/>
        <v>259.96519200538961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259.96519200538961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60.051959353245003</v>
      </c>
      <c r="R34" s="14">
        <f t="shared" ref="R34:AJ34" si="15">$J34*M25</f>
        <v>101.64639007410734</v>
      </c>
      <c r="S34" s="14">
        <f t="shared" si="15"/>
        <v>134.92193465079723</v>
      </c>
      <c r="T34" s="14">
        <f t="shared" si="15"/>
        <v>161.69834942735233</v>
      </c>
      <c r="U34" s="14">
        <f t="shared" si="15"/>
        <v>183.27546036379965</v>
      </c>
      <c r="V34" s="14">
        <f t="shared" si="15"/>
        <v>200.95309342016617</v>
      </c>
      <c r="W34" s="14">
        <f t="shared" si="15"/>
        <v>215.25117898046258</v>
      </c>
      <c r="X34" s="14">
        <f t="shared" si="15"/>
        <v>226.94961262070512</v>
      </c>
      <c r="Y34" s="14">
        <f t="shared" si="15"/>
        <v>236.56832472490456</v>
      </c>
      <c r="Z34" s="14">
        <f t="shared" si="15"/>
        <v>244.36728048506623</v>
      </c>
      <c r="AA34" s="14">
        <f t="shared" si="15"/>
        <v>250.86641028520097</v>
      </c>
      <c r="AB34" s="14">
        <f t="shared" si="15"/>
        <v>256.06571412530877</v>
      </c>
      <c r="AC34" s="14">
        <f t="shared" si="15"/>
        <v>259.96519200538961</v>
      </c>
      <c r="AD34" s="14">
        <f t="shared" si="15"/>
        <v>259.96519200538961</v>
      </c>
      <c r="AE34" s="14">
        <f t="shared" si="15"/>
        <v>259.96519200538961</v>
      </c>
      <c r="AF34" s="14">
        <f t="shared" si="15"/>
        <v>259.96519200538961</v>
      </c>
      <c r="AG34" s="14">
        <f t="shared" si="15"/>
        <v>259.96519200538961</v>
      </c>
      <c r="AH34" s="14">
        <f t="shared" si="15"/>
        <v>259.96519200538961</v>
      </c>
      <c r="AI34" s="14">
        <f t="shared" si="15"/>
        <v>259.96519200538961</v>
      </c>
      <c r="AJ34" s="14">
        <f t="shared" si="15"/>
        <v>259.96519200538961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259.96519200538961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60.051959353245003</v>
      </c>
      <c r="S35" s="14">
        <f t="shared" ref="S35:AJ35" si="16">$J35*M25</f>
        <v>101.64639007410734</v>
      </c>
      <c r="T35" s="14">
        <f t="shared" si="16"/>
        <v>134.92193465079723</v>
      </c>
      <c r="U35" s="14">
        <f t="shared" si="16"/>
        <v>161.69834942735233</v>
      </c>
      <c r="V35" s="14">
        <f t="shared" si="16"/>
        <v>183.27546036379965</v>
      </c>
      <c r="W35" s="14">
        <f t="shared" si="16"/>
        <v>200.95309342016617</v>
      </c>
      <c r="X35" s="14">
        <f t="shared" si="16"/>
        <v>215.25117898046258</v>
      </c>
      <c r="Y35" s="14">
        <f t="shared" si="16"/>
        <v>226.94961262070512</v>
      </c>
      <c r="Z35" s="14">
        <f t="shared" si="16"/>
        <v>236.56832472490456</v>
      </c>
      <c r="AA35" s="14">
        <f t="shared" si="16"/>
        <v>244.36728048506623</v>
      </c>
      <c r="AB35" s="14">
        <f t="shared" si="16"/>
        <v>250.86641028520097</v>
      </c>
      <c r="AC35" s="14">
        <f t="shared" si="16"/>
        <v>256.06571412530877</v>
      </c>
      <c r="AD35" s="14">
        <f t="shared" si="16"/>
        <v>259.96519200538961</v>
      </c>
      <c r="AE35" s="14">
        <f t="shared" si="16"/>
        <v>259.96519200538961</v>
      </c>
      <c r="AF35" s="14">
        <f t="shared" si="16"/>
        <v>259.96519200538961</v>
      </c>
      <c r="AG35" s="14">
        <f t="shared" si="16"/>
        <v>259.96519200538961</v>
      </c>
      <c r="AH35" s="14">
        <f t="shared" si="16"/>
        <v>259.96519200538961</v>
      </c>
      <c r="AI35" s="14">
        <f t="shared" si="16"/>
        <v>259.96519200538961</v>
      </c>
      <c r="AJ35" s="14">
        <f t="shared" si="16"/>
        <v>259.96519200538961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259.96519200538961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60.051959353245003</v>
      </c>
      <c r="T36" s="14">
        <f t="shared" ref="T36:AJ36" si="17">$J36*M25</f>
        <v>101.64639007410734</v>
      </c>
      <c r="U36" s="14">
        <f t="shared" si="17"/>
        <v>134.92193465079723</v>
      </c>
      <c r="V36" s="14">
        <f t="shared" si="17"/>
        <v>161.69834942735233</v>
      </c>
      <c r="W36" s="14">
        <f t="shared" si="17"/>
        <v>183.27546036379965</v>
      </c>
      <c r="X36" s="14">
        <f t="shared" si="17"/>
        <v>200.95309342016617</v>
      </c>
      <c r="Y36" s="14">
        <f t="shared" si="17"/>
        <v>215.25117898046258</v>
      </c>
      <c r="Z36" s="14">
        <f t="shared" si="17"/>
        <v>226.94961262070512</v>
      </c>
      <c r="AA36" s="14">
        <f t="shared" si="17"/>
        <v>236.56832472490456</v>
      </c>
      <c r="AB36" s="14">
        <f t="shared" si="17"/>
        <v>244.36728048506623</v>
      </c>
      <c r="AC36" s="14">
        <f t="shared" si="17"/>
        <v>250.86641028520097</v>
      </c>
      <c r="AD36" s="14">
        <f t="shared" si="17"/>
        <v>256.06571412530877</v>
      </c>
      <c r="AE36" s="14">
        <f t="shared" si="17"/>
        <v>259.96519200538961</v>
      </c>
      <c r="AF36" s="14">
        <f t="shared" si="17"/>
        <v>259.96519200538961</v>
      </c>
      <c r="AG36" s="14">
        <f t="shared" si="17"/>
        <v>259.96519200538961</v>
      </c>
      <c r="AH36" s="14">
        <f t="shared" si="17"/>
        <v>259.96519200538961</v>
      </c>
      <c r="AI36" s="14">
        <f t="shared" si="17"/>
        <v>259.96519200538961</v>
      </c>
      <c r="AJ36" s="14">
        <f t="shared" si="17"/>
        <v>259.96519200538961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259.96519200538961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60.051959353245003</v>
      </c>
      <c r="U37" s="14">
        <f t="shared" ref="U37:AJ37" si="18">$J37*M25</f>
        <v>101.64639007410734</v>
      </c>
      <c r="V37" s="14">
        <f t="shared" si="18"/>
        <v>134.92193465079723</v>
      </c>
      <c r="W37" s="14">
        <f t="shared" si="18"/>
        <v>161.69834942735233</v>
      </c>
      <c r="X37" s="14">
        <f t="shared" si="18"/>
        <v>183.27546036379965</v>
      </c>
      <c r="Y37" s="14">
        <f t="shared" si="18"/>
        <v>200.95309342016617</v>
      </c>
      <c r="Z37" s="14">
        <f t="shared" si="18"/>
        <v>215.25117898046258</v>
      </c>
      <c r="AA37" s="14">
        <f t="shared" si="18"/>
        <v>226.94961262070512</v>
      </c>
      <c r="AB37" s="14">
        <f t="shared" si="18"/>
        <v>236.56832472490456</v>
      </c>
      <c r="AC37" s="14">
        <f t="shared" si="18"/>
        <v>244.36728048506623</v>
      </c>
      <c r="AD37" s="14">
        <f t="shared" si="18"/>
        <v>250.86641028520097</v>
      </c>
      <c r="AE37" s="14">
        <f t="shared" si="18"/>
        <v>256.06571412530877</v>
      </c>
      <c r="AF37" s="14">
        <f t="shared" si="18"/>
        <v>259.96519200538961</v>
      </c>
      <c r="AG37" s="14">
        <f t="shared" si="18"/>
        <v>259.96519200538961</v>
      </c>
      <c r="AH37" s="14">
        <f t="shared" si="18"/>
        <v>259.96519200538961</v>
      </c>
      <c r="AI37" s="14">
        <f t="shared" si="18"/>
        <v>259.96519200538961</v>
      </c>
      <c r="AJ37" s="14">
        <f t="shared" si="18"/>
        <v>259.96519200538961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259.96519200538961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60.051959353245003</v>
      </c>
      <c r="V38" s="14">
        <f t="shared" ref="V38:AJ38" si="19">$J38*M25</f>
        <v>101.64639007410734</v>
      </c>
      <c r="W38" s="14">
        <f t="shared" si="19"/>
        <v>134.92193465079723</v>
      </c>
      <c r="X38" s="14">
        <f t="shared" si="19"/>
        <v>161.69834942735233</v>
      </c>
      <c r="Y38" s="14">
        <f t="shared" si="19"/>
        <v>183.27546036379965</v>
      </c>
      <c r="Z38" s="14">
        <f t="shared" si="19"/>
        <v>200.95309342016617</v>
      </c>
      <c r="AA38" s="14">
        <f t="shared" si="19"/>
        <v>215.25117898046258</v>
      </c>
      <c r="AB38" s="14">
        <f t="shared" si="19"/>
        <v>226.94961262070512</v>
      </c>
      <c r="AC38" s="14">
        <f t="shared" si="19"/>
        <v>236.56832472490456</v>
      </c>
      <c r="AD38" s="14">
        <f t="shared" si="19"/>
        <v>244.36728048506623</v>
      </c>
      <c r="AE38" s="14">
        <f t="shared" si="19"/>
        <v>250.86641028520097</v>
      </c>
      <c r="AF38" s="14">
        <f t="shared" si="19"/>
        <v>256.06571412530877</v>
      </c>
      <c r="AG38" s="14">
        <f t="shared" si="19"/>
        <v>259.96519200538961</v>
      </c>
      <c r="AH38" s="14">
        <f t="shared" si="19"/>
        <v>259.96519200538961</v>
      </c>
      <c r="AI38" s="14">
        <f t="shared" si="19"/>
        <v>259.96519200538961</v>
      </c>
      <c r="AJ38" s="14">
        <f t="shared" si="19"/>
        <v>259.96519200538961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259.96519200538961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60.051959353245003</v>
      </c>
      <c r="W39" s="14">
        <f t="shared" ref="W39:AJ39" si="20">$J39*M25</f>
        <v>101.64639007410734</v>
      </c>
      <c r="X39" s="14">
        <f t="shared" si="20"/>
        <v>134.92193465079723</v>
      </c>
      <c r="Y39" s="14">
        <f t="shared" si="20"/>
        <v>161.69834942735233</v>
      </c>
      <c r="Z39" s="14">
        <f t="shared" si="20"/>
        <v>183.27546036379965</v>
      </c>
      <c r="AA39" s="14">
        <f t="shared" si="20"/>
        <v>200.95309342016617</v>
      </c>
      <c r="AB39" s="14">
        <f t="shared" si="20"/>
        <v>215.25117898046258</v>
      </c>
      <c r="AC39" s="14">
        <f t="shared" si="20"/>
        <v>226.94961262070512</v>
      </c>
      <c r="AD39" s="14">
        <f t="shared" si="20"/>
        <v>236.56832472490456</v>
      </c>
      <c r="AE39" s="14">
        <f t="shared" si="20"/>
        <v>244.36728048506623</v>
      </c>
      <c r="AF39" s="14">
        <f t="shared" si="20"/>
        <v>250.86641028520097</v>
      </c>
      <c r="AG39" s="14">
        <f t="shared" si="20"/>
        <v>256.06571412530877</v>
      </c>
      <c r="AH39" s="14">
        <f t="shared" si="20"/>
        <v>259.96519200538961</v>
      </c>
      <c r="AI39" s="14">
        <f t="shared" si="20"/>
        <v>259.96519200538961</v>
      </c>
      <c r="AJ39" s="14">
        <f t="shared" si="20"/>
        <v>259.96519200538961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259.96519200538961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60.051959353245003</v>
      </c>
      <c r="X40" s="14">
        <f t="shared" ref="X40:AJ40" si="21">$J40*M25</f>
        <v>101.64639007410734</v>
      </c>
      <c r="Y40" s="14">
        <f t="shared" si="21"/>
        <v>134.92193465079723</v>
      </c>
      <c r="Z40" s="14">
        <f t="shared" si="21"/>
        <v>161.69834942735233</v>
      </c>
      <c r="AA40" s="14">
        <f t="shared" si="21"/>
        <v>183.27546036379965</v>
      </c>
      <c r="AB40" s="14">
        <f t="shared" si="21"/>
        <v>200.95309342016617</v>
      </c>
      <c r="AC40" s="14">
        <f t="shared" si="21"/>
        <v>215.25117898046258</v>
      </c>
      <c r="AD40" s="14">
        <f t="shared" si="21"/>
        <v>226.94961262070512</v>
      </c>
      <c r="AE40" s="14">
        <f t="shared" si="21"/>
        <v>236.56832472490456</v>
      </c>
      <c r="AF40" s="14">
        <f t="shared" si="21"/>
        <v>244.36728048506623</v>
      </c>
      <c r="AG40" s="14">
        <f t="shared" si="21"/>
        <v>250.86641028520097</v>
      </c>
      <c r="AH40" s="14">
        <f t="shared" si="21"/>
        <v>256.06571412530877</v>
      </c>
      <c r="AI40" s="14">
        <f t="shared" si="21"/>
        <v>259.96519200538961</v>
      </c>
      <c r="AJ40" s="14">
        <f t="shared" si="21"/>
        <v>259.96519200538961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259.96519200538961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60.051959353245003</v>
      </c>
      <c r="Y41" s="14">
        <f t="shared" ref="Y41:AJ41" si="22">$J41*M25</f>
        <v>101.64639007410734</v>
      </c>
      <c r="Z41" s="14">
        <f t="shared" si="22"/>
        <v>134.92193465079723</v>
      </c>
      <c r="AA41" s="14">
        <f t="shared" si="22"/>
        <v>161.69834942735233</v>
      </c>
      <c r="AB41" s="14">
        <f t="shared" si="22"/>
        <v>183.27546036379965</v>
      </c>
      <c r="AC41" s="14">
        <f t="shared" si="22"/>
        <v>200.95309342016617</v>
      </c>
      <c r="AD41" s="14">
        <f t="shared" si="22"/>
        <v>215.25117898046258</v>
      </c>
      <c r="AE41" s="14">
        <f t="shared" si="22"/>
        <v>226.94961262070512</v>
      </c>
      <c r="AF41" s="14">
        <f t="shared" si="22"/>
        <v>236.56832472490456</v>
      </c>
      <c r="AG41" s="14">
        <f t="shared" si="22"/>
        <v>244.36728048506623</v>
      </c>
      <c r="AH41" s="14">
        <f t="shared" si="22"/>
        <v>250.86641028520097</v>
      </c>
      <c r="AI41" s="14">
        <f t="shared" si="22"/>
        <v>256.06571412530877</v>
      </c>
      <c r="AJ41" s="14">
        <f t="shared" si="22"/>
        <v>259.96519200538961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259.96519200538961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60.051959353245003</v>
      </c>
      <c r="Z42" s="14">
        <f t="shared" ref="Z42:AJ42" si="23">$J42*M25</f>
        <v>101.64639007410734</v>
      </c>
      <c r="AA42" s="14">
        <f t="shared" si="23"/>
        <v>134.92193465079723</v>
      </c>
      <c r="AB42" s="14">
        <f t="shared" si="23"/>
        <v>161.69834942735233</v>
      </c>
      <c r="AC42" s="14">
        <f t="shared" si="23"/>
        <v>183.27546036379965</v>
      </c>
      <c r="AD42" s="14">
        <f t="shared" si="23"/>
        <v>200.95309342016617</v>
      </c>
      <c r="AE42" s="14">
        <f t="shared" si="23"/>
        <v>215.25117898046258</v>
      </c>
      <c r="AF42" s="14">
        <f t="shared" si="23"/>
        <v>226.94961262070512</v>
      </c>
      <c r="AG42" s="14">
        <f t="shared" si="23"/>
        <v>236.56832472490456</v>
      </c>
      <c r="AH42" s="14">
        <f t="shared" si="23"/>
        <v>244.36728048506623</v>
      </c>
      <c r="AI42" s="14">
        <f t="shared" si="23"/>
        <v>250.86641028520097</v>
      </c>
      <c r="AJ42" s="14">
        <f t="shared" si="23"/>
        <v>256.06571412530877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259.96519200538961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60.051959353245003</v>
      </c>
      <c r="AA43" s="14">
        <f t="shared" ref="AA43:AJ43" si="25">$J43*M25</f>
        <v>101.64639007410734</v>
      </c>
      <c r="AB43" s="14">
        <f t="shared" si="25"/>
        <v>134.92193465079723</v>
      </c>
      <c r="AC43" s="14">
        <f t="shared" si="25"/>
        <v>161.69834942735233</v>
      </c>
      <c r="AD43" s="14">
        <f t="shared" si="25"/>
        <v>183.27546036379965</v>
      </c>
      <c r="AE43" s="14">
        <f t="shared" si="25"/>
        <v>200.95309342016617</v>
      </c>
      <c r="AF43" s="14">
        <f t="shared" si="25"/>
        <v>215.25117898046258</v>
      </c>
      <c r="AG43" s="14">
        <f t="shared" si="25"/>
        <v>226.94961262070512</v>
      </c>
      <c r="AH43" s="14">
        <f t="shared" si="25"/>
        <v>236.56832472490456</v>
      </c>
      <c r="AI43" s="14">
        <f t="shared" si="25"/>
        <v>244.36728048506623</v>
      </c>
      <c r="AJ43" s="14">
        <f t="shared" si="25"/>
        <v>250.86641028520097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259.96519200538961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60.051959353245003</v>
      </c>
      <c r="AB44" s="14">
        <f t="shared" ref="AB44:AJ44" si="26">$J44*M25</f>
        <v>101.64639007410734</v>
      </c>
      <c r="AC44" s="14">
        <f t="shared" si="26"/>
        <v>134.92193465079723</v>
      </c>
      <c r="AD44" s="14">
        <f t="shared" si="26"/>
        <v>161.69834942735233</v>
      </c>
      <c r="AE44" s="14">
        <f t="shared" si="26"/>
        <v>183.27546036379965</v>
      </c>
      <c r="AF44" s="14">
        <f t="shared" si="26"/>
        <v>200.95309342016617</v>
      </c>
      <c r="AG44" s="14">
        <f t="shared" si="26"/>
        <v>215.25117898046258</v>
      </c>
      <c r="AH44" s="14">
        <f t="shared" si="26"/>
        <v>226.94961262070512</v>
      </c>
      <c r="AI44" s="14">
        <f t="shared" si="26"/>
        <v>236.56832472490456</v>
      </c>
      <c r="AJ44" s="14">
        <f t="shared" si="26"/>
        <v>244.36728048506623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259.96519200538961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60.051959353245003</v>
      </c>
      <c r="AC45" s="14">
        <f t="shared" ref="AC45:AJ45" si="27">$J45*M25</f>
        <v>101.64639007410734</v>
      </c>
      <c r="AD45" s="14">
        <f t="shared" si="27"/>
        <v>134.92193465079723</v>
      </c>
      <c r="AE45" s="14">
        <f t="shared" si="27"/>
        <v>161.69834942735233</v>
      </c>
      <c r="AF45" s="14">
        <f t="shared" si="27"/>
        <v>183.27546036379965</v>
      </c>
      <c r="AG45" s="14">
        <f t="shared" si="27"/>
        <v>200.95309342016617</v>
      </c>
      <c r="AH45" s="14">
        <f t="shared" si="27"/>
        <v>215.25117898046258</v>
      </c>
      <c r="AI45" s="14">
        <f t="shared" si="27"/>
        <v>226.94961262070512</v>
      </c>
      <c r="AJ45" s="14">
        <f t="shared" si="27"/>
        <v>236.56832472490456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259.96519200538961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60.051959353245003</v>
      </c>
      <c r="AD46" s="14">
        <f t="shared" ref="AD46:AJ46" si="28">$J46*M25</f>
        <v>101.64639007410734</v>
      </c>
      <c r="AE46" s="14">
        <f t="shared" si="28"/>
        <v>134.92193465079723</v>
      </c>
      <c r="AF46" s="14">
        <f t="shared" si="28"/>
        <v>161.69834942735233</v>
      </c>
      <c r="AG46" s="14">
        <f t="shared" si="28"/>
        <v>183.27546036379965</v>
      </c>
      <c r="AH46" s="14">
        <f t="shared" si="28"/>
        <v>200.95309342016617</v>
      </c>
      <c r="AI46" s="14">
        <f t="shared" si="28"/>
        <v>215.25117898046258</v>
      </c>
      <c r="AJ46" s="14">
        <f t="shared" si="28"/>
        <v>226.94961262070512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259.96519200538961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60.051959353245003</v>
      </c>
      <c r="AE47" s="14">
        <f t="shared" ref="AE47:AJ47" si="29">$J47*M25</f>
        <v>101.64639007410734</v>
      </c>
      <c r="AF47" s="14">
        <f t="shared" si="29"/>
        <v>134.92193465079723</v>
      </c>
      <c r="AG47" s="14">
        <f t="shared" si="29"/>
        <v>161.69834942735233</v>
      </c>
      <c r="AH47" s="14">
        <f t="shared" si="29"/>
        <v>183.27546036379965</v>
      </c>
      <c r="AI47" s="14">
        <f t="shared" si="29"/>
        <v>200.95309342016617</v>
      </c>
      <c r="AJ47" s="14">
        <f t="shared" si="29"/>
        <v>215.25117898046258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259.96519200538961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60.051959353245003</v>
      </c>
      <c r="AF48" s="14">
        <f t="shared" ref="AF48:AJ48" si="30">$J48*M25</f>
        <v>101.64639007410734</v>
      </c>
      <c r="AG48" s="14">
        <f t="shared" si="30"/>
        <v>134.92193465079723</v>
      </c>
      <c r="AH48" s="14">
        <f t="shared" si="30"/>
        <v>161.69834942735233</v>
      </c>
      <c r="AI48" s="14">
        <f t="shared" si="30"/>
        <v>183.27546036379965</v>
      </c>
      <c r="AJ48" s="14">
        <f t="shared" si="30"/>
        <v>200.95309342016617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259.96519200538961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60.051959353245003</v>
      </c>
      <c r="AG49" s="14">
        <f t="shared" ref="AG49:AJ49" si="31">$J49*M25</f>
        <v>101.64639007410734</v>
      </c>
      <c r="AH49" s="14">
        <f t="shared" si="31"/>
        <v>134.92193465079723</v>
      </c>
      <c r="AI49" s="14">
        <f t="shared" si="31"/>
        <v>161.69834942735233</v>
      </c>
      <c r="AJ49" s="14">
        <f t="shared" si="31"/>
        <v>183.27546036379965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259.96519200538961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60.051959353245003</v>
      </c>
      <c r="AH50" s="14">
        <f t="shared" ref="AH50:AJ50" si="32">$J50*M25</f>
        <v>101.64639007410734</v>
      </c>
      <c r="AI50" s="14">
        <f t="shared" si="32"/>
        <v>134.92193465079723</v>
      </c>
      <c r="AJ50" s="14">
        <f t="shared" si="32"/>
        <v>161.69834942735233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259.96519200538961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60.051959353245003</v>
      </c>
      <c r="AI51" s="14">
        <f t="shared" ref="AI51:AJ51" si="33">$J51*M25</f>
        <v>101.64639007410734</v>
      </c>
      <c r="AJ51" s="14">
        <f t="shared" si="33"/>
        <v>134.92193465079723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259.96519200538961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60.051959353245003</v>
      </c>
      <c r="AJ52" s="14">
        <f>$J52*M25</f>
        <v>101.64639007410734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259.96519200538961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60.051959353245003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259.96519200538961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60.051959353245003</v>
      </c>
      <c r="M55" s="12">
        <f t="shared" si="34"/>
        <v>161.69834942735235</v>
      </c>
      <c r="N55" s="12">
        <f t="shared" si="34"/>
        <v>296.62028407814961</v>
      </c>
      <c r="O55" s="12">
        <f t="shared" si="34"/>
        <v>458.31863350550191</v>
      </c>
      <c r="P55" s="12">
        <f t="shared" si="34"/>
        <v>641.59409386930156</v>
      </c>
      <c r="Q55" s="12">
        <f t="shared" si="34"/>
        <v>842.54718728946773</v>
      </c>
      <c r="R55" s="12">
        <f t="shared" si="34"/>
        <v>1057.7983662699303</v>
      </c>
      <c r="S55" s="12">
        <f t="shared" si="34"/>
        <v>1284.7479788906353</v>
      </c>
      <c r="T55" s="12">
        <f t="shared" si="34"/>
        <v>1521.3163036155399</v>
      </c>
      <c r="U55" s="12">
        <f t="shared" si="34"/>
        <v>1765.6835841006061</v>
      </c>
      <c r="V55" s="12">
        <f t="shared" si="34"/>
        <v>2016.5499943858069</v>
      </c>
      <c r="W55" s="12">
        <f t="shared" si="34"/>
        <v>2272.6157085111154</v>
      </c>
      <c r="X55" s="12">
        <f t="shared" si="34"/>
        <v>2532.5809005165052</v>
      </c>
      <c r="Y55" s="12">
        <f t="shared" si="34"/>
        <v>2792.5460925218949</v>
      </c>
      <c r="Z55" s="12">
        <f t="shared" si="34"/>
        <v>3052.5112845272843</v>
      </c>
      <c r="AA55" s="12">
        <f t="shared" si="34"/>
        <v>3312.476476532674</v>
      </c>
      <c r="AB55" s="12">
        <f t="shared" si="34"/>
        <v>3572.4416685380634</v>
      </c>
      <c r="AC55" s="12">
        <f t="shared" si="34"/>
        <v>3832.4068605434527</v>
      </c>
      <c r="AD55" s="12">
        <f t="shared" si="34"/>
        <v>4092.372052548842</v>
      </c>
      <c r="AE55" s="12">
        <f t="shared" si="34"/>
        <v>4352.3372445542327</v>
      </c>
      <c r="AF55" s="12">
        <f t="shared" si="34"/>
        <v>4612.3024365596229</v>
      </c>
      <c r="AG55" s="12">
        <f t="shared" si="34"/>
        <v>4872.2676285650123</v>
      </c>
      <c r="AH55" s="12">
        <f t="shared" si="34"/>
        <v>5132.2328205704016</v>
      </c>
      <c r="AI55" s="12">
        <f t="shared" si="34"/>
        <v>5392.1980125757927</v>
      </c>
      <c r="AJ55" s="12">
        <f t="shared" si="34"/>
        <v>5652.1632045811821</v>
      </c>
    </row>
    <row r="56" spans="6:36" s="1" customFormat="1" ht="34" customHeight="1">
      <c r="J56" s="10" t="s">
        <v>78</v>
      </c>
      <c r="K56" s="12">
        <v>0</v>
      </c>
      <c r="L56" s="12">
        <f>K56+L55</f>
        <v>60.051959353245003</v>
      </c>
      <c r="M56" s="12">
        <f t="shared" ref="M56:AJ56" si="35">L56+M55</f>
        <v>221.75030878059735</v>
      </c>
      <c r="N56" s="12">
        <f t="shared" si="35"/>
        <v>518.37059285874693</v>
      </c>
      <c r="O56" s="12">
        <f t="shared" si="35"/>
        <v>976.68922636424884</v>
      </c>
      <c r="P56" s="12">
        <f t="shared" si="35"/>
        <v>1618.2833202335505</v>
      </c>
      <c r="Q56" s="12">
        <f t="shared" si="35"/>
        <v>2460.8305075230182</v>
      </c>
      <c r="R56" s="12">
        <f t="shared" si="35"/>
        <v>3518.6288737929485</v>
      </c>
      <c r="S56" s="12">
        <f t="shared" si="35"/>
        <v>4803.3768526835838</v>
      </c>
      <c r="T56" s="12">
        <f t="shared" si="35"/>
        <v>6324.693156299124</v>
      </c>
      <c r="U56" s="12">
        <f t="shared" si="35"/>
        <v>8090.3767403997299</v>
      </c>
      <c r="V56" s="12">
        <f t="shared" si="35"/>
        <v>10106.926734785537</v>
      </c>
      <c r="W56" s="12">
        <f t="shared" si="35"/>
        <v>12379.542443296652</v>
      </c>
      <c r="X56" s="12">
        <f t="shared" si="35"/>
        <v>14912.123343813157</v>
      </c>
      <c r="Y56" s="12">
        <f t="shared" si="35"/>
        <v>17704.669436335051</v>
      </c>
      <c r="Z56" s="12">
        <f t="shared" si="35"/>
        <v>20757.180720862336</v>
      </c>
      <c r="AA56" s="12">
        <f t="shared" si="35"/>
        <v>24069.657197395009</v>
      </c>
      <c r="AB56" s="12">
        <f t="shared" si="35"/>
        <v>27642.098865933072</v>
      </c>
      <c r="AC56" s="12">
        <f t="shared" si="35"/>
        <v>31474.505726476524</v>
      </c>
      <c r="AD56" s="12">
        <f t="shared" si="35"/>
        <v>35566.877779025366</v>
      </c>
      <c r="AE56" s="12">
        <f t="shared" si="35"/>
        <v>39919.2150235796</v>
      </c>
      <c r="AF56" s="12">
        <f t="shared" si="35"/>
        <v>44531.517460139221</v>
      </c>
      <c r="AG56" s="12">
        <f t="shared" si="35"/>
        <v>49403.78508870423</v>
      </c>
      <c r="AH56" s="12">
        <f t="shared" si="35"/>
        <v>54536.017909274633</v>
      </c>
      <c r="AI56" s="12">
        <f t="shared" si="35"/>
        <v>59928.215921850424</v>
      </c>
      <c r="AJ56" s="12">
        <f t="shared" si="35"/>
        <v>65580.37912643161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258.19672131147541</v>
      </c>
      <c r="K60" s="33">
        <f>$J60*AH25</f>
        <v>258.19672131147541</v>
      </c>
      <c r="L60" s="14">
        <f>$J60*AI25</f>
        <v>258.19672131147541</v>
      </c>
      <c r="M60" s="14">
        <f t="shared" ref="M60:AJ60" si="38">$J60*AJ25</f>
        <v>258.19672131147541</v>
      </c>
      <c r="N60" s="14">
        <f t="shared" si="38"/>
        <v>258.19672131147541</v>
      </c>
      <c r="O60" s="14">
        <f t="shared" si="38"/>
        <v>258.19672131147541</v>
      </c>
      <c r="P60" s="14">
        <f t="shared" si="38"/>
        <v>258.19672131147541</v>
      </c>
      <c r="Q60" s="14">
        <f t="shared" si="38"/>
        <v>258.19672131147541</v>
      </c>
      <c r="R60" s="14">
        <f t="shared" si="38"/>
        <v>254.32377049180329</v>
      </c>
      <c r="S60" s="14">
        <f t="shared" si="38"/>
        <v>249.15983606557376</v>
      </c>
      <c r="T60" s="14">
        <f t="shared" si="38"/>
        <v>240.12295081967213</v>
      </c>
      <c r="U60" s="14">
        <f t="shared" si="38"/>
        <v>231.08606557377047</v>
      </c>
      <c r="V60" s="14">
        <f t="shared" si="38"/>
        <v>222.04918032786881</v>
      </c>
      <c r="W60" s="14">
        <f t="shared" si="38"/>
        <v>213.01229508196718</v>
      </c>
      <c r="X60" s="14">
        <f t="shared" si="38"/>
        <v>203.97540983606552</v>
      </c>
      <c r="Y60" s="14">
        <f t="shared" si="38"/>
        <v>194.93852459016389</v>
      </c>
      <c r="Z60" s="14">
        <f t="shared" si="38"/>
        <v>185.90163934426224</v>
      </c>
      <c r="AA60" s="14">
        <f t="shared" si="38"/>
        <v>176.86475409836058</v>
      </c>
      <c r="AB60" s="14">
        <f t="shared" si="38"/>
        <v>167.82786885245895</v>
      </c>
      <c r="AC60" s="14">
        <f t="shared" si="38"/>
        <v>158.79098360655729</v>
      </c>
      <c r="AD60" s="14">
        <f t="shared" si="38"/>
        <v>149.75409836065563</v>
      </c>
      <c r="AE60" s="14">
        <f t="shared" si="38"/>
        <v>140.717213114754</v>
      </c>
      <c r="AF60" s="14">
        <f t="shared" si="38"/>
        <v>131.68032786885234</v>
      </c>
      <c r="AG60" s="14">
        <f t="shared" si="38"/>
        <v>122.6434426229507</v>
      </c>
      <c r="AH60" s="14">
        <f t="shared" si="38"/>
        <v>113.60655737704906</v>
      </c>
      <c r="AI60" s="14">
        <f t="shared" si="38"/>
        <v>104.5696721311474</v>
      </c>
      <c r="AJ60" s="14">
        <f t="shared" si="38"/>
        <v>95.532786885245756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258.19672131147541</v>
      </c>
      <c r="K61">
        <v>0</v>
      </c>
      <c r="L61" s="33">
        <f>$J61*AH25</f>
        <v>258.19672131147541</v>
      </c>
      <c r="M61" s="14">
        <f>$J61*AI25</f>
        <v>258.19672131147541</v>
      </c>
      <c r="N61" s="14">
        <f t="shared" ref="N61:AJ61" si="41">$J61*AJ25</f>
        <v>258.19672131147541</v>
      </c>
      <c r="O61" s="14">
        <f t="shared" si="41"/>
        <v>258.19672131147541</v>
      </c>
      <c r="P61" s="14">
        <f t="shared" si="41"/>
        <v>258.19672131147541</v>
      </c>
      <c r="Q61" s="14">
        <f t="shared" si="41"/>
        <v>258.19672131147541</v>
      </c>
      <c r="R61" s="14">
        <f t="shared" si="41"/>
        <v>258.19672131147541</v>
      </c>
      <c r="S61" s="14">
        <f t="shared" si="41"/>
        <v>254.32377049180329</v>
      </c>
      <c r="T61" s="14">
        <f t="shared" si="41"/>
        <v>249.15983606557376</v>
      </c>
      <c r="U61" s="14">
        <f t="shared" si="41"/>
        <v>240.12295081967213</v>
      </c>
      <c r="V61" s="14">
        <f t="shared" si="41"/>
        <v>231.08606557377047</v>
      </c>
      <c r="W61" s="14">
        <f t="shared" si="41"/>
        <v>222.04918032786881</v>
      </c>
      <c r="X61" s="14">
        <f t="shared" si="41"/>
        <v>213.01229508196718</v>
      </c>
      <c r="Y61" s="14">
        <f t="shared" si="41"/>
        <v>203.97540983606552</v>
      </c>
      <c r="Z61" s="14">
        <f t="shared" si="41"/>
        <v>194.93852459016389</v>
      </c>
      <c r="AA61" s="14">
        <f t="shared" si="41"/>
        <v>185.90163934426224</v>
      </c>
      <c r="AB61" s="14">
        <f t="shared" si="41"/>
        <v>176.86475409836058</v>
      </c>
      <c r="AC61" s="14">
        <f t="shared" si="41"/>
        <v>167.82786885245895</v>
      </c>
      <c r="AD61" s="14">
        <f t="shared" si="41"/>
        <v>158.79098360655729</v>
      </c>
      <c r="AE61" s="14">
        <f t="shared" si="41"/>
        <v>149.75409836065563</v>
      </c>
      <c r="AF61" s="14">
        <f t="shared" si="41"/>
        <v>140.717213114754</v>
      </c>
      <c r="AG61" s="14">
        <f t="shared" si="41"/>
        <v>131.68032786885234</v>
      </c>
      <c r="AH61" s="14">
        <f t="shared" si="41"/>
        <v>122.6434426229507</v>
      </c>
      <c r="AI61" s="14">
        <f t="shared" si="41"/>
        <v>113.60655737704906</v>
      </c>
      <c r="AJ61" s="14">
        <f t="shared" si="41"/>
        <v>104.5696721311474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258.19672131147541</v>
      </c>
      <c r="K62">
        <v>0</v>
      </c>
      <c r="L62">
        <v>0</v>
      </c>
      <c r="M62" s="33">
        <f>$J62*AH25</f>
        <v>258.19672131147541</v>
      </c>
      <c r="N62" s="14">
        <f>$J62*AI25</f>
        <v>258.19672131147541</v>
      </c>
      <c r="O62" s="14">
        <f t="shared" ref="O62:AJ62" si="42">$J62*AJ25</f>
        <v>258.19672131147541</v>
      </c>
      <c r="P62" s="14">
        <f t="shared" si="42"/>
        <v>258.19672131147541</v>
      </c>
      <c r="Q62" s="14">
        <f t="shared" si="42"/>
        <v>258.19672131147541</v>
      </c>
      <c r="R62" s="14">
        <f t="shared" si="42"/>
        <v>258.19672131147541</v>
      </c>
      <c r="S62" s="14">
        <f t="shared" si="42"/>
        <v>258.19672131147541</v>
      </c>
      <c r="T62" s="14">
        <f t="shared" si="42"/>
        <v>254.32377049180329</v>
      </c>
      <c r="U62" s="14">
        <f t="shared" si="42"/>
        <v>249.15983606557376</v>
      </c>
      <c r="V62" s="14">
        <f t="shared" si="42"/>
        <v>240.12295081967213</v>
      </c>
      <c r="W62" s="14">
        <f t="shared" si="42"/>
        <v>231.08606557377047</v>
      </c>
      <c r="X62" s="14">
        <f t="shared" si="42"/>
        <v>222.04918032786881</v>
      </c>
      <c r="Y62" s="14">
        <f t="shared" si="42"/>
        <v>213.01229508196718</v>
      </c>
      <c r="Z62" s="14">
        <f t="shared" si="42"/>
        <v>203.97540983606552</v>
      </c>
      <c r="AA62" s="14">
        <f t="shared" si="42"/>
        <v>194.93852459016389</v>
      </c>
      <c r="AB62" s="14">
        <f t="shared" si="42"/>
        <v>185.90163934426224</v>
      </c>
      <c r="AC62" s="14">
        <f t="shared" si="42"/>
        <v>176.86475409836058</v>
      </c>
      <c r="AD62" s="14">
        <f t="shared" si="42"/>
        <v>167.82786885245895</v>
      </c>
      <c r="AE62" s="14">
        <f t="shared" si="42"/>
        <v>158.79098360655729</v>
      </c>
      <c r="AF62" s="14">
        <f t="shared" si="42"/>
        <v>149.75409836065563</v>
      </c>
      <c r="AG62" s="14">
        <f t="shared" si="42"/>
        <v>140.717213114754</v>
      </c>
      <c r="AH62" s="14">
        <f t="shared" si="42"/>
        <v>131.68032786885234</v>
      </c>
      <c r="AI62" s="14">
        <f t="shared" si="42"/>
        <v>122.6434426229507</v>
      </c>
      <c r="AJ62" s="14">
        <f t="shared" si="42"/>
        <v>113.60655737704906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258.19672131147541</v>
      </c>
      <c r="K63">
        <v>0</v>
      </c>
      <c r="L63">
        <v>0</v>
      </c>
      <c r="M63">
        <v>0</v>
      </c>
      <c r="N63" s="33">
        <f>$J63*AH25</f>
        <v>258.19672131147541</v>
      </c>
      <c r="O63" s="14">
        <f>$J63*AI25</f>
        <v>258.19672131147541</v>
      </c>
      <c r="P63" s="14">
        <f t="shared" ref="P63:AJ63" si="44">$J63*AJ25</f>
        <v>258.19672131147541</v>
      </c>
      <c r="Q63" s="14">
        <f t="shared" si="44"/>
        <v>258.19672131147541</v>
      </c>
      <c r="R63" s="14">
        <f t="shared" si="44"/>
        <v>258.19672131147541</v>
      </c>
      <c r="S63" s="14">
        <f t="shared" si="44"/>
        <v>258.19672131147541</v>
      </c>
      <c r="T63" s="14">
        <f t="shared" si="44"/>
        <v>258.19672131147541</v>
      </c>
      <c r="U63" s="14">
        <f t="shared" si="44"/>
        <v>254.32377049180329</v>
      </c>
      <c r="V63" s="14">
        <f t="shared" si="44"/>
        <v>249.15983606557376</v>
      </c>
      <c r="W63" s="14">
        <f t="shared" si="44"/>
        <v>240.12295081967213</v>
      </c>
      <c r="X63" s="14">
        <f t="shared" si="44"/>
        <v>231.08606557377047</v>
      </c>
      <c r="Y63" s="14">
        <f t="shared" si="44"/>
        <v>222.04918032786881</v>
      </c>
      <c r="Z63" s="14">
        <f t="shared" si="44"/>
        <v>213.01229508196718</v>
      </c>
      <c r="AA63" s="14">
        <f t="shared" si="44"/>
        <v>203.97540983606552</v>
      </c>
      <c r="AB63" s="14">
        <f t="shared" si="44"/>
        <v>194.93852459016389</v>
      </c>
      <c r="AC63" s="14">
        <f t="shared" si="44"/>
        <v>185.90163934426224</v>
      </c>
      <c r="AD63" s="14">
        <f t="shared" si="44"/>
        <v>176.86475409836058</v>
      </c>
      <c r="AE63" s="14">
        <f t="shared" si="44"/>
        <v>167.82786885245895</v>
      </c>
      <c r="AF63" s="14">
        <f t="shared" si="44"/>
        <v>158.79098360655729</v>
      </c>
      <c r="AG63" s="14">
        <f t="shared" si="44"/>
        <v>149.75409836065563</v>
      </c>
      <c r="AH63" s="14">
        <f t="shared" si="44"/>
        <v>140.717213114754</v>
      </c>
      <c r="AI63" s="14">
        <f t="shared" si="44"/>
        <v>131.68032786885234</v>
      </c>
      <c r="AJ63" s="14">
        <f t="shared" si="44"/>
        <v>122.6434426229507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258.19672131147541</v>
      </c>
      <c r="K64">
        <v>0</v>
      </c>
      <c r="L64">
        <v>0</v>
      </c>
      <c r="M64">
        <v>0</v>
      </c>
      <c r="N64">
        <v>0</v>
      </c>
      <c r="O64" s="33">
        <f>$J64*AH25</f>
        <v>258.19672131147541</v>
      </c>
      <c r="P64" s="14">
        <f>$J64*AI25</f>
        <v>258.19672131147541</v>
      </c>
      <c r="Q64" s="14">
        <f t="shared" ref="Q64:AJ64" si="45">$J64*AJ25</f>
        <v>258.19672131147541</v>
      </c>
      <c r="R64" s="14">
        <f t="shared" si="45"/>
        <v>258.19672131147541</v>
      </c>
      <c r="S64" s="14">
        <f t="shared" si="45"/>
        <v>258.19672131147541</v>
      </c>
      <c r="T64" s="14">
        <f t="shared" si="45"/>
        <v>258.19672131147541</v>
      </c>
      <c r="U64" s="14">
        <f t="shared" si="45"/>
        <v>258.19672131147541</v>
      </c>
      <c r="V64" s="14">
        <f t="shared" si="45"/>
        <v>254.32377049180329</v>
      </c>
      <c r="W64" s="14">
        <f t="shared" si="45"/>
        <v>249.15983606557376</v>
      </c>
      <c r="X64" s="14">
        <f t="shared" si="45"/>
        <v>240.12295081967213</v>
      </c>
      <c r="Y64" s="14">
        <f t="shared" si="45"/>
        <v>231.08606557377047</v>
      </c>
      <c r="Z64" s="14">
        <f t="shared" si="45"/>
        <v>222.04918032786881</v>
      </c>
      <c r="AA64" s="14">
        <f t="shared" si="45"/>
        <v>213.01229508196718</v>
      </c>
      <c r="AB64" s="14">
        <f t="shared" si="45"/>
        <v>203.97540983606552</v>
      </c>
      <c r="AC64" s="14">
        <f t="shared" si="45"/>
        <v>194.93852459016389</v>
      </c>
      <c r="AD64" s="14">
        <f t="shared" si="45"/>
        <v>185.90163934426224</v>
      </c>
      <c r="AE64" s="14">
        <f t="shared" si="45"/>
        <v>176.86475409836058</v>
      </c>
      <c r="AF64" s="14">
        <f t="shared" si="45"/>
        <v>167.82786885245895</v>
      </c>
      <c r="AG64" s="14">
        <f t="shared" si="45"/>
        <v>158.79098360655729</v>
      </c>
      <c r="AH64" s="14">
        <f t="shared" si="45"/>
        <v>149.75409836065563</v>
      </c>
      <c r="AI64" s="14">
        <f t="shared" si="45"/>
        <v>140.717213114754</v>
      </c>
      <c r="AJ64" s="14">
        <f t="shared" si="45"/>
        <v>131.68032786885234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258.19672131147541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258.19672131147541</v>
      </c>
      <c r="Q65" s="14">
        <f>$J65*AI25</f>
        <v>258.19672131147541</v>
      </c>
      <c r="R65" s="14">
        <f t="shared" ref="R65:AJ65" si="46">$J65*AJ25</f>
        <v>258.19672131147541</v>
      </c>
      <c r="S65" s="14">
        <f t="shared" si="46"/>
        <v>258.19672131147541</v>
      </c>
      <c r="T65" s="14">
        <f t="shared" si="46"/>
        <v>258.19672131147541</v>
      </c>
      <c r="U65" s="14">
        <f t="shared" si="46"/>
        <v>258.19672131147541</v>
      </c>
      <c r="V65" s="14">
        <f t="shared" si="46"/>
        <v>258.19672131147541</v>
      </c>
      <c r="W65" s="14">
        <f t="shared" si="46"/>
        <v>254.32377049180329</v>
      </c>
      <c r="X65" s="14">
        <f t="shared" si="46"/>
        <v>249.15983606557376</v>
      </c>
      <c r="Y65" s="14">
        <f t="shared" si="46"/>
        <v>240.12295081967213</v>
      </c>
      <c r="Z65" s="14">
        <f t="shared" si="46"/>
        <v>231.08606557377047</v>
      </c>
      <c r="AA65" s="14">
        <f t="shared" si="46"/>
        <v>222.04918032786881</v>
      </c>
      <c r="AB65" s="14">
        <f t="shared" si="46"/>
        <v>213.01229508196718</v>
      </c>
      <c r="AC65" s="14">
        <f t="shared" si="46"/>
        <v>203.97540983606552</v>
      </c>
      <c r="AD65" s="14">
        <f t="shared" si="46"/>
        <v>194.93852459016389</v>
      </c>
      <c r="AE65" s="14">
        <f t="shared" si="46"/>
        <v>185.90163934426224</v>
      </c>
      <c r="AF65" s="14">
        <f t="shared" si="46"/>
        <v>176.86475409836058</v>
      </c>
      <c r="AG65" s="14">
        <f t="shared" si="46"/>
        <v>167.82786885245895</v>
      </c>
      <c r="AH65" s="14">
        <f t="shared" si="46"/>
        <v>158.79098360655729</v>
      </c>
      <c r="AI65" s="14">
        <f t="shared" si="46"/>
        <v>149.75409836065563</v>
      </c>
      <c r="AJ65" s="14">
        <f t="shared" si="46"/>
        <v>140.717213114754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258.19672131147541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258.19672131147541</v>
      </c>
      <c r="R66" s="14">
        <f>$J66*AI25</f>
        <v>258.19672131147541</v>
      </c>
      <c r="S66" s="14">
        <f t="shared" ref="S66:AJ66" si="47">$J66*AJ25</f>
        <v>258.19672131147541</v>
      </c>
      <c r="T66" s="14">
        <f t="shared" si="47"/>
        <v>258.19672131147541</v>
      </c>
      <c r="U66" s="14">
        <f t="shared" si="47"/>
        <v>258.19672131147541</v>
      </c>
      <c r="V66" s="14">
        <f t="shared" si="47"/>
        <v>258.19672131147541</v>
      </c>
      <c r="W66" s="14">
        <f t="shared" si="47"/>
        <v>258.19672131147541</v>
      </c>
      <c r="X66" s="14">
        <f t="shared" si="47"/>
        <v>254.32377049180329</v>
      </c>
      <c r="Y66" s="14">
        <f t="shared" si="47"/>
        <v>249.15983606557376</v>
      </c>
      <c r="Z66" s="14">
        <f t="shared" si="47"/>
        <v>240.12295081967213</v>
      </c>
      <c r="AA66" s="14">
        <f t="shared" si="47"/>
        <v>231.08606557377047</v>
      </c>
      <c r="AB66" s="14">
        <f t="shared" si="47"/>
        <v>222.04918032786881</v>
      </c>
      <c r="AC66" s="14">
        <f t="shared" si="47"/>
        <v>213.01229508196718</v>
      </c>
      <c r="AD66" s="14">
        <f t="shared" si="47"/>
        <v>203.97540983606552</v>
      </c>
      <c r="AE66" s="14">
        <f t="shared" si="47"/>
        <v>194.93852459016389</v>
      </c>
      <c r="AF66" s="14">
        <f t="shared" si="47"/>
        <v>185.90163934426224</v>
      </c>
      <c r="AG66" s="14">
        <f t="shared" si="47"/>
        <v>176.86475409836058</v>
      </c>
      <c r="AH66" s="14">
        <f t="shared" si="47"/>
        <v>167.82786885245895</v>
      </c>
      <c r="AI66" s="14">
        <f t="shared" si="47"/>
        <v>158.79098360655729</v>
      </c>
      <c r="AJ66" s="14">
        <f t="shared" si="47"/>
        <v>149.75409836065563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258.19672131147541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258.19672131147541</v>
      </c>
      <c r="S67" s="14">
        <f>$J67*AI25</f>
        <v>258.19672131147541</v>
      </c>
      <c r="T67" s="14">
        <f t="shared" ref="T67:AJ67" si="48">$J67*AJ25</f>
        <v>258.19672131147541</v>
      </c>
      <c r="U67" s="14">
        <f t="shared" si="48"/>
        <v>258.19672131147541</v>
      </c>
      <c r="V67" s="14">
        <f t="shared" si="48"/>
        <v>258.19672131147541</v>
      </c>
      <c r="W67" s="14">
        <f t="shared" si="48"/>
        <v>258.19672131147541</v>
      </c>
      <c r="X67" s="14">
        <f t="shared" si="48"/>
        <v>258.19672131147541</v>
      </c>
      <c r="Y67" s="14">
        <f t="shared" si="48"/>
        <v>254.32377049180329</v>
      </c>
      <c r="Z67" s="14">
        <f t="shared" si="48"/>
        <v>249.15983606557376</v>
      </c>
      <c r="AA67" s="14">
        <f t="shared" si="48"/>
        <v>240.12295081967213</v>
      </c>
      <c r="AB67" s="14">
        <f t="shared" si="48"/>
        <v>231.08606557377047</v>
      </c>
      <c r="AC67" s="14">
        <f t="shared" si="48"/>
        <v>222.04918032786881</v>
      </c>
      <c r="AD67" s="14">
        <f t="shared" si="48"/>
        <v>213.01229508196718</v>
      </c>
      <c r="AE67" s="14">
        <f t="shared" si="48"/>
        <v>203.97540983606552</v>
      </c>
      <c r="AF67" s="14">
        <f t="shared" si="48"/>
        <v>194.93852459016389</v>
      </c>
      <c r="AG67" s="14">
        <f t="shared" si="48"/>
        <v>185.90163934426224</v>
      </c>
      <c r="AH67" s="14">
        <f t="shared" si="48"/>
        <v>176.86475409836058</v>
      </c>
      <c r="AI67" s="14">
        <f t="shared" si="48"/>
        <v>167.82786885245895</v>
      </c>
      <c r="AJ67" s="14">
        <f t="shared" si="48"/>
        <v>158.79098360655729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258.19672131147541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258.19672131147541</v>
      </c>
      <c r="T68" s="14">
        <f>$J68*AI25</f>
        <v>258.19672131147541</v>
      </c>
      <c r="U68" s="14">
        <f t="shared" ref="U68:AJ68" si="49">$J68*AJ25</f>
        <v>258.19672131147541</v>
      </c>
      <c r="V68" s="14">
        <f t="shared" si="49"/>
        <v>258.19672131147541</v>
      </c>
      <c r="W68" s="14">
        <f t="shared" si="49"/>
        <v>258.19672131147541</v>
      </c>
      <c r="X68" s="14">
        <f t="shared" si="49"/>
        <v>258.19672131147541</v>
      </c>
      <c r="Y68" s="14">
        <f t="shared" si="49"/>
        <v>258.19672131147541</v>
      </c>
      <c r="Z68" s="14">
        <f t="shared" si="49"/>
        <v>254.32377049180329</v>
      </c>
      <c r="AA68" s="14">
        <f t="shared" si="49"/>
        <v>249.15983606557376</v>
      </c>
      <c r="AB68" s="14">
        <f t="shared" si="49"/>
        <v>240.12295081967213</v>
      </c>
      <c r="AC68" s="14">
        <f t="shared" si="49"/>
        <v>231.08606557377047</v>
      </c>
      <c r="AD68" s="14">
        <f t="shared" si="49"/>
        <v>222.04918032786881</v>
      </c>
      <c r="AE68" s="14">
        <f t="shared" si="49"/>
        <v>213.01229508196718</v>
      </c>
      <c r="AF68" s="14">
        <f t="shared" si="49"/>
        <v>203.97540983606552</v>
      </c>
      <c r="AG68" s="14">
        <f t="shared" si="49"/>
        <v>194.93852459016389</v>
      </c>
      <c r="AH68" s="14">
        <f t="shared" si="49"/>
        <v>185.90163934426224</v>
      </c>
      <c r="AI68" s="14">
        <f t="shared" si="49"/>
        <v>176.86475409836058</v>
      </c>
      <c r="AJ68" s="14">
        <f t="shared" si="49"/>
        <v>167.82786885245895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258.19672131147541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258.19672131147541</v>
      </c>
      <c r="U69" s="14">
        <f>$J69*AI25</f>
        <v>258.19672131147541</v>
      </c>
      <c r="V69" s="14">
        <f t="shared" ref="V69:AJ69" si="50">$J69*AJ25</f>
        <v>258.19672131147541</v>
      </c>
      <c r="W69" s="14">
        <f t="shared" si="50"/>
        <v>258.19672131147541</v>
      </c>
      <c r="X69" s="14">
        <f t="shared" si="50"/>
        <v>258.19672131147541</v>
      </c>
      <c r="Y69" s="14">
        <f t="shared" si="50"/>
        <v>258.19672131147541</v>
      </c>
      <c r="Z69" s="14">
        <f t="shared" si="50"/>
        <v>258.19672131147541</v>
      </c>
      <c r="AA69" s="14">
        <f t="shared" si="50"/>
        <v>254.32377049180329</v>
      </c>
      <c r="AB69" s="14">
        <f t="shared" si="50"/>
        <v>249.15983606557376</v>
      </c>
      <c r="AC69" s="14">
        <f t="shared" si="50"/>
        <v>240.12295081967213</v>
      </c>
      <c r="AD69" s="14">
        <f t="shared" si="50"/>
        <v>231.08606557377047</v>
      </c>
      <c r="AE69" s="14">
        <f t="shared" si="50"/>
        <v>222.04918032786881</v>
      </c>
      <c r="AF69" s="14">
        <f t="shared" si="50"/>
        <v>213.01229508196718</v>
      </c>
      <c r="AG69" s="14">
        <f t="shared" si="50"/>
        <v>203.97540983606552</v>
      </c>
      <c r="AH69" s="14">
        <f t="shared" si="50"/>
        <v>194.93852459016389</v>
      </c>
      <c r="AI69" s="14">
        <f t="shared" si="50"/>
        <v>185.90163934426224</v>
      </c>
      <c r="AJ69" s="14">
        <f t="shared" si="50"/>
        <v>176.86475409836058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258.19672131147541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258.19672131147541</v>
      </c>
      <c r="V70" s="14">
        <f>$J70*AI25</f>
        <v>258.19672131147541</v>
      </c>
      <c r="W70" s="14">
        <f t="shared" ref="W70:AJ70" si="51">$J70*AJ25</f>
        <v>258.19672131147541</v>
      </c>
      <c r="X70" s="14">
        <f t="shared" si="51"/>
        <v>258.19672131147541</v>
      </c>
      <c r="Y70" s="14">
        <f t="shared" si="51"/>
        <v>258.19672131147541</v>
      </c>
      <c r="Z70" s="14">
        <f t="shared" si="51"/>
        <v>258.19672131147541</v>
      </c>
      <c r="AA70" s="14">
        <f t="shared" si="51"/>
        <v>258.19672131147541</v>
      </c>
      <c r="AB70" s="14">
        <f t="shared" si="51"/>
        <v>254.32377049180329</v>
      </c>
      <c r="AC70" s="14">
        <f t="shared" si="51"/>
        <v>249.15983606557376</v>
      </c>
      <c r="AD70" s="14">
        <f t="shared" si="51"/>
        <v>240.12295081967213</v>
      </c>
      <c r="AE70" s="14">
        <f t="shared" si="51"/>
        <v>231.08606557377047</v>
      </c>
      <c r="AF70" s="14">
        <f t="shared" si="51"/>
        <v>222.04918032786881</v>
      </c>
      <c r="AG70" s="14">
        <f t="shared" si="51"/>
        <v>213.01229508196718</v>
      </c>
      <c r="AH70" s="14">
        <f t="shared" si="51"/>
        <v>203.97540983606552</v>
      </c>
      <c r="AI70" s="14">
        <f t="shared" si="51"/>
        <v>194.93852459016389</v>
      </c>
      <c r="AJ70" s="14">
        <f t="shared" si="51"/>
        <v>185.90163934426224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258.19672131147541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258.19672131147541</v>
      </c>
      <c r="W71" s="14">
        <f>$J71*AI25</f>
        <v>258.19672131147541</v>
      </c>
      <c r="X71" s="14">
        <f t="shared" ref="X71:AJ71" si="52">$J71*AJ25</f>
        <v>258.19672131147541</v>
      </c>
      <c r="Y71" s="14">
        <f t="shared" si="52"/>
        <v>258.19672131147541</v>
      </c>
      <c r="Z71" s="14">
        <f t="shared" si="52"/>
        <v>258.19672131147541</v>
      </c>
      <c r="AA71" s="14">
        <f t="shared" si="52"/>
        <v>258.19672131147541</v>
      </c>
      <c r="AB71" s="14">
        <f t="shared" si="52"/>
        <v>258.19672131147541</v>
      </c>
      <c r="AC71" s="14">
        <f t="shared" si="52"/>
        <v>254.32377049180329</v>
      </c>
      <c r="AD71" s="14">
        <f t="shared" si="52"/>
        <v>249.15983606557376</v>
      </c>
      <c r="AE71" s="14">
        <f t="shared" si="52"/>
        <v>240.12295081967213</v>
      </c>
      <c r="AF71" s="14">
        <f t="shared" si="52"/>
        <v>231.08606557377047</v>
      </c>
      <c r="AG71" s="14">
        <f t="shared" si="52"/>
        <v>222.04918032786881</v>
      </c>
      <c r="AH71" s="14">
        <f t="shared" si="52"/>
        <v>213.01229508196718</v>
      </c>
      <c r="AI71" s="14">
        <f t="shared" si="52"/>
        <v>203.97540983606552</v>
      </c>
      <c r="AJ71" s="14">
        <f t="shared" si="52"/>
        <v>194.93852459016389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258.19672131147541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258.19672131147541</v>
      </c>
      <c r="X72" s="14">
        <f>$J72*AI25</f>
        <v>258.19672131147541</v>
      </c>
      <c r="Y72" s="14">
        <f t="shared" ref="Y72:AJ72" si="53">$J72*AJ25</f>
        <v>258.19672131147541</v>
      </c>
      <c r="Z72" s="14">
        <f t="shared" si="53"/>
        <v>258.19672131147541</v>
      </c>
      <c r="AA72" s="14">
        <f t="shared" si="53"/>
        <v>258.19672131147541</v>
      </c>
      <c r="AB72" s="14">
        <f t="shared" si="53"/>
        <v>258.19672131147541</v>
      </c>
      <c r="AC72" s="14">
        <f t="shared" si="53"/>
        <v>258.19672131147541</v>
      </c>
      <c r="AD72" s="14">
        <f t="shared" si="53"/>
        <v>254.32377049180329</v>
      </c>
      <c r="AE72" s="14">
        <f t="shared" si="53"/>
        <v>249.15983606557376</v>
      </c>
      <c r="AF72" s="14">
        <f t="shared" si="53"/>
        <v>240.12295081967213</v>
      </c>
      <c r="AG72" s="14">
        <f t="shared" si="53"/>
        <v>231.08606557377047</v>
      </c>
      <c r="AH72" s="14">
        <f t="shared" si="53"/>
        <v>222.04918032786881</v>
      </c>
      <c r="AI72" s="14">
        <f t="shared" si="53"/>
        <v>213.01229508196718</v>
      </c>
      <c r="AJ72" s="14">
        <f t="shared" si="53"/>
        <v>203.97540983606552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258.19672131147541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258.19672131147541</v>
      </c>
      <c r="Y73" s="14">
        <f>$J73*AI25</f>
        <v>258.19672131147541</v>
      </c>
      <c r="Z73" s="14">
        <f t="shared" ref="Z73:AJ73" si="54">$J73*AJ25</f>
        <v>258.19672131147541</v>
      </c>
      <c r="AA73" s="14">
        <f t="shared" si="54"/>
        <v>258.19672131147541</v>
      </c>
      <c r="AB73" s="14">
        <f t="shared" si="54"/>
        <v>258.19672131147541</v>
      </c>
      <c r="AC73" s="14">
        <f t="shared" si="54"/>
        <v>258.19672131147541</v>
      </c>
      <c r="AD73" s="14">
        <f t="shared" si="54"/>
        <v>258.19672131147541</v>
      </c>
      <c r="AE73" s="14">
        <f t="shared" si="54"/>
        <v>254.32377049180329</v>
      </c>
      <c r="AF73" s="14">
        <f t="shared" si="54"/>
        <v>249.15983606557376</v>
      </c>
      <c r="AG73" s="14">
        <f t="shared" si="54"/>
        <v>240.12295081967213</v>
      </c>
      <c r="AH73" s="14">
        <f t="shared" si="54"/>
        <v>231.08606557377047</v>
      </c>
      <c r="AI73" s="14">
        <f t="shared" si="54"/>
        <v>222.04918032786881</v>
      </c>
      <c r="AJ73" s="14">
        <f t="shared" si="54"/>
        <v>213.01229508196718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258.19672131147541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258.19672131147541</v>
      </c>
      <c r="Z74" s="14">
        <f>$J74*AI25</f>
        <v>258.19672131147541</v>
      </c>
      <c r="AA74" s="14">
        <f t="shared" ref="AA74:AJ74" si="56">$J74*AJ25</f>
        <v>258.19672131147541</v>
      </c>
      <c r="AB74" s="14">
        <f t="shared" si="56"/>
        <v>258.19672131147541</v>
      </c>
      <c r="AC74" s="14">
        <f t="shared" si="56"/>
        <v>258.19672131147541</v>
      </c>
      <c r="AD74" s="14">
        <f t="shared" si="56"/>
        <v>258.19672131147541</v>
      </c>
      <c r="AE74" s="14">
        <f t="shared" si="56"/>
        <v>258.19672131147541</v>
      </c>
      <c r="AF74" s="14">
        <f t="shared" si="56"/>
        <v>254.32377049180329</v>
      </c>
      <c r="AG74" s="14">
        <f t="shared" si="56"/>
        <v>249.15983606557376</v>
      </c>
      <c r="AH74" s="14">
        <f t="shared" si="56"/>
        <v>240.12295081967213</v>
      </c>
      <c r="AI74" s="14">
        <f t="shared" si="56"/>
        <v>231.08606557377047</v>
      </c>
      <c r="AJ74" s="14">
        <f t="shared" si="56"/>
        <v>222.04918032786881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258.19672131147541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258.19672131147541</v>
      </c>
      <c r="AA75" s="14">
        <f>$J75*AI25</f>
        <v>258.19672131147541</v>
      </c>
      <c r="AB75" s="14">
        <f t="shared" ref="AB75:AJ75" si="57">$J75*AJ25</f>
        <v>258.19672131147541</v>
      </c>
      <c r="AC75" s="14">
        <f t="shared" si="57"/>
        <v>258.19672131147541</v>
      </c>
      <c r="AD75" s="14">
        <f t="shared" si="57"/>
        <v>258.19672131147541</v>
      </c>
      <c r="AE75" s="14">
        <f t="shared" si="57"/>
        <v>258.19672131147541</v>
      </c>
      <c r="AF75" s="14">
        <f t="shared" si="57"/>
        <v>258.19672131147541</v>
      </c>
      <c r="AG75" s="14">
        <f t="shared" si="57"/>
        <v>254.32377049180329</v>
      </c>
      <c r="AH75" s="14">
        <f t="shared" si="57"/>
        <v>249.15983606557376</v>
      </c>
      <c r="AI75" s="14">
        <f t="shared" si="57"/>
        <v>240.12295081967213</v>
      </c>
      <c r="AJ75" s="14">
        <f t="shared" si="57"/>
        <v>231.08606557377047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258.19672131147541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258.19672131147541</v>
      </c>
      <c r="AB76" s="14">
        <f>$J76*AI25</f>
        <v>258.19672131147541</v>
      </c>
      <c r="AC76" s="14">
        <f t="shared" ref="AC76:AJ76" si="58">$J76*AJ25</f>
        <v>258.19672131147541</v>
      </c>
      <c r="AD76" s="14">
        <f t="shared" si="58"/>
        <v>258.19672131147541</v>
      </c>
      <c r="AE76" s="14">
        <f t="shared" si="58"/>
        <v>258.19672131147541</v>
      </c>
      <c r="AF76" s="14">
        <f t="shared" si="58"/>
        <v>258.19672131147541</v>
      </c>
      <c r="AG76" s="14">
        <f t="shared" si="58"/>
        <v>258.19672131147541</v>
      </c>
      <c r="AH76" s="14">
        <f t="shared" si="58"/>
        <v>254.32377049180329</v>
      </c>
      <c r="AI76" s="14">
        <f t="shared" si="58"/>
        <v>249.15983606557376</v>
      </c>
      <c r="AJ76" s="14">
        <f t="shared" si="58"/>
        <v>240.12295081967213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258.19672131147541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258.19672131147541</v>
      </c>
      <c r="AC77" s="14">
        <f>$J77*AI25</f>
        <v>258.19672131147541</v>
      </c>
      <c r="AD77" s="14">
        <f t="shared" ref="AD77:AJ77" si="59">$J77*AJ25</f>
        <v>258.19672131147541</v>
      </c>
      <c r="AE77" s="14">
        <f t="shared" si="59"/>
        <v>258.19672131147541</v>
      </c>
      <c r="AF77" s="14">
        <f t="shared" si="59"/>
        <v>258.19672131147541</v>
      </c>
      <c r="AG77" s="14">
        <f t="shared" si="59"/>
        <v>258.19672131147541</v>
      </c>
      <c r="AH77" s="14">
        <f t="shared" si="59"/>
        <v>258.19672131147541</v>
      </c>
      <c r="AI77" s="14">
        <f t="shared" si="59"/>
        <v>254.32377049180329</v>
      </c>
      <c r="AJ77" s="14">
        <f t="shared" si="59"/>
        <v>249.15983606557376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258.19672131147541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258.19672131147541</v>
      </c>
      <c r="AD78" s="14">
        <f>$J78*AI25</f>
        <v>258.19672131147541</v>
      </c>
      <c r="AE78" s="14">
        <f t="shared" ref="AE78:AJ78" si="60">$J78*AJ25</f>
        <v>258.19672131147541</v>
      </c>
      <c r="AF78" s="14">
        <f t="shared" si="60"/>
        <v>258.19672131147541</v>
      </c>
      <c r="AG78" s="14">
        <f t="shared" si="60"/>
        <v>258.19672131147541</v>
      </c>
      <c r="AH78" s="14">
        <f t="shared" si="60"/>
        <v>258.19672131147541</v>
      </c>
      <c r="AI78" s="14">
        <f t="shared" si="60"/>
        <v>258.19672131147541</v>
      </c>
      <c r="AJ78" s="14">
        <f t="shared" si="60"/>
        <v>254.32377049180329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258.19672131147541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258.19672131147541</v>
      </c>
      <c r="AE79" s="14">
        <f>$J79*AI25</f>
        <v>258.19672131147541</v>
      </c>
      <c r="AF79" s="14">
        <f t="shared" ref="AF79:AJ79" si="61">$J79*AJ25</f>
        <v>258.19672131147541</v>
      </c>
      <c r="AG79" s="14">
        <f t="shared" si="61"/>
        <v>258.19672131147541</v>
      </c>
      <c r="AH79" s="14">
        <f t="shared" si="61"/>
        <v>258.19672131147541</v>
      </c>
      <c r="AI79" s="14">
        <f t="shared" si="61"/>
        <v>258.19672131147541</v>
      </c>
      <c r="AJ79" s="14">
        <f t="shared" si="61"/>
        <v>258.19672131147541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258.19672131147541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258.19672131147541</v>
      </c>
      <c r="AF80" s="14">
        <f>$J80*AI25</f>
        <v>258.19672131147541</v>
      </c>
      <c r="AG80" s="14">
        <f t="shared" ref="AG80:AJ80" si="62">$J80*AJ25</f>
        <v>258.19672131147541</v>
      </c>
      <c r="AH80" s="14">
        <f t="shared" si="62"/>
        <v>258.19672131147541</v>
      </c>
      <c r="AI80" s="14">
        <f t="shared" si="62"/>
        <v>258.19672131147541</v>
      </c>
      <c r="AJ80" s="14">
        <f t="shared" si="62"/>
        <v>258.19672131147541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258.19672131147541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258.19672131147541</v>
      </c>
      <c r="AG81" s="14">
        <f>$J81*AI25</f>
        <v>258.19672131147541</v>
      </c>
      <c r="AH81" s="14">
        <f t="shared" ref="AH81:AJ81" si="63">$J81*AJ25</f>
        <v>258.19672131147541</v>
      </c>
      <c r="AI81" s="14">
        <f t="shared" si="63"/>
        <v>258.19672131147541</v>
      </c>
      <c r="AJ81" s="14">
        <f t="shared" si="63"/>
        <v>258.19672131147541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258.19672131147541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258.19672131147541</v>
      </c>
      <c r="AH82" s="14">
        <f>$J82*AI25</f>
        <v>258.19672131147541</v>
      </c>
      <c r="AI82" s="14">
        <f t="shared" ref="AI82:AJ82" si="64">$J82*AJ25</f>
        <v>258.19672131147541</v>
      </c>
      <c r="AJ82" s="14">
        <f t="shared" si="64"/>
        <v>258.19672131147541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258.19672131147541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258.19672131147541</v>
      </c>
      <c r="AI83" s="14">
        <f>$J83*AI25</f>
        <v>258.19672131147541</v>
      </c>
      <c r="AJ83" s="14">
        <f>$J83*AJ25</f>
        <v>258.19672131147541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258.19672131147541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258.19672131147541</v>
      </c>
      <c r="AJ84" s="14">
        <f>$J84*AI25</f>
        <v>258.19672131147541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258.19672131147541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258.19672131147541</v>
      </c>
    </row>
    <row r="86" spans="6:36" s="1" customFormat="1" ht="34" customHeight="1">
      <c r="J86" s="27" t="s">
        <v>106</v>
      </c>
      <c r="K86" s="12">
        <f>SUM(K60:K85)</f>
        <v>258.19672131147541</v>
      </c>
      <c r="L86" s="12">
        <f t="shared" ref="L86:AJ86" si="65">SUM(L60:L85)</f>
        <v>516.39344262295083</v>
      </c>
      <c r="M86" s="12">
        <f t="shared" si="65"/>
        <v>774.5901639344263</v>
      </c>
      <c r="N86" s="12">
        <f t="shared" si="65"/>
        <v>1032.7868852459017</v>
      </c>
      <c r="O86" s="12">
        <f t="shared" si="65"/>
        <v>1290.983606557377</v>
      </c>
      <c r="P86" s="12">
        <f t="shared" si="65"/>
        <v>1549.1803278688524</v>
      </c>
      <c r="Q86" s="12">
        <f t="shared" si="65"/>
        <v>1807.3770491803277</v>
      </c>
      <c r="R86" s="12">
        <f t="shared" si="65"/>
        <v>2061.7008196721308</v>
      </c>
      <c r="S86" s="12">
        <f t="shared" si="65"/>
        <v>2310.8606557377047</v>
      </c>
      <c r="T86" s="12">
        <f t="shared" si="65"/>
        <v>2550.9836065573768</v>
      </c>
      <c r="U86" s="12">
        <f t="shared" si="65"/>
        <v>2782.0696721311474</v>
      </c>
      <c r="V86" s="12">
        <f t="shared" si="65"/>
        <v>3004.1188524590161</v>
      </c>
      <c r="W86" s="12">
        <f t="shared" si="65"/>
        <v>3217.1311475409834</v>
      </c>
      <c r="X86" s="12">
        <f t="shared" si="65"/>
        <v>3421.1065573770488</v>
      </c>
      <c r="Y86" s="12">
        <f t="shared" si="65"/>
        <v>3616.0450819672124</v>
      </c>
      <c r="Z86" s="12">
        <f t="shared" si="65"/>
        <v>3801.9467213114749</v>
      </c>
      <c r="AA86" s="12">
        <f t="shared" si="65"/>
        <v>3978.8114754098351</v>
      </c>
      <c r="AB86" s="12">
        <f t="shared" si="65"/>
        <v>4146.6393442622939</v>
      </c>
      <c r="AC86" s="12">
        <f t="shared" si="65"/>
        <v>4305.4303278688512</v>
      </c>
      <c r="AD86" s="12">
        <f t="shared" si="65"/>
        <v>4455.1844262295081</v>
      </c>
      <c r="AE86" s="12">
        <f t="shared" si="65"/>
        <v>4595.9016393442625</v>
      </c>
      <c r="AF86" s="12">
        <f t="shared" si="65"/>
        <v>4727.5819672131147</v>
      </c>
      <c r="AG86" s="12">
        <f t="shared" si="65"/>
        <v>4850.2254098360663</v>
      </c>
      <c r="AH86" s="12">
        <f t="shared" si="65"/>
        <v>4963.8319672131156</v>
      </c>
      <c r="AI86" s="12">
        <f t="shared" si="65"/>
        <v>5068.4016393442635</v>
      </c>
      <c r="AJ86" s="12">
        <f t="shared" si="65"/>
        <v>5163.934426229509</v>
      </c>
    </row>
    <row r="87" spans="6:36" s="1" customFormat="1" ht="34" customHeight="1">
      <c r="J87" s="10" t="s">
        <v>107</v>
      </c>
      <c r="K87" s="12">
        <f>K86</f>
        <v>258.19672131147541</v>
      </c>
      <c r="L87" s="12">
        <f>K87+L86</f>
        <v>774.5901639344263</v>
      </c>
      <c r="M87" s="12">
        <f t="shared" ref="M87:AJ87" si="66">L87+M86</f>
        <v>1549.1803278688526</v>
      </c>
      <c r="N87" s="12">
        <f t="shared" si="66"/>
        <v>2581.9672131147545</v>
      </c>
      <c r="O87" s="12">
        <f t="shared" si="66"/>
        <v>3872.9508196721317</v>
      </c>
      <c r="P87" s="12">
        <f t="shared" si="66"/>
        <v>5422.1311475409839</v>
      </c>
      <c r="Q87" s="12">
        <f t="shared" si="66"/>
        <v>7229.5081967213118</v>
      </c>
      <c r="R87" s="12">
        <f t="shared" si="66"/>
        <v>9291.2090163934427</v>
      </c>
      <c r="S87" s="12">
        <f t="shared" si="66"/>
        <v>11602.069672131147</v>
      </c>
      <c r="T87" s="12">
        <f t="shared" si="66"/>
        <v>14153.053278688523</v>
      </c>
      <c r="U87" s="12">
        <f t="shared" si="66"/>
        <v>16935.12295081967</v>
      </c>
      <c r="V87" s="12">
        <f t="shared" si="66"/>
        <v>19939.241803278688</v>
      </c>
      <c r="W87" s="12">
        <f t="shared" si="66"/>
        <v>23156.37295081967</v>
      </c>
      <c r="X87" s="12">
        <f t="shared" si="66"/>
        <v>26577.47950819672</v>
      </c>
      <c r="Y87" s="12">
        <f t="shared" si="66"/>
        <v>30193.524590163932</v>
      </c>
      <c r="Z87" s="12">
        <f t="shared" si="66"/>
        <v>33995.471311475405</v>
      </c>
      <c r="AA87" s="12">
        <f t="shared" si="66"/>
        <v>37974.28278688524</v>
      </c>
      <c r="AB87" s="12">
        <f t="shared" si="66"/>
        <v>42120.922131147534</v>
      </c>
      <c r="AC87" s="12">
        <f t="shared" si="66"/>
        <v>46426.352459016387</v>
      </c>
      <c r="AD87" s="12">
        <f t="shared" si="66"/>
        <v>50881.536885245892</v>
      </c>
      <c r="AE87" s="12">
        <f t="shared" si="66"/>
        <v>55477.438524590158</v>
      </c>
      <c r="AF87" s="12">
        <f t="shared" si="66"/>
        <v>60205.020491803269</v>
      </c>
      <c r="AG87" s="12">
        <f t="shared" si="66"/>
        <v>65055.245901639333</v>
      </c>
      <c r="AH87" s="12">
        <f t="shared" si="66"/>
        <v>70019.077868852444</v>
      </c>
      <c r="AI87" s="12">
        <f t="shared" si="66"/>
        <v>75087.479508196702</v>
      </c>
      <c r="AJ87" s="12">
        <f t="shared" si="66"/>
        <v>80251.413934426208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9457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8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8CE96-9F56-BA45-8A0B-3C93CDB3768D}">
  <sheetPr>
    <tabColor theme="4" tint="0.39997558519241921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371.37884572198516</v>
      </c>
    </row>
    <row r="7" spans="6:14" ht="36" customHeight="1">
      <c r="G7" s="18" t="s">
        <v>172</v>
      </c>
      <c r="N7" s="19" t="s">
        <v>173</v>
      </c>
    </row>
    <row r="9" spans="6:14">
      <c r="I9">
        <v>60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Calcs'!T21</f>
        <v>258.19672131147541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Calcs'!W21</f>
        <v>619.67213114754099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371.37884572198516</v>
      </c>
      <c r="K29" s="22">
        <v>0</v>
      </c>
      <c r="L29" s="14">
        <f>$J29*L25</f>
        <v>85.78851336177857</v>
      </c>
      <c r="M29" s="14">
        <f t="shared" ref="M29:AJ29" si="7">$J29*M25</f>
        <v>145.20912867729621</v>
      </c>
      <c r="N29" s="14">
        <f t="shared" si="7"/>
        <v>192.7456209297103</v>
      </c>
      <c r="O29" s="14">
        <f t="shared" si="7"/>
        <v>230.99764203907478</v>
      </c>
      <c r="P29" s="14">
        <f t="shared" si="7"/>
        <v>261.82208623399953</v>
      </c>
      <c r="Q29" s="14">
        <f t="shared" si="7"/>
        <v>287.07584774309453</v>
      </c>
      <c r="R29" s="14">
        <f t="shared" si="7"/>
        <v>307.50168425780367</v>
      </c>
      <c r="S29" s="14">
        <f t="shared" si="7"/>
        <v>324.21373231529304</v>
      </c>
      <c r="T29" s="14">
        <f t="shared" si="7"/>
        <v>337.95474960700653</v>
      </c>
      <c r="U29" s="14">
        <f t="shared" si="7"/>
        <v>349.09611497866604</v>
      </c>
      <c r="V29" s="14">
        <f t="shared" si="7"/>
        <v>358.38058612171568</v>
      </c>
      <c r="W29" s="14">
        <f t="shared" si="7"/>
        <v>365.80816303615535</v>
      </c>
      <c r="X29" s="14">
        <f t="shared" si="7"/>
        <v>371.37884572198516</v>
      </c>
      <c r="Y29" s="14">
        <f t="shared" si="7"/>
        <v>371.37884572198516</v>
      </c>
      <c r="Z29" s="14">
        <f t="shared" si="7"/>
        <v>371.37884572198516</v>
      </c>
      <c r="AA29" s="14">
        <f t="shared" si="7"/>
        <v>371.37884572198516</v>
      </c>
      <c r="AB29" s="14">
        <f t="shared" si="7"/>
        <v>371.37884572198516</v>
      </c>
      <c r="AC29" s="14">
        <f t="shared" si="7"/>
        <v>371.37884572198516</v>
      </c>
      <c r="AD29" s="14">
        <f t="shared" si="7"/>
        <v>371.37884572198516</v>
      </c>
      <c r="AE29" s="14">
        <f t="shared" si="7"/>
        <v>371.37884572198516</v>
      </c>
      <c r="AF29" s="14">
        <f t="shared" si="7"/>
        <v>371.37884572198516</v>
      </c>
      <c r="AG29" s="14">
        <f t="shared" si="7"/>
        <v>371.37884572198516</v>
      </c>
      <c r="AH29" s="14">
        <f t="shared" si="7"/>
        <v>371.37884572198516</v>
      </c>
      <c r="AI29" s="14">
        <f t="shared" si="7"/>
        <v>371.37884572198516</v>
      </c>
      <c r="AJ29" s="14">
        <f t="shared" si="7"/>
        <v>371.37884572198516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371.37884572198516</v>
      </c>
      <c r="K30">
        <v>0</v>
      </c>
      <c r="L30" s="22">
        <v>0</v>
      </c>
      <c r="M30" s="14">
        <f>$J30*L25</f>
        <v>85.78851336177857</v>
      </c>
      <c r="N30" s="14">
        <f t="shared" ref="N30:AJ30" si="10">$J30*M25</f>
        <v>145.20912867729621</v>
      </c>
      <c r="O30" s="14">
        <f t="shared" si="10"/>
        <v>192.7456209297103</v>
      </c>
      <c r="P30" s="14">
        <f t="shared" si="10"/>
        <v>230.99764203907478</v>
      </c>
      <c r="Q30" s="14">
        <f t="shared" si="10"/>
        <v>261.82208623399953</v>
      </c>
      <c r="R30" s="14">
        <f t="shared" si="10"/>
        <v>287.07584774309453</v>
      </c>
      <c r="S30" s="14">
        <f t="shared" si="10"/>
        <v>307.50168425780367</v>
      </c>
      <c r="T30" s="14">
        <f t="shared" si="10"/>
        <v>324.21373231529304</v>
      </c>
      <c r="U30" s="14">
        <f t="shared" si="10"/>
        <v>337.95474960700653</v>
      </c>
      <c r="V30" s="14">
        <f t="shared" si="10"/>
        <v>349.09611497866604</v>
      </c>
      <c r="W30" s="14">
        <f t="shared" si="10"/>
        <v>358.38058612171568</v>
      </c>
      <c r="X30" s="14">
        <f t="shared" si="10"/>
        <v>365.80816303615535</v>
      </c>
      <c r="Y30" s="14">
        <f t="shared" si="10"/>
        <v>371.37884572198516</v>
      </c>
      <c r="Z30" s="14">
        <f t="shared" si="10"/>
        <v>371.37884572198516</v>
      </c>
      <c r="AA30" s="14">
        <f t="shared" si="10"/>
        <v>371.37884572198516</v>
      </c>
      <c r="AB30" s="14">
        <f t="shared" si="10"/>
        <v>371.37884572198516</v>
      </c>
      <c r="AC30" s="14">
        <f t="shared" si="10"/>
        <v>371.37884572198516</v>
      </c>
      <c r="AD30" s="14">
        <f t="shared" si="10"/>
        <v>371.37884572198516</v>
      </c>
      <c r="AE30" s="14">
        <f t="shared" si="10"/>
        <v>371.37884572198516</v>
      </c>
      <c r="AF30" s="14">
        <f t="shared" si="10"/>
        <v>371.37884572198516</v>
      </c>
      <c r="AG30" s="14">
        <f t="shared" si="10"/>
        <v>371.37884572198516</v>
      </c>
      <c r="AH30" s="14">
        <f t="shared" si="10"/>
        <v>371.37884572198516</v>
      </c>
      <c r="AI30" s="14">
        <f t="shared" si="10"/>
        <v>371.37884572198516</v>
      </c>
      <c r="AJ30" s="14">
        <f t="shared" si="10"/>
        <v>371.37884572198516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371.37884572198516</v>
      </c>
      <c r="K31">
        <v>0</v>
      </c>
      <c r="L31">
        <v>0</v>
      </c>
      <c r="M31" s="22">
        <v>0</v>
      </c>
      <c r="N31" s="14">
        <f>$J31*L25</f>
        <v>85.78851336177857</v>
      </c>
      <c r="O31" s="14">
        <f t="shared" ref="O31:AJ31" si="11">$J31*M25</f>
        <v>145.20912867729621</v>
      </c>
      <c r="P31" s="14">
        <f t="shared" si="11"/>
        <v>192.7456209297103</v>
      </c>
      <c r="Q31" s="14">
        <f t="shared" si="11"/>
        <v>230.99764203907478</v>
      </c>
      <c r="R31" s="14">
        <f t="shared" si="11"/>
        <v>261.82208623399953</v>
      </c>
      <c r="S31" s="14">
        <f t="shared" si="11"/>
        <v>287.07584774309453</v>
      </c>
      <c r="T31" s="14">
        <f t="shared" si="11"/>
        <v>307.50168425780367</v>
      </c>
      <c r="U31" s="14">
        <f t="shared" si="11"/>
        <v>324.21373231529304</v>
      </c>
      <c r="V31" s="14">
        <f t="shared" si="11"/>
        <v>337.95474960700653</v>
      </c>
      <c r="W31" s="14">
        <f t="shared" si="11"/>
        <v>349.09611497866604</v>
      </c>
      <c r="X31" s="14">
        <f t="shared" si="11"/>
        <v>358.38058612171568</v>
      </c>
      <c r="Y31" s="14">
        <f t="shared" si="11"/>
        <v>365.80816303615535</v>
      </c>
      <c r="Z31" s="14">
        <f t="shared" si="11"/>
        <v>371.37884572198516</v>
      </c>
      <c r="AA31" s="14">
        <f t="shared" si="11"/>
        <v>371.37884572198516</v>
      </c>
      <c r="AB31" s="14">
        <f t="shared" si="11"/>
        <v>371.37884572198516</v>
      </c>
      <c r="AC31" s="14">
        <f t="shared" si="11"/>
        <v>371.37884572198516</v>
      </c>
      <c r="AD31" s="14">
        <f t="shared" si="11"/>
        <v>371.37884572198516</v>
      </c>
      <c r="AE31" s="14">
        <f t="shared" si="11"/>
        <v>371.37884572198516</v>
      </c>
      <c r="AF31" s="14">
        <f t="shared" si="11"/>
        <v>371.37884572198516</v>
      </c>
      <c r="AG31" s="14">
        <f t="shared" si="11"/>
        <v>371.37884572198516</v>
      </c>
      <c r="AH31" s="14">
        <f t="shared" si="11"/>
        <v>371.37884572198516</v>
      </c>
      <c r="AI31" s="14">
        <f t="shared" si="11"/>
        <v>371.37884572198516</v>
      </c>
      <c r="AJ31" s="14">
        <f t="shared" si="11"/>
        <v>371.37884572198516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371.37884572198516</v>
      </c>
      <c r="K32">
        <v>0</v>
      </c>
      <c r="L32">
        <v>0</v>
      </c>
      <c r="M32">
        <v>0</v>
      </c>
      <c r="N32" s="22">
        <v>0</v>
      </c>
      <c r="O32" s="14">
        <f>$J32*L25</f>
        <v>85.78851336177857</v>
      </c>
      <c r="P32" s="14">
        <f t="shared" ref="P32:AJ32" si="13">$J32*M25</f>
        <v>145.20912867729621</v>
      </c>
      <c r="Q32" s="14">
        <f t="shared" si="13"/>
        <v>192.7456209297103</v>
      </c>
      <c r="R32" s="14">
        <f t="shared" si="13"/>
        <v>230.99764203907478</v>
      </c>
      <c r="S32" s="14">
        <f t="shared" si="13"/>
        <v>261.82208623399953</v>
      </c>
      <c r="T32" s="14">
        <f t="shared" si="13"/>
        <v>287.07584774309453</v>
      </c>
      <c r="U32" s="14">
        <f t="shared" si="13"/>
        <v>307.50168425780367</v>
      </c>
      <c r="V32" s="14">
        <f t="shared" si="13"/>
        <v>324.21373231529304</v>
      </c>
      <c r="W32" s="14">
        <f t="shared" si="13"/>
        <v>337.95474960700653</v>
      </c>
      <c r="X32" s="14">
        <f t="shared" si="13"/>
        <v>349.09611497866604</v>
      </c>
      <c r="Y32" s="14">
        <f t="shared" si="13"/>
        <v>358.38058612171568</v>
      </c>
      <c r="Z32" s="14">
        <f t="shared" si="13"/>
        <v>365.80816303615535</v>
      </c>
      <c r="AA32" s="14">
        <f t="shared" si="13"/>
        <v>371.37884572198516</v>
      </c>
      <c r="AB32" s="14">
        <f t="shared" si="13"/>
        <v>371.37884572198516</v>
      </c>
      <c r="AC32" s="14">
        <f t="shared" si="13"/>
        <v>371.37884572198516</v>
      </c>
      <c r="AD32" s="14">
        <f t="shared" si="13"/>
        <v>371.37884572198516</v>
      </c>
      <c r="AE32" s="14">
        <f t="shared" si="13"/>
        <v>371.37884572198516</v>
      </c>
      <c r="AF32" s="14">
        <f t="shared" si="13"/>
        <v>371.37884572198516</v>
      </c>
      <c r="AG32" s="14">
        <f t="shared" si="13"/>
        <v>371.37884572198516</v>
      </c>
      <c r="AH32" s="14">
        <f t="shared" si="13"/>
        <v>371.37884572198516</v>
      </c>
      <c r="AI32" s="14">
        <f t="shared" si="13"/>
        <v>371.37884572198516</v>
      </c>
      <c r="AJ32" s="14">
        <f t="shared" si="13"/>
        <v>371.37884572198516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371.37884572198516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85.78851336177857</v>
      </c>
      <c r="Q33" s="14">
        <f t="shared" ref="Q33:AJ33" si="14">$J33*M25</f>
        <v>145.20912867729621</v>
      </c>
      <c r="R33" s="14">
        <f t="shared" si="14"/>
        <v>192.7456209297103</v>
      </c>
      <c r="S33" s="14">
        <f t="shared" si="14"/>
        <v>230.99764203907478</v>
      </c>
      <c r="T33" s="14">
        <f t="shared" si="14"/>
        <v>261.82208623399953</v>
      </c>
      <c r="U33" s="14">
        <f t="shared" si="14"/>
        <v>287.07584774309453</v>
      </c>
      <c r="V33" s="14">
        <f t="shared" si="14"/>
        <v>307.50168425780367</v>
      </c>
      <c r="W33" s="14">
        <f t="shared" si="14"/>
        <v>324.21373231529304</v>
      </c>
      <c r="X33" s="14">
        <f t="shared" si="14"/>
        <v>337.95474960700653</v>
      </c>
      <c r="Y33" s="14">
        <f t="shared" si="14"/>
        <v>349.09611497866604</v>
      </c>
      <c r="Z33" s="14">
        <f t="shared" si="14"/>
        <v>358.38058612171568</v>
      </c>
      <c r="AA33" s="14">
        <f t="shared" si="14"/>
        <v>365.80816303615535</v>
      </c>
      <c r="AB33" s="14">
        <f t="shared" si="14"/>
        <v>371.37884572198516</v>
      </c>
      <c r="AC33" s="14">
        <f t="shared" si="14"/>
        <v>371.37884572198516</v>
      </c>
      <c r="AD33" s="14">
        <f t="shared" si="14"/>
        <v>371.37884572198516</v>
      </c>
      <c r="AE33" s="14">
        <f t="shared" si="14"/>
        <v>371.37884572198516</v>
      </c>
      <c r="AF33" s="14">
        <f t="shared" si="14"/>
        <v>371.37884572198516</v>
      </c>
      <c r="AG33" s="14">
        <f t="shared" si="14"/>
        <v>371.37884572198516</v>
      </c>
      <c r="AH33" s="14">
        <f t="shared" si="14"/>
        <v>371.37884572198516</v>
      </c>
      <c r="AI33" s="14">
        <f t="shared" si="14"/>
        <v>371.37884572198516</v>
      </c>
      <c r="AJ33" s="14">
        <f t="shared" si="14"/>
        <v>371.37884572198516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371.37884572198516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85.78851336177857</v>
      </c>
      <c r="R34" s="14">
        <f t="shared" ref="R34:AJ34" si="15">$J34*M25</f>
        <v>145.20912867729621</v>
      </c>
      <c r="S34" s="14">
        <f t="shared" si="15"/>
        <v>192.7456209297103</v>
      </c>
      <c r="T34" s="14">
        <f t="shared" si="15"/>
        <v>230.99764203907478</v>
      </c>
      <c r="U34" s="14">
        <f t="shared" si="15"/>
        <v>261.82208623399953</v>
      </c>
      <c r="V34" s="14">
        <f t="shared" si="15"/>
        <v>287.07584774309453</v>
      </c>
      <c r="W34" s="14">
        <f t="shared" si="15"/>
        <v>307.50168425780367</v>
      </c>
      <c r="X34" s="14">
        <f t="shared" si="15"/>
        <v>324.21373231529304</v>
      </c>
      <c r="Y34" s="14">
        <f t="shared" si="15"/>
        <v>337.95474960700653</v>
      </c>
      <c r="Z34" s="14">
        <f t="shared" si="15"/>
        <v>349.09611497866604</v>
      </c>
      <c r="AA34" s="14">
        <f t="shared" si="15"/>
        <v>358.38058612171568</v>
      </c>
      <c r="AB34" s="14">
        <f t="shared" si="15"/>
        <v>365.80816303615535</v>
      </c>
      <c r="AC34" s="14">
        <f t="shared" si="15"/>
        <v>371.37884572198516</v>
      </c>
      <c r="AD34" s="14">
        <f t="shared" si="15"/>
        <v>371.37884572198516</v>
      </c>
      <c r="AE34" s="14">
        <f t="shared" si="15"/>
        <v>371.37884572198516</v>
      </c>
      <c r="AF34" s="14">
        <f t="shared" si="15"/>
        <v>371.37884572198516</v>
      </c>
      <c r="AG34" s="14">
        <f t="shared" si="15"/>
        <v>371.37884572198516</v>
      </c>
      <c r="AH34" s="14">
        <f t="shared" si="15"/>
        <v>371.37884572198516</v>
      </c>
      <c r="AI34" s="14">
        <f t="shared" si="15"/>
        <v>371.37884572198516</v>
      </c>
      <c r="AJ34" s="14">
        <f t="shared" si="15"/>
        <v>371.37884572198516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371.37884572198516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85.78851336177857</v>
      </c>
      <c r="S35" s="14">
        <f t="shared" ref="S35:AJ35" si="16">$J35*M25</f>
        <v>145.20912867729621</v>
      </c>
      <c r="T35" s="14">
        <f t="shared" si="16"/>
        <v>192.7456209297103</v>
      </c>
      <c r="U35" s="14">
        <f t="shared" si="16"/>
        <v>230.99764203907478</v>
      </c>
      <c r="V35" s="14">
        <f t="shared" si="16"/>
        <v>261.82208623399953</v>
      </c>
      <c r="W35" s="14">
        <f t="shared" si="16"/>
        <v>287.07584774309453</v>
      </c>
      <c r="X35" s="14">
        <f t="shared" si="16"/>
        <v>307.50168425780367</v>
      </c>
      <c r="Y35" s="14">
        <f t="shared" si="16"/>
        <v>324.21373231529304</v>
      </c>
      <c r="Z35" s="14">
        <f t="shared" si="16"/>
        <v>337.95474960700653</v>
      </c>
      <c r="AA35" s="14">
        <f t="shared" si="16"/>
        <v>349.09611497866604</v>
      </c>
      <c r="AB35" s="14">
        <f t="shared" si="16"/>
        <v>358.38058612171568</v>
      </c>
      <c r="AC35" s="14">
        <f t="shared" si="16"/>
        <v>365.80816303615535</v>
      </c>
      <c r="AD35" s="14">
        <f t="shared" si="16"/>
        <v>371.37884572198516</v>
      </c>
      <c r="AE35" s="14">
        <f t="shared" si="16"/>
        <v>371.37884572198516</v>
      </c>
      <c r="AF35" s="14">
        <f t="shared" si="16"/>
        <v>371.37884572198516</v>
      </c>
      <c r="AG35" s="14">
        <f t="shared" si="16"/>
        <v>371.37884572198516</v>
      </c>
      <c r="AH35" s="14">
        <f t="shared" si="16"/>
        <v>371.37884572198516</v>
      </c>
      <c r="AI35" s="14">
        <f t="shared" si="16"/>
        <v>371.37884572198516</v>
      </c>
      <c r="AJ35" s="14">
        <f t="shared" si="16"/>
        <v>371.37884572198516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371.37884572198516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85.78851336177857</v>
      </c>
      <c r="T36" s="14">
        <f t="shared" ref="T36:AJ36" si="17">$J36*M25</f>
        <v>145.20912867729621</v>
      </c>
      <c r="U36" s="14">
        <f t="shared" si="17"/>
        <v>192.7456209297103</v>
      </c>
      <c r="V36" s="14">
        <f t="shared" si="17"/>
        <v>230.99764203907478</v>
      </c>
      <c r="W36" s="14">
        <f t="shared" si="17"/>
        <v>261.82208623399953</v>
      </c>
      <c r="X36" s="14">
        <f t="shared" si="17"/>
        <v>287.07584774309453</v>
      </c>
      <c r="Y36" s="14">
        <f t="shared" si="17"/>
        <v>307.50168425780367</v>
      </c>
      <c r="Z36" s="14">
        <f t="shared" si="17"/>
        <v>324.21373231529304</v>
      </c>
      <c r="AA36" s="14">
        <f t="shared" si="17"/>
        <v>337.95474960700653</v>
      </c>
      <c r="AB36" s="14">
        <f t="shared" si="17"/>
        <v>349.09611497866604</v>
      </c>
      <c r="AC36" s="14">
        <f t="shared" si="17"/>
        <v>358.38058612171568</v>
      </c>
      <c r="AD36" s="14">
        <f t="shared" si="17"/>
        <v>365.80816303615535</v>
      </c>
      <c r="AE36" s="14">
        <f t="shared" si="17"/>
        <v>371.37884572198516</v>
      </c>
      <c r="AF36" s="14">
        <f t="shared" si="17"/>
        <v>371.37884572198516</v>
      </c>
      <c r="AG36" s="14">
        <f t="shared" si="17"/>
        <v>371.37884572198516</v>
      </c>
      <c r="AH36" s="14">
        <f t="shared" si="17"/>
        <v>371.37884572198516</v>
      </c>
      <c r="AI36" s="14">
        <f t="shared" si="17"/>
        <v>371.37884572198516</v>
      </c>
      <c r="AJ36" s="14">
        <f t="shared" si="17"/>
        <v>371.37884572198516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371.37884572198516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85.78851336177857</v>
      </c>
      <c r="U37" s="14">
        <f t="shared" ref="U37:AJ37" si="18">$J37*M25</f>
        <v>145.20912867729621</v>
      </c>
      <c r="V37" s="14">
        <f t="shared" si="18"/>
        <v>192.7456209297103</v>
      </c>
      <c r="W37" s="14">
        <f t="shared" si="18"/>
        <v>230.99764203907478</v>
      </c>
      <c r="X37" s="14">
        <f t="shared" si="18"/>
        <v>261.82208623399953</v>
      </c>
      <c r="Y37" s="14">
        <f t="shared" si="18"/>
        <v>287.07584774309453</v>
      </c>
      <c r="Z37" s="14">
        <f t="shared" si="18"/>
        <v>307.50168425780367</v>
      </c>
      <c r="AA37" s="14">
        <f t="shared" si="18"/>
        <v>324.21373231529304</v>
      </c>
      <c r="AB37" s="14">
        <f t="shared" si="18"/>
        <v>337.95474960700653</v>
      </c>
      <c r="AC37" s="14">
        <f t="shared" si="18"/>
        <v>349.09611497866604</v>
      </c>
      <c r="AD37" s="14">
        <f t="shared" si="18"/>
        <v>358.38058612171568</v>
      </c>
      <c r="AE37" s="14">
        <f t="shared" si="18"/>
        <v>365.80816303615535</v>
      </c>
      <c r="AF37" s="14">
        <f t="shared" si="18"/>
        <v>371.37884572198516</v>
      </c>
      <c r="AG37" s="14">
        <f t="shared" si="18"/>
        <v>371.37884572198516</v>
      </c>
      <c r="AH37" s="14">
        <f t="shared" si="18"/>
        <v>371.37884572198516</v>
      </c>
      <c r="AI37" s="14">
        <f t="shared" si="18"/>
        <v>371.37884572198516</v>
      </c>
      <c r="AJ37" s="14">
        <f t="shared" si="18"/>
        <v>371.37884572198516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371.37884572198516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85.78851336177857</v>
      </c>
      <c r="V38" s="14">
        <f t="shared" ref="V38:AJ38" si="19">$J38*M25</f>
        <v>145.20912867729621</v>
      </c>
      <c r="W38" s="14">
        <f t="shared" si="19"/>
        <v>192.7456209297103</v>
      </c>
      <c r="X38" s="14">
        <f t="shared" si="19"/>
        <v>230.99764203907478</v>
      </c>
      <c r="Y38" s="14">
        <f t="shared" si="19"/>
        <v>261.82208623399953</v>
      </c>
      <c r="Z38" s="14">
        <f t="shared" si="19"/>
        <v>287.07584774309453</v>
      </c>
      <c r="AA38" s="14">
        <f t="shared" si="19"/>
        <v>307.50168425780367</v>
      </c>
      <c r="AB38" s="14">
        <f t="shared" si="19"/>
        <v>324.21373231529304</v>
      </c>
      <c r="AC38" s="14">
        <f t="shared" si="19"/>
        <v>337.95474960700653</v>
      </c>
      <c r="AD38" s="14">
        <f t="shared" si="19"/>
        <v>349.09611497866604</v>
      </c>
      <c r="AE38" s="14">
        <f t="shared" si="19"/>
        <v>358.38058612171568</v>
      </c>
      <c r="AF38" s="14">
        <f t="shared" si="19"/>
        <v>365.80816303615535</v>
      </c>
      <c r="AG38" s="14">
        <f t="shared" si="19"/>
        <v>371.37884572198516</v>
      </c>
      <c r="AH38" s="14">
        <f t="shared" si="19"/>
        <v>371.37884572198516</v>
      </c>
      <c r="AI38" s="14">
        <f t="shared" si="19"/>
        <v>371.37884572198516</v>
      </c>
      <c r="AJ38" s="14">
        <f t="shared" si="19"/>
        <v>371.37884572198516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371.37884572198516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85.78851336177857</v>
      </c>
      <c r="W39" s="14">
        <f t="shared" ref="W39:AJ39" si="20">$J39*M25</f>
        <v>145.20912867729621</v>
      </c>
      <c r="X39" s="14">
        <f t="shared" si="20"/>
        <v>192.7456209297103</v>
      </c>
      <c r="Y39" s="14">
        <f t="shared" si="20"/>
        <v>230.99764203907478</v>
      </c>
      <c r="Z39" s="14">
        <f t="shared" si="20"/>
        <v>261.82208623399953</v>
      </c>
      <c r="AA39" s="14">
        <f t="shared" si="20"/>
        <v>287.07584774309453</v>
      </c>
      <c r="AB39" s="14">
        <f t="shared" si="20"/>
        <v>307.50168425780367</v>
      </c>
      <c r="AC39" s="14">
        <f t="shared" si="20"/>
        <v>324.21373231529304</v>
      </c>
      <c r="AD39" s="14">
        <f t="shared" si="20"/>
        <v>337.95474960700653</v>
      </c>
      <c r="AE39" s="14">
        <f t="shared" si="20"/>
        <v>349.09611497866604</v>
      </c>
      <c r="AF39" s="14">
        <f t="shared" si="20"/>
        <v>358.38058612171568</v>
      </c>
      <c r="AG39" s="14">
        <f t="shared" si="20"/>
        <v>365.80816303615535</v>
      </c>
      <c r="AH39" s="14">
        <f t="shared" si="20"/>
        <v>371.37884572198516</v>
      </c>
      <c r="AI39" s="14">
        <f t="shared" si="20"/>
        <v>371.37884572198516</v>
      </c>
      <c r="AJ39" s="14">
        <f t="shared" si="20"/>
        <v>371.37884572198516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371.37884572198516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85.78851336177857</v>
      </c>
      <c r="X40" s="14">
        <f t="shared" ref="X40:AJ40" si="21">$J40*M25</f>
        <v>145.20912867729621</v>
      </c>
      <c r="Y40" s="14">
        <f t="shared" si="21"/>
        <v>192.7456209297103</v>
      </c>
      <c r="Z40" s="14">
        <f t="shared" si="21"/>
        <v>230.99764203907478</v>
      </c>
      <c r="AA40" s="14">
        <f t="shared" si="21"/>
        <v>261.82208623399953</v>
      </c>
      <c r="AB40" s="14">
        <f t="shared" si="21"/>
        <v>287.07584774309453</v>
      </c>
      <c r="AC40" s="14">
        <f t="shared" si="21"/>
        <v>307.50168425780367</v>
      </c>
      <c r="AD40" s="14">
        <f t="shared" si="21"/>
        <v>324.21373231529304</v>
      </c>
      <c r="AE40" s="14">
        <f t="shared" si="21"/>
        <v>337.95474960700653</v>
      </c>
      <c r="AF40" s="14">
        <f t="shared" si="21"/>
        <v>349.09611497866604</v>
      </c>
      <c r="AG40" s="14">
        <f t="shared" si="21"/>
        <v>358.38058612171568</v>
      </c>
      <c r="AH40" s="14">
        <f t="shared" si="21"/>
        <v>365.80816303615535</v>
      </c>
      <c r="AI40" s="14">
        <f t="shared" si="21"/>
        <v>371.37884572198516</v>
      </c>
      <c r="AJ40" s="14">
        <f t="shared" si="21"/>
        <v>371.37884572198516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371.37884572198516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85.78851336177857</v>
      </c>
      <c r="Y41" s="14">
        <f t="shared" ref="Y41:AJ41" si="22">$J41*M25</f>
        <v>145.20912867729621</v>
      </c>
      <c r="Z41" s="14">
        <f t="shared" si="22"/>
        <v>192.7456209297103</v>
      </c>
      <c r="AA41" s="14">
        <f t="shared" si="22"/>
        <v>230.99764203907478</v>
      </c>
      <c r="AB41" s="14">
        <f t="shared" si="22"/>
        <v>261.82208623399953</v>
      </c>
      <c r="AC41" s="14">
        <f t="shared" si="22"/>
        <v>287.07584774309453</v>
      </c>
      <c r="AD41" s="14">
        <f t="shared" si="22"/>
        <v>307.50168425780367</v>
      </c>
      <c r="AE41" s="14">
        <f t="shared" si="22"/>
        <v>324.21373231529304</v>
      </c>
      <c r="AF41" s="14">
        <f t="shared" si="22"/>
        <v>337.95474960700653</v>
      </c>
      <c r="AG41" s="14">
        <f t="shared" si="22"/>
        <v>349.09611497866604</v>
      </c>
      <c r="AH41" s="14">
        <f t="shared" si="22"/>
        <v>358.38058612171568</v>
      </c>
      <c r="AI41" s="14">
        <f t="shared" si="22"/>
        <v>365.80816303615535</v>
      </c>
      <c r="AJ41" s="14">
        <f t="shared" si="22"/>
        <v>371.37884572198516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371.37884572198516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85.78851336177857</v>
      </c>
      <c r="Z42" s="14">
        <f t="shared" ref="Z42:AJ42" si="23">$J42*M25</f>
        <v>145.20912867729621</v>
      </c>
      <c r="AA42" s="14">
        <f t="shared" si="23"/>
        <v>192.7456209297103</v>
      </c>
      <c r="AB42" s="14">
        <f t="shared" si="23"/>
        <v>230.99764203907478</v>
      </c>
      <c r="AC42" s="14">
        <f t="shared" si="23"/>
        <v>261.82208623399953</v>
      </c>
      <c r="AD42" s="14">
        <f t="shared" si="23"/>
        <v>287.07584774309453</v>
      </c>
      <c r="AE42" s="14">
        <f t="shared" si="23"/>
        <v>307.50168425780367</v>
      </c>
      <c r="AF42" s="14">
        <f t="shared" si="23"/>
        <v>324.21373231529304</v>
      </c>
      <c r="AG42" s="14">
        <f t="shared" si="23"/>
        <v>337.95474960700653</v>
      </c>
      <c r="AH42" s="14">
        <f t="shared" si="23"/>
        <v>349.09611497866604</v>
      </c>
      <c r="AI42" s="14">
        <f t="shared" si="23"/>
        <v>358.38058612171568</v>
      </c>
      <c r="AJ42" s="14">
        <f t="shared" si="23"/>
        <v>365.80816303615535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371.37884572198516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85.78851336177857</v>
      </c>
      <c r="AA43" s="14">
        <f t="shared" ref="AA43:AJ43" si="25">$J43*M25</f>
        <v>145.20912867729621</v>
      </c>
      <c r="AB43" s="14">
        <f t="shared" si="25"/>
        <v>192.7456209297103</v>
      </c>
      <c r="AC43" s="14">
        <f t="shared" si="25"/>
        <v>230.99764203907478</v>
      </c>
      <c r="AD43" s="14">
        <f t="shared" si="25"/>
        <v>261.82208623399953</v>
      </c>
      <c r="AE43" s="14">
        <f t="shared" si="25"/>
        <v>287.07584774309453</v>
      </c>
      <c r="AF43" s="14">
        <f t="shared" si="25"/>
        <v>307.50168425780367</v>
      </c>
      <c r="AG43" s="14">
        <f t="shared" si="25"/>
        <v>324.21373231529304</v>
      </c>
      <c r="AH43" s="14">
        <f t="shared" si="25"/>
        <v>337.95474960700653</v>
      </c>
      <c r="AI43" s="14">
        <f t="shared" si="25"/>
        <v>349.09611497866604</v>
      </c>
      <c r="AJ43" s="14">
        <f t="shared" si="25"/>
        <v>358.38058612171568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371.37884572198516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85.78851336177857</v>
      </c>
      <c r="AB44" s="14">
        <f t="shared" ref="AB44:AJ44" si="26">$J44*M25</f>
        <v>145.20912867729621</v>
      </c>
      <c r="AC44" s="14">
        <f t="shared" si="26"/>
        <v>192.7456209297103</v>
      </c>
      <c r="AD44" s="14">
        <f t="shared" si="26"/>
        <v>230.99764203907478</v>
      </c>
      <c r="AE44" s="14">
        <f t="shared" si="26"/>
        <v>261.82208623399953</v>
      </c>
      <c r="AF44" s="14">
        <f t="shared" si="26"/>
        <v>287.07584774309453</v>
      </c>
      <c r="AG44" s="14">
        <f t="shared" si="26"/>
        <v>307.50168425780367</v>
      </c>
      <c r="AH44" s="14">
        <f t="shared" si="26"/>
        <v>324.21373231529304</v>
      </c>
      <c r="AI44" s="14">
        <f t="shared" si="26"/>
        <v>337.95474960700653</v>
      </c>
      <c r="AJ44" s="14">
        <f t="shared" si="26"/>
        <v>349.09611497866604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371.37884572198516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85.78851336177857</v>
      </c>
      <c r="AC45" s="14">
        <f t="shared" ref="AC45:AJ45" si="27">$J45*M25</f>
        <v>145.20912867729621</v>
      </c>
      <c r="AD45" s="14">
        <f t="shared" si="27"/>
        <v>192.7456209297103</v>
      </c>
      <c r="AE45" s="14">
        <f t="shared" si="27"/>
        <v>230.99764203907478</v>
      </c>
      <c r="AF45" s="14">
        <f t="shared" si="27"/>
        <v>261.82208623399953</v>
      </c>
      <c r="AG45" s="14">
        <f t="shared" si="27"/>
        <v>287.07584774309453</v>
      </c>
      <c r="AH45" s="14">
        <f t="shared" si="27"/>
        <v>307.50168425780367</v>
      </c>
      <c r="AI45" s="14">
        <f t="shared" si="27"/>
        <v>324.21373231529304</v>
      </c>
      <c r="AJ45" s="14">
        <f t="shared" si="27"/>
        <v>337.95474960700653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371.37884572198516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85.78851336177857</v>
      </c>
      <c r="AD46" s="14">
        <f t="shared" ref="AD46:AJ46" si="28">$J46*M25</f>
        <v>145.20912867729621</v>
      </c>
      <c r="AE46" s="14">
        <f t="shared" si="28"/>
        <v>192.7456209297103</v>
      </c>
      <c r="AF46" s="14">
        <f t="shared" si="28"/>
        <v>230.99764203907478</v>
      </c>
      <c r="AG46" s="14">
        <f t="shared" si="28"/>
        <v>261.82208623399953</v>
      </c>
      <c r="AH46" s="14">
        <f t="shared" si="28"/>
        <v>287.07584774309453</v>
      </c>
      <c r="AI46" s="14">
        <f t="shared" si="28"/>
        <v>307.50168425780367</v>
      </c>
      <c r="AJ46" s="14">
        <f t="shared" si="28"/>
        <v>324.21373231529304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371.37884572198516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85.78851336177857</v>
      </c>
      <c r="AE47" s="14">
        <f t="shared" ref="AE47:AJ47" si="29">$J47*M25</f>
        <v>145.20912867729621</v>
      </c>
      <c r="AF47" s="14">
        <f t="shared" si="29"/>
        <v>192.7456209297103</v>
      </c>
      <c r="AG47" s="14">
        <f t="shared" si="29"/>
        <v>230.99764203907478</v>
      </c>
      <c r="AH47" s="14">
        <f t="shared" si="29"/>
        <v>261.82208623399953</v>
      </c>
      <c r="AI47" s="14">
        <f t="shared" si="29"/>
        <v>287.07584774309453</v>
      </c>
      <c r="AJ47" s="14">
        <f t="shared" si="29"/>
        <v>307.50168425780367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371.37884572198516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85.78851336177857</v>
      </c>
      <c r="AF48" s="14">
        <f t="shared" ref="AF48:AJ48" si="30">$J48*M25</f>
        <v>145.20912867729621</v>
      </c>
      <c r="AG48" s="14">
        <f t="shared" si="30"/>
        <v>192.7456209297103</v>
      </c>
      <c r="AH48" s="14">
        <f t="shared" si="30"/>
        <v>230.99764203907478</v>
      </c>
      <c r="AI48" s="14">
        <f t="shared" si="30"/>
        <v>261.82208623399953</v>
      </c>
      <c r="AJ48" s="14">
        <f t="shared" si="30"/>
        <v>287.07584774309453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371.37884572198516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85.78851336177857</v>
      </c>
      <c r="AG49" s="14">
        <f t="shared" ref="AG49:AJ49" si="31">$J49*M25</f>
        <v>145.20912867729621</v>
      </c>
      <c r="AH49" s="14">
        <f t="shared" si="31"/>
        <v>192.7456209297103</v>
      </c>
      <c r="AI49" s="14">
        <f t="shared" si="31"/>
        <v>230.99764203907478</v>
      </c>
      <c r="AJ49" s="14">
        <f t="shared" si="31"/>
        <v>261.82208623399953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371.37884572198516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85.78851336177857</v>
      </c>
      <c r="AH50" s="14">
        <f t="shared" ref="AH50:AJ50" si="32">$J50*M25</f>
        <v>145.20912867729621</v>
      </c>
      <c r="AI50" s="14">
        <f t="shared" si="32"/>
        <v>192.7456209297103</v>
      </c>
      <c r="AJ50" s="14">
        <f t="shared" si="32"/>
        <v>230.99764203907478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371.37884572198516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85.78851336177857</v>
      </c>
      <c r="AI51" s="14">
        <f t="shared" ref="AI51:AJ51" si="33">$J51*M25</f>
        <v>145.20912867729621</v>
      </c>
      <c r="AJ51" s="14">
        <f t="shared" si="33"/>
        <v>192.7456209297103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371.37884572198516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85.78851336177857</v>
      </c>
      <c r="AJ52" s="14">
        <f>$J52*M25</f>
        <v>145.20912867729621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371.37884572198516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85.78851336177857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371.37884572198516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85.78851336177857</v>
      </c>
      <c r="M55" s="12">
        <f t="shared" si="34"/>
        <v>230.99764203907478</v>
      </c>
      <c r="N55" s="12">
        <f t="shared" si="34"/>
        <v>423.74326296878507</v>
      </c>
      <c r="O55" s="12">
        <f t="shared" si="34"/>
        <v>654.74090500785985</v>
      </c>
      <c r="P55" s="12">
        <f t="shared" si="34"/>
        <v>916.56299124185932</v>
      </c>
      <c r="Q55" s="12">
        <f t="shared" si="34"/>
        <v>1203.6388389849537</v>
      </c>
      <c r="R55" s="12">
        <f t="shared" si="34"/>
        <v>1511.1405232427571</v>
      </c>
      <c r="S55" s="12">
        <f t="shared" si="34"/>
        <v>1835.3542555580505</v>
      </c>
      <c r="T55" s="12">
        <f t="shared" si="34"/>
        <v>2173.309005165057</v>
      </c>
      <c r="U55" s="12">
        <f t="shared" si="34"/>
        <v>2522.4051201437233</v>
      </c>
      <c r="V55" s="12">
        <f t="shared" si="34"/>
        <v>2880.7857062654389</v>
      </c>
      <c r="W55" s="12">
        <f t="shared" si="34"/>
        <v>3246.5938693015946</v>
      </c>
      <c r="X55" s="12">
        <f t="shared" si="34"/>
        <v>3617.9727150235794</v>
      </c>
      <c r="Y55" s="12">
        <f t="shared" si="34"/>
        <v>3989.3515607455647</v>
      </c>
      <c r="Z55" s="12">
        <f t="shared" si="34"/>
        <v>4360.7304064675491</v>
      </c>
      <c r="AA55" s="12">
        <f t="shared" si="34"/>
        <v>4732.1092521895343</v>
      </c>
      <c r="AB55" s="12">
        <f t="shared" si="34"/>
        <v>5103.4880979115196</v>
      </c>
      <c r="AC55" s="12">
        <f t="shared" si="34"/>
        <v>5474.8669436335049</v>
      </c>
      <c r="AD55" s="12">
        <f t="shared" si="34"/>
        <v>5846.2457893554902</v>
      </c>
      <c r="AE55" s="12">
        <f t="shared" si="34"/>
        <v>6217.6246350774754</v>
      </c>
      <c r="AF55" s="12">
        <f t="shared" si="34"/>
        <v>6589.0034807994607</v>
      </c>
      <c r="AG55" s="12">
        <f t="shared" si="34"/>
        <v>6960.3823265214469</v>
      </c>
      <c r="AH55" s="12">
        <f t="shared" si="34"/>
        <v>7331.7611722434322</v>
      </c>
      <c r="AI55" s="12">
        <f t="shared" si="34"/>
        <v>7703.1400179654174</v>
      </c>
      <c r="AJ55" s="12">
        <f t="shared" si="34"/>
        <v>8074.5188636874027</v>
      </c>
    </row>
    <row r="56" spans="6:36" s="1" customFormat="1" ht="34" customHeight="1">
      <c r="J56" s="10" t="s">
        <v>78</v>
      </c>
      <c r="K56" s="12">
        <v>0</v>
      </c>
      <c r="L56" s="12">
        <f>K56+L55</f>
        <v>85.78851336177857</v>
      </c>
      <c r="M56" s="12">
        <f t="shared" ref="M56:AJ56" si="35">L56+M55</f>
        <v>316.78615540085332</v>
      </c>
      <c r="N56" s="12">
        <f t="shared" si="35"/>
        <v>740.52941836963839</v>
      </c>
      <c r="O56" s="12">
        <f t="shared" si="35"/>
        <v>1395.2703233774982</v>
      </c>
      <c r="P56" s="12">
        <f t="shared" si="35"/>
        <v>2311.8333146193577</v>
      </c>
      <c r="Q56" s="12">
        <f t="shared" si="35"/>
        <v>3515.4721536043116</v>
      </c>
      <c r="R56" s="12">
        <f t="shared" si="35"/>
        <v>5026.6126768470685</v>
      </c>
      <c r="S56" s="12">
        <f t="shared" si="35"/>
        <v>6861.9669324051192</v>
      </c>
      <c r="T56" s="12">
        <f t="shared" si="35"/>
        <v>9035.2759375701753</v>
      </c>
      <c r="U56" s="12">
        <f t="shared" si="35"/>
        <v>11557.681057713899</v>
      </c>
      <c r="V56" s="12">
        <f t="shared" si="35"/>
        <v>14438.466763979337</v>
      </c>
      <c r="W56" s="12">
        <f t="shared" si="35"/>
        <v>17685.060633280933</v>
      </c>
      <c r="X56" s="12">
        <f t="shared" si="35"/>
        <v>21303.033348304511</v>
      </c>
      <c r="Y56" s="12">
        <f t="shared" si="35"/>
        <v>25292.384909050073</v>
      </c>
      <c r="Z56" s="12">
        <f t="shared" si="35"/>
        <v>29653.115315517622</v>
      </c>
      <c r="AA56" s="12">
        <f t="shared" si="35"/>
        <v>34385.224567707155</v>
      </c>
      <c r="AB56" s="12">
        <f t="shared" si="35"/>
        <v>39488.712665618674</v>
      </c>
      <c r="AC56" s="12">
        <f t="shared" si="35"/>
        <v>44963.579609252178</v>
      </c>
      <c r="AD56" s="12">
        <f t="shared" si="35"/>
        <v>50809.825398607667</v>
      </c>
      <c r="AE56" s="12">
        <f t="shared" si="35"/>
        <v>57027.450033685142</v>
      </c>
      <c r="AF56" s="12">
        <f t="shared" si="35"/>
        <v>63616.453514484601</v>
      </c>
      <c r="AG56" s="12">
        <f t="shared" si="35"/>
        <v>70576.835841006046</v>
      </c>
      <c r="AH56" s="12">
        <f t="shared" si="35"/>
        <v>77908.597013249484</v>
      </c>
      <c r="AI56" s="12">
        <f t="shared" si="35"/>
        <v>85611.7370312149</v>
      </c>
      <c r="AJ56" s="12">
        <f t="shared" si="35"/>
        <v>93686.255894902308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258.19672131147541</v>
      </c>
      <c r="K60" s="33">
        <f>$J60*AH25</f>
        <v>258.19672131147541</v>
      </c>
      <c r="L60" s="14">
        <f>$J60*AI25</f>
        <v>258.19672131147541</v>
      </c>
      <c r="M60" s="14">
        <f t="shared" ref="M60:AJ60" si="38">$J60*AJ25</f>
        <v>258.19672131147541</v>
      </c>
      <c r="N60" s="14">
        <f t="shared" si="38"/>
        <v>258.19672131147541</v>
      </c>
      <c r="O60" s="14">
        <f t="shared" si="38"/>
        <v>258.19672131147541</v>
      </c>
      <c r="P60" s="14">
        <f t="shared" si="38"/>
        <v>258.19672131147541</v>
      </c>
      <c r="Q60" s="14">
        <f t="shared" si="38"/>
        <v>258.19672131147541</v>
      </c>
      <c r="R60" s="14">
        <f t="shared" si="38"/>
        <v>254.32377049180329</v>
      </c>
      <c r="S60" s="14">
        <f t="shared" si="38"/>
        <v>249.15983606557376</v>
      </c>
      <c r="T60" s="14">
        <f t="shared" si="38"/>
        <v>240.12295081967213</v>
      </c>
      <c r="U60" s="14">
        <f t="shared" si="38"/>
        <v>231.08606557377047</v>
      </c>
      <c r="V60" s="14">
        <f t="shared" si="38"/>
        <v>222.04918032786881</v>
      </c>
      <c r="W60" s="14">
        <f t="shared" si="38"/>
        <v>213.01229508196718</v>
      </c>
      <c r="X60" s="14">
        <f t="shared" si="38"/>
        <v>203.97540983606552</v>
      </c>
      <c r="Y60" s="14">
        <f t="shared" si="38"/>
        <v>194.93852459016389</v>
      </c>
      <c r="Z60" s="14">
        <f t="shared" si="38"/>
        <v>185.90163934426224</v>
      </c>
      <c r="AA60" s="14">
        <f t="shared" si="38"/>
        <v>176.86475409836058</v>
      </c>
      <c r="AB60" s="14">
        <f t="shared" si="38"/>
        <v>167.82786885245895</v>
      </c>
      <c r="AC60" s="14">
        <f t="shared" si="38"/>
        <v>158.79098360655729</v>
      </c>
      <c r="AD60" s="14">
        <f t="shared" si="38"/>
        <v>149.75409836065563</v>
      </c>
      <c r="AE60" s="14">
        <f t="shared" si="38"/>
        <v>140.717213114754</v>
      </c>
      <c r="AF60" s="14">
        <f t="shared" si="38"/>
        <v>131.68032786885234</v>
      </c>
      <c r="AG60" s="14">
        <f t="shared" si="38"/>
        <v>122.6434426229507</v>
      </c>
      <c r="AH60" s="14">
        <f t="shared" si="38"/>
        <v>113.60655737704906</v>
      </c>
      <c r="AI60" s="14">
        <f t="shared" si="38"/>
        <v>104.5696721311474</v>
      </c>
      <c r="AJ60" s="14">
        <f t="shared" si="38"/>
        <v>95.532786885245756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258.19672131147541</v>
      </c>
      <c r="K61">
        <v>0</v>
      </c>
      <c r="L61" s="33">
        <f>$J61*AH25</f>
        <v>258.19672131147541</v>
      </c>
      <c r="M61" s="14">
        <f>$J61*AI25</f>
        <v>258.19672131147541</v>
      </c>
      <c r="N61" s="14">
        <f t="shared" ref="N61:AJ61" si="41">$J61*AJ25</f>
        <v>258.19672131147541</v>
      </c>
      <c r="O61" s="14">
        <f t="shared" si="41"/>
        <v>258.19672131147541</v>
      </c>
      <c r="P61" s="14">
        <f t="shared" si="41"/>
        <v>258.19672131147541</v>
      </c>
      <c r="Q61" s="14">
        <f t="shared" si="41"/>
        <v>258.19672131147541</v>
      </c>
      <c r="R61" s="14">
        <f t="shared" si="41"/>
        <v>258.19672131147541</v>
      </c>
      <c r="S61" s="14">
        <f t="shared" si="41"/>
        <v>254.32377049180329</v>
      </c>
      <c r="T61" s="14">
        <f t="shared" si="41"/>
        <v>249.15983606557376</v>
      </c>
      <c r="U61" s="14">
        <f t="shared" si="41"/>
        <v>240.12295081967213</v>
      </c>
      <c r="V61" s="14">
        <f t="shared" si="41"/>
        <v>231.08606557377047</v>
      </c>
      <c r="W61" s="14">
        <f t="shared" si="41"/>
        <v>222.04918032786881</v>
      </c>
      <c r="X61" s="14">
        <f t="shared" si="41"/>
        <v>213.01229508196718</v>
      </c>
      <c r="Y61" s="14">
        <f t="shared" si="41"/>
        <v>203.97540983606552</v>
      </c>
      <c r="Z61" s="14">
        <f t="shared" si="41"/>
        <v>194.93852459016389</v>
      </c>
      <c r="AA61" s="14">
        <f t="shared" si="41"/>
        <v>185.90163934426224</v>
      </c>
      <c r="AB61" s="14">
        <f t="shared" si="41"/>
        <v>176.86475409836058</v>
      </c>
      <c r="AC61" s="14">
        <f t="shared" si="41"/>
        <v>167.82786885245895</v>
      </c>
      <c r="AD61" s="14">
        <f t="shared" si="41"/>
        <v>158.79098360655729</v>
      </c>
      <c r="AE61" s="14">
        <f t="shared" si="41"/>
        <v>149.75409836065563</v>
      </c>
      <c r="AF61" s="14">
        <f t="shared" si="41"/>
        <v>140.717213114754</v>
      </c>
      <c r="AG61" s="14">
        <f t="shared" si="41"/>
        <v>131.68032786885234</v>
      </c>
      <c r="AH61" s="14">
        <f t="shared" si="41"/>
        <v>122.6434426229507</v>
      </c>
      <c r="AI61" s="14">
        <f t="shared" si="41"/>
        <v>113.60655737704906</v>
      </c>
      <c r="AJ61" s="14">
        <f t="shared" si="41"/>
        <v>104.5696721311474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258.19672131147541</v>
      </c>
      <c r="K62">
        <v>0</v>
      </c>
      <c r="L62">
        <v>0</v>
      </c>
      <c r="M62" s="33">
        <f>$J62*AH25</f>
        <v>258.19672131147541</v>
      </c>
      <c r="N62" s="14">
        <f>$J62*AI25</f>
        <v>258.19672131147541</v>
      </c>
      <c r="O62" s="14">
        <f t="shared" ref="O62:AJ62" si="42">$J62*AJ25</f>
        <v>258.19672131147541</v>
      </c>
      <c r="P62" s="14">
        <f t="shared" si="42"/>
        <v>258.19672131147541</v>
      </c>
      <c r="Q62" s="14">
        <f t="shared" si="42"/>
        <v>258.19672131147541</v>
      </c>
      <c r="R62" s="14">
        <f t="shared" si="42"/>
        <v>258.19672131147541</v>
      </c>
      <c r="S62" s="14">
        <f t="shared" si="42"/>
        <v>258.19672131147541</v>
      </c>
      <c r="T62" s="14">
        <f t="shared" si="42"/>
        <v>254.32377049180329</v>
      </c>
      <c r="U62" s="14">
        <f t="shared" si="42"/>
        <v>249.15983606557376</v>
      </c>
      <c r="V62" s="14">
        <f t="shared" si="42"/>
        <v>240.12295081967213</v>
      </c>
      <c r="W62" s="14">
        <f t="shared" si="42"/>
        <v>231.08606557377047</v>
      </c>
      <c r="X62" s="14">
        <f t="shared" si="42"/>
        <v>222.04918032786881</v>
      </c>
      <c r="Y62" s="14">
        <f t="shared" si="42"/>
        <v>213.01229508196718</v>
      </c>
      <c r="Z62" s="14">
        <f t="shared" si="42"/>
        <v>203.97540983606552</v>
      </c>
      <c r="AA62" s="14">
        <f t="shared" si="42"/>
        <v>194.93852459016389</v>
      </c>
      <c r="AB62" s="14">
        <f t="shared" si="42"/>
        <v>185.90163934426224</v>
      </c>
      <c r="AC62" s="14">
        <f t="shared" si="42"/>
        <v>176.86475409836058</v>
      </c>
      <c r="AD62" s="14">
        <f t="shared" si="42"/>
        <v>167.82786885245895</v>
      </c>
      <c r="AE62" s="14">
        <f t="shared" si="42"/>
        <v>158.79098360655729</v>
      </c>
      <c r="AF62" s="14">
        <f t="shared" si="42"/>
        <v>149.75409836065563</v>
      </c>
      <c r="AG62" s="14">
        <f t="shared" si="42"/>
        <v>140.717213114754</v>
      </c>
      <c r="AH62" s="14">
        <f t="shared" si="42"/>
        <v>131.68032786885234</v>
      </c>
      <c r="AI62" s="14">
        <f t="shared" si="42"/>
        <v>122.6434426229507</v>
      </c>
      <c r="AJ62" s="14">
        <f t="shared" si="42"/>
        <v>113.60655737704906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258.19672131147541</v>
      </c>
      <c r="K63">
        <v>0</v>
      </c>
      <c r="L63">
        <v>0</v>
      </c>
      <c r="M63">
        <v>0</v>
      </c>
      <c r="N63" s="33">
        <f>$J63*AH25</f>
        <v>258.19672131147541</v>
      </c>
      <c r="O63" s="14">
        <f>$J63*AI25</f>
        <v>258.19672131147541</v>
      </c>
      <c r="P63" s="14">
        <f t="shared" ref="P63:AJ63" si="44">$J63*AJ25</f>
        <v>258.19672131147541</v>
      </c>
      <c r="Q63" s="14">
        <f t="shared" si="44"/>
        <v>258.19672131147541</v>
      </c>
      <c r="R63" s="14">
        <f t="shared" si="44"/>
        <v>258.19672131147541</v>
      </c>
      <c r="S63" s="14">
        <f t="shared" si="44"/>
        <v>258.19672131147541</v>
      </c>
      <c r="T63" s="14">
        <f t="shared" si="44"/>
        <v>258.19672131147541</v>
      </c>
      <c r="U63" s="14">
        <f t="shared" si="44"/>
        <v>254.32377049180329</v>
      </c>
      <c r="V63" s="14">
        <f t="shared" si="44"/>
        <v>249.15983606557376</v>
      </c>
      <c r="W63" s="14">
        <f t="shared" si="44"/>
        <v>240.12295081967213</v>
      </c>
      <c r="X63" s="14">
        <f t="shared" si="44"/>
        <v>231.08606557377047</v>
      </c>
      <c r="Y63" s="14">
        <f t="shared" si="44"/>
        <v>222.04918032786881</v>
      </c>
      <c r="Z63" s="14">
        <f t="shared" si="44"/>
        <v>213.01229508196718</v>
      </c>
      <c r="AA63" s="14">
        <f t="shared" si="44"/>
        <v>203.97540983606552</v>
      </c>
      <c r="AB63" s="14">
        <f t="shared" si="44"/>
        <v>194.93852459016389</v>
      </c>
      <c r="AC63" s="14">
        <f t="shared" si="44"/>
        <v>185.90163934426224</v>
      </c>
      <c r="AD63" s="14">
        <f t="shared" si="44"/>
        <v>176.86475409836058</v>
      </c>
      <c r="AE63" s="14">
        <f t="shared" si="44"/>
        <v>167.82786885245895</v>
      </c>
      <c r="AF63" s="14">
        <f t="shared" si="44"/>
        <v>158.79098360655729</v>
      </c>
      <c r="AG63" s="14">
        <f t="shared" si="44"/>
        <v>149.75409836065563</v>
      </c>
      <c r="AH63" s="14">
        <f t="shared" si="44"/>
        <v>140.717213114754</v>
      </c>
      <c r="AI63" s="14">
        <f t="shared" si="44"/>
        <v>131.68032786885234</v>
      </c>
      <c r="AJ63" s="14">
        <f t="shared" si="44"/>
        <v>122.6434426229507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258.19672131147541</v>
      </c>
      <c r="K64">
        <v>0</v>
      </c>
      <c r="L64">
        <v>0</v>
      </c>
      <c r="M64">
        <v>0</v>
      </c>
      <c r="N64">
        <v>0</v>
      </c>
      <c r="O64" s="33">
        <f>$J64*AH25</f>
        <v>258.19672131147541</v>
      </c>
      <c r="P64" s="14">
        <f>$J64*AI25</f>
        <v>258.19672131147541</v>
      </c>
      <c r="Q64" s="14">
        <f t="shared" ref="Q64:AJ64" si="45">$J64*AJ25</f>
        <v>258.19672131147541</v>
      </c>
      <c r="R64" s="14">
        <f t="shared" si="45"/>
        <v>258.19672131147541</v>
      </c>
      <c r="S64" s="14">
        <f t="shared" si="45"/>
        <v>258.19672131147541</v>
      </c>
      <c r="T64" s="14">
        <f t="shared" si="45"/>
        <v>258.19672131147541</v>
      </c>
      <c r="U64" s="14">
        <f t="shared" si="45"/>
        <v>258.19672131147541</v>
      </c>
      <c r="V64" s="14">
        <f t="shared" si="45"/>
        <v>254.32377049180329</v>
      </c>
      <c r="W64" s="14">
        <f t="shared" si="45"/>
        <v>249.15983606557376</v>
      </c>
      <c r="X64" s="14">
        <f t="shared" si="45"/>
        <v>240.12295081967213</v>
      </c>
      <c r="Y64" s="14">
        <f t="shared" si="45"/>
        <v>231.08606557377047</v>
      </c>
      <c r="Z64" s="14">
        <f t="shared" si="45"/>
        <v>222.04918032786881</v>
      </c>
      <c r="AA64" s="14">
        <f t="shared" si="45"/>
        <v>213.01229508196718</v>
      </c>
      <c r="AB64" s="14">
        <f t="shared" si="45"/>
        <v>203.97540983606552</v>
      </c>
      <c r="AC64" s="14">
        <f t="shared" si="45"/>
        <v>194.93852459016389</v>
      </c>
      <c r="AD64" s="14">
        <f t="shared" si="45"/>
        <v>185.90163934426224</v>
      </c>
      <c r="AE64" s="14">
        <f t="shared" si="45"/>
        <v>176.86475409836058</v>
      </c>
      <c r="AF64" s="14">
        <f t="shared" si="45"/>
        <v>167.82786885245895</v>
      </c>
      <c r="AG64" s="14">
        <f t="shared" si="45"/>
        <v>158.79098360655729</v>
      </c>
      <c r="AH64" s="14">
        <f t="shared" si="45"/>
        <v>149.75409836065563</v>
      </c>
      <c r="AI64" s="14">
        <f t="shared" si="45"/>
        <v>140.717213114754</v>
      </c>
      <c r="AJ64" s="14">
        <f t="shared" si="45"/>
        <v>131.68032786885234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258.19672131147541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258.19672131147541</v>
      </c>
      <c r="Q65" s="14">
        <f>$J65*AI25</f>
        <v>258.19672131147541</v>
      </c>
      <c r="R65" s="14">
        <f t="shared" ref="R65:AJ65" si="46">$J65*AJ25</f>
        <v>258.19672131147541</v>
      </c>
      <c r="S65" s="14">
        <f t="shared" si="46"/>
        <v>258.19672131147541</v>
      </c>
      <c r="T65" s="14">
        <f t="shared" si="46"/>
        <v>258.19672131147541</v>
      </c>
      <c r="U65" s="14">
        <f t="shared" si="46"/>
        <v>258.19672131147541</v>
      </c>
      <c r="V65" s="14">
        <f t="shared" si="46"/>
        <v>258.19672131147541</v>
      </c>
      <c r="W65" s="14">
        <f t="shared" si="46"/>
        <v>254.32377049180329</v>
      </c>
      <c r="X65" s="14">
        <f t="shared" si="46"/>
        <v>249.15983606557376</v>
      </c>
      <c r="Y65" s="14">
        <f t="shared" si="46"/>
        <v>240.12295081967213</v>
      </c>
      <c r="Z65" s="14">
        <f t="shared" si="46"/>
        <v>231.08606557377047</v>
      </c>
      <c r="AA65" s="14">
        <f t="shared" si="46"/>
        <v>222.04918032786881</v>
      </c>
      <c r="AB65" s="14">
        <f t="shared" si="46"/>
        <v>213.01229508196718</v>
      </c>
      <c r="AC65" s="14">
        <f t="shared" si="46"/>
        <v>203.97540983606552</v>
      </c>
      <c r="AD65" s="14">
        <f t="shared" si="46"/>
        <v>194.93852459016389</v>
      </c>
      <c r="AE65" s="14">
        <f t="shared" si="46"/>
        <v>185.90163934426224</v>
      </c>
      <c r="AF65" s="14">
        <f t="shared" si="46"/>
        <v>176.86475409836058</v>
      </c>
      <c r="AG65" s="14">
        <f t="shared" si="46"/>
        <v>167.82786885245895</v>
      </c>
      <c r="AH65" s="14">
        <f t="shared" si="46"/>
        <v>158.79098360655729</v>
      </c>
      <c r="AI65" s="14">
        <f t="shared" si="46"/>
        <v>149.75409836065563</v>
      </c>
      <c r="AJ65" s="14">
        <f t="shared" si="46"/>
        <v>140.717213114754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258.19672131147541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258.19672131147541</v>
      </c>
      <c r="R66" s="14">
        <f>$J66*AI25</f>
        <v>258.19672131147541</v>
      </c>
      <c r="S66" s="14">
        <f t="shared" ref="S66:AJ66" si="47">$J66*AJ25</f>
        <v>258.19672131147541</v>
      </c>
      <c r="T66" s="14">
        <f t="shared" si="47"/>
        <v>258.19672131147541</v>
      </c>
      <c r="U66" s="14">
        <f t="shared" si="47"/>
        <v>258.19672131147541</v>
      </c>
      <c r="V66" s="14">
        <f t="shared" si="47"/>
        <v>258.19672131147541</v>
      </c>
      <c r="W66" s="14">
        <f t="shared" si="47"/>
        <v>258.19672131147541</v>
      </c>
      <c r="X66" s="14">
        <f t="shared" si="47"/>
        <v>254.32377049180329</v>
      </c>
      <c r="Y66" s="14">
        <f t="shared" si="47"/>
        <v>249.15983606557376</v>
      </c>
      <c r="Z66" s="14">
        <f t="shared" si="47"/>
        <v>240.12295081967213</v>
      </c>
      <c r="AA66" s="14">
        <f t="shared" si="47"/>
        <v>231.08606557377047</v>
      </c>
      <c r="AB66" s="14">
        <f t="shared" si="47"/>
        <v>222.04918032786881</v>
      </c>
      <c r="AC66" s="14">
        <f t="shared" si="47"/>
        <v>213.01229508196718</v>
      </c>
      <c r="AD66" s="14">
        <f t="shared" si="47"/>
        <v>203.97540983606552</v>
      </c>
      <c r="AE66" s="14">
        <f t="shared" si="47"/>
        <v>194.93852459016389</v>
      </c>
      <c r="AF66" s="14">
        <f t="shared" si="47"/>
        <v>185.90163934426224</v>
      </c>
      <c r="AG66" s="14">
        <f t="shared" si="47"/>
        <v>176.86475409836058</v>
      </c>
      <c r="AH66" s="14">
        <f t="shared" si="47"/>
        <v>167.82786885245895</v>
      </c>
      <c r="AI66" s="14">
        <f t="shared" si="47"/>
        <v>158.79098360655729</v>
      </c>
      <c r="AJ66" s="14">
        <f t="shared" si="47"/>
        <v>149.75409836065563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258.19672131147541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258.19672131147541</v>
      </c>
      <c r="S67" s="14">
        <f>$J67*AI25</f>
        <v>258.19672131147541</v>
      </c>
      <c r="T67" s="14">
        <f t="shared" ref="T67:AJ67" si="48">$J67*AJ25</f>
        <v>258.19672131147541</v>
      </c>
      <c r="U67" s="14">
        <f t="shared" si="48"/>
        <v>258.19672131147541</v>
      </c>
      <c r="V67" s="14">
        <f t="shared" si="48"/>
        <v>258.19672131147541</v>
      </c>
      <c r="W67" s="14">
        <f t="shared" si="48"/>
        <v>258.19672131147541</v>
      </c>
      <c r="X67" s="14">
        <f t="shared" si="48"/>
        <v>258.19672131147541</v>
      </c>
      <c r="Y67" s="14">
        <f t="shared" si="48"/>
        <v>254.32377049180329</v>
      </c>
      <c r="Z67" s="14">
        <f t="shared" si="48"/>
        <v>249.15983606557376</v>
      </c>
      <c r="AA67" s="14">
        <f t="shared" si="48"/>
        <v>240.12295081967213</v>
      </c>
      <c r="AB67" s="14">
        <f t="shared" si="48"/>
        <v>231.08606557377047</v>
      </c>
      <c r="AC67" s="14">
        <f t="shared" si="48"/>
        <v>222.04918032786881</v>
      </c>
      <c r="AD67" s="14">
        <f t="shared" si="48"/>
        <v>213.01229508196718</v>
      </c>
      <c r="AE67" s="14">
        <f t="shared" si="48"/>
        <v>203.97540983606552</v>
      </c>
      <c r="AF67" s="14">
        <f t="shared" si="48"/>
        <v>194.93852459016389</v>
      </c>
      <c r="AG67" s="14">
        <f t="shared" si="48"/>
        <v>185.90163934426224</v>
      </c>
      <c r="AH67" s="14">
        <f t="shared" si="48"/>
        <v>176.86475409836058</v>
      </c>
      <c r="AI67" s="14">
        <f t="shared" si="48"/>
        <v>167.82786885245895</v>
      </c>
      <c r="AJ67" s="14">
        <f t="shared" si="48"/>
        <v>158.79098360655729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258.19672131147541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258.19672131147541</v>
      </c>
      <c r="T68" s="14">
        <f>$J68*AI25</f>
        <v>258.19672131147541</v>
      </c>
      <c r="U68" s="14">
        <f t="shared" ref="U68:AJ68" si="49">$J68*AJ25</f>
        <v>258.19672131147541</v>
      </c>
      <c r="V68" s="14">
        <f t="shared" si="49"/>
        <v>258.19672131147541</v>
      </c>
      <c r="W68" s="14">
        <f t="shared" si="49"/>
        <v>258.19672131147541</v>
      </c>
      <c r="X68" s="14">
        <f t="shared" si="49"/>
        <v>258.19672131147541</v>
      </c>
      <c r="Y68" s="14">
        <f t="shared" si="49"/>
        <v>258.19672131147541</v>
      </c>
      <c r="Z68" s="14">
        <f t="shared" si="49"/>
        <v>254.32377049180329</v>
      </c>
      <c r="AA68" s="14">
        <f t="shared" si="49"/>
        <v>249.15983606557376</v>
      </c>
      <c r="AB68" s="14">
        <f t="shared" si="49"/>
        <v>240.12295081967213</v>
      </c>
      <c r="AC68" s="14">
        <f t="shared" si="49"/>
        <v>231.08606557377047</v>
      </c>
      <c r="AD68" s="14">
        <f t="shared" si="49"/>
        <v>222.04918032786881</v>
      </c>
      <c r="AE68" s="14">
        <f t="shared" si="49"/>
        <v>213.01229508196718</v>
      </c>
      <c r="AF68" s="14">
        <f t="shared" si="49"/>
        <v>203.97540983606552</v>
      </c>
      <c r="AG68" s="14">
        <f t="shared" si="49"/>
        <v>194.93852459016389</v>
      </c>
      <c r="AH68" s="14">
        <f t="shared" si="49"/>
        <v>185.90163934426224</v>
      </c>
      <c r="AI68" s="14">
        <f t="shared" si="49"/>
        <v>176.86475409836058</v>
      </c>
      <c r="AJ68" s="14">
        <f t="shared" si="49"/>
        <v>167.82786885245895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258.19672131147541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258.19672131147541</v>
      </c>
      <c r="U69" s="14">
        <f>$J69*AI25</f>
        <v>258.19672131147541</v>
      </c>
      <c r="V69" s="14">
        <f t="shared" ref="V69:AJ69" si="50">$J69*AJ25</f>
        <v>258.19672131147541</v>
      </c>
      <c r="W69" s="14">
        <f t="shared" si="50"/>
        <v>258.19672131147541</v>
      </c>
      <c r="X69" s="14">
        <f t="shared" si="50"/>
        <v>258.19672131147541</v>
      </c>
      <c r="Y69" s="14">
        <f t="shared" si="50"/>
        <v>258.19672131147541</v>
      </c>
      <c r="Z69" s="14">
        <f t="shared" si="50"/>
        <v>258.19672131147541</v>
      </c>
      <c r="AA69" s="14">
        <f t="shared" si="50"/>
        <v>254.32377049180329</v>
      </c>
      <c r="AB69" s="14">
        <f t="shared" si="50"/>
        <v>249.15983606557376</v>
      </c>
      <c r="AC69" s="14">
        <f t="shared" si="50"/>
        <v>240.12295081967213</v>
      </c>
      <c r="AD69" s="14">
        <f t="shared" si="50"/>
        <v>231.08606557377047</v>
      </c>
      <c r="AE69" s="14">
        <f t="shared" si="50"/>
        <v>222.04918032786881</v>
      </c>
      <c r="AF69" s="14">
        <f t="shared" si="50"/>
        <v>213.01229508196718</v>
      </c>
      <c r="AG69" s="14">
        <f t="shared" si="50"/>
        <v>203.97540983606552</v>
      </c>
      <c r="AH69" s="14">
        <f t="shared" si="50"/>
        <v>194.93852459016389</v>
      </c>
      <c r="AI69" s="14">
        <f t="shared" si="50"/>
        <v>185.90163934426224</v>
      </c>
      <c r="AJ69" s="14">
        <f t="shared" si="50"/>
        <v>176.86475409836058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258.19672131147541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258.19672131147541</v>
      </c>
      <c r="V70" s="14">
        <f>$J70*AI25</f>
        <v>258.19672131147541</v>
      </c>
      <c r="W70" s="14">
        <f t="shared" ref="W70:AJ70" si="51">$J70*AJ25</f>
        <v>258.19672131147541</v>
      </c>
      <c r="X70" s="14">
        <f t="shared" si="51"/>
        <v>258.19672131147541</v>
      </c>
      <c r="Y70" s="14">
        <f t="shared" si="51"/>
        <v>258.19672131147541</v>
      </c>
      <c r="Z70" s="14">
        <f t="shared" si="51"/>
        <v>258.19672131147541</v>
      </c>
      <c r="AA70" s="14">
        <f t="shared" si="51"/>
        <v>258.19672131147541</v>
      </c>
      <c r="AB70" s="14">
        <f t="shared" si="51"/>
        <v>254.32377049180329</v>
      </c>
      <c r="AC70" s="14">
        <f t="shared" si="51"/>
        <v>249.15983606557376</v>
      </c>
      <c r="AD70" s="14">
        <f t="shared" si="51"/>
        <v>240.12295081967213</v>
      </c>
      <c r="AE70" s="14">
        <f t="shared" si="51"/>
        <v>231.08606557377047</v>
      </c>
      <c r="AF70" s="14">
        <f t="shared" si="51"/>
        <v>222.04918032786881</v>
      </c>
      <c r="AG70" s="14">
        <f t="shared" si="51"/>
        <v>213.01229508196718</v>
      </c>
      <c r="AH70" s="14">
        <f t="shared" si="51"/>
        <v>203.97540983606552</v>
      </c>
      <c r="AI70" s="14">
        <f t="shared" si="51"/>
        <v>194.93852459016389</v>
      </c>
      <c r="AJ70" s="14">
        <f t="shared" si="51"/>
        <v>185.90163934426224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258.19672131147541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258.19672131147541</v>
      </c>
      <c r="W71" s="14">
        <f>$J71*AI25</f>
        <v>258.19672131147541</v>
      </c>
      <c r="X71" s="14">
        <f t="shared" ref="X71:AJ71" si="52">$J71*AJ25</f>
        <v>258.19672131147541</v>
      </c>
      <c r="Y71" s="14">
        <f t="shared" si="52"/>
        <v>258.19672131147541</v>
      </c>
      <c r="Z71" s="14">
        <f t="shared" si="52"/>
        <v>258.19672131147541</v>
      </c>
      <c r="AA71" s="14">
        <f t="shared" si="52"/>
        <v>258.19672131147541</v>
      </c>
      <c r="AB71" s="14">
        <f t="shared" si="52"/>
        <v>258.19672131147541</v>
      </c>
      <c r="AC71" s="14">
        <f t="shared" si="52"/>
        <v>254.32377049180329</v>
      </c>
      <c r="AD71" s="14">
        <f t="shared" si="52"/>
        <v>249.15983606557376</v>
      </c>
      <c r="AE71" s="14">
        <f t="shared" si="52"/>
        <v>240.12295081967213</v>
      </c>
      <c r="AF71" s="14">
        <f t="shared" si="52"/>
        <v>231.08606557377047</v>
      </c>
      <c r="AG71" s="14">
        <f t="shared" si="52"/>
        <v>222.04918032786881</v>
      </c>
      <c r="AH71" s="14">
        <f t="shared" si="52"/>
        <v>213.01229508196718</v>
      </c>
      <c r="AI71" s="14">
        <f t="shared" si="52"/>
        <v>203.97540983606552</v>
      </c>
      <c r="AJ71" s="14">
        <f t="shared" si="52"/>
        <v>194.93852459016389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258.19672131147541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258.19672131147541</v>
      </c>
      <c r="X72" s="14">
        <f>$J72*AI25</f>
        <v>258.19672131147541</v>
      </c>
      <c r="Y72" s="14">
        <f t="shared" ref="Y72:AJ72" si="53">$J72*AJ25</f>
        <v>258.19672131147541</v>
      </c>
      <c r="Z72" s="14">
        <f t="shared" si="53"/>
        <v>258.19672131147541</v>
      </c>
      <c r="AA72" s="14">
        <f t="shared" si="53"/>
        <v>258.19672131147541</v>
      </c>
      <c r="AB72" s="14">
        <f t="shared" si="53"/>
        <v>258.19672131147541</v>
      </c>
      <c r="AC72" s="14">
        <f t="shared" si="53"/>
        <v>258.19672131147541</v>
      </c>
      <c r="AD72" s="14">
        <f t="shared" si="53"/>
        <v>254.32377049180329</v>
      </c>
      <c r="AE72" s="14">
        <f t="shared" si="53"/>
        <v>249.15983606557376</v>
      </c>
      <c r="AF72" s="14">
        <f t="shared" si="53"/>
        <v>240.12295081967213</v>
      </c>
      <c r="AG72" s="14">
        <f t="shared" si="53"/>
        <v>231.08606557377047</v>
      </c>
      <c r="AH72" s="14">
        <f t="shared" si="53"/>
        <v>222.04918032786881</v>
      </c>
      <c r="AI72" s="14">
        <f t="shared" si="53"/>
        <v>213.01229508196718</v>
      </c>
      <c r="AJ72" s="14">
        <f t="shared" si="53"/>
        <v>203.97540983606552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258.19672131147541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258.19672131147541</v>
      </c>
      <c r="Y73" s="14">
        <f>$J73*AI25</f>
        <v>258.19672131147541</v>
      </c>
      <c r="Z73" s="14">
        <f t="shared" ref="Z73:AJ73" si="54">$J73*AJ25</f>
        <v>258.19672131147541</v>
      </c>
      <c r="AA73" s="14">
        <f t="shared" si="54"/>
        <v>258.19672131147541</v>
      </c>
      <c r="AB73" s="14">
        <f t="shared" si="54"/>
        <v>258.19672131147541</v>
      </c>
      <c r="AC73" s="14">
        <f t="shared" si="54"/>
        <v>258.19672131147541</v>
      </c>
      <c r="AD73" s="14">
        <f t="shared" si="54"/>
        <v>258.19672131147541</v>
      </c>
      <c r="AE73" s="14">
        <f t="shared" si="54"/>
        <v>254.32377049180329</v>
      </c>
      <c r="AF73" s="14">
        <f t="shared" si="54"/>
        <v>249.15983606557376</v>
      </c>
      <c r="AG73" s="14">
        <f t="shared" si="54"/>
        <v>240.12295081967213</v>
      </c>
      <c r="AH73" s="14">
        <f t="shared" si="54"/>
        <v>231.08606557377047</v>
      </c>
      <c r="AI73" s="14">
        <f t="shared" si="54"/>
        <v>222.04918032786881</v>
      </c>
      <c r="AJ73" s="14">
        <f t="shared" si="54"/>
        <v>213.01229508196718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258.19672131147541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258.19672131147541</v>
      </c>
      <c r="Z74" s="14">
        <f>$J74*AI25</f>
        <v>258.19672131147541</v>
      </c>
      <c r="AA74" s="14">
        <f t="shared" ref="AA74:AJ74" si="56">$J74*AJ25</f>
        <v>258.19672131147541</v>
      </c>
      <c r="AB74" s="14">
        <f t="shared" si="56"/>
        <v>258.19672131147541</v>
      </c>
      <c r="AC74" s="14">
        <f t="shared" si="56"/>
        <v>258.19672131147541</v>
      </c>
      <c r="AD74" s="14">
        <f t="shared" si="56"/>
        <v>258.19672131147541</v>
      </c>
      <c r="AE74" s="14">
        <f t="shared" si="56"/>
        <v>258.19672131147541</v>
      </c>
      <c r="AF74" s="14">
        <f t="shared" si="56"/>
        <v>254.32377049180329</v>
      </c>
      <c r="AG74" s="14">
        <f t="shared" si="56"/>
        <v>249.15983606557376</v>
      </c>
      <c r="AH74" s="14">
        <f t="shared" si="56"/>
        <v>240.12295081967213</v>
      </c>
      <c r="AI74" s="14">
        <f t="shared" si="56"/>
        <v>231.08606557377047</v>
      </c>
      <c r="AJ74" s="14">
        <f t="shared" si="56"/>
        <v>222.04918032786881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258.19672131147541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258.19672131147541</v>
      </c>
      <c r="AA75" s="14">
        <f>$J75*AI25</f>
        <v>258.19672131147541</v>
      </c>
      <c r="AB75" s="14">
        <f t="shared" ref="AB75:AJ75" si="57">$J75*AJ25</f>
        <v>258.19672131147541</v>
      </c>
      <c r="AC75" s="14">
        <f t="shared" si="57"/>
        <v>258.19672131147541</v>
      </c>
      <c r="AD75" s="14">
        <f t="shared" si="57"/>
        <v>258.19672131147541</v>
      </c>
      <c r="AE75" s="14">
        <f t="shared" si="57"/>
        <v>258.19672131147541</v>
      </c>
      <c r="AF75" s="14">
        <f t="shared" si="57"/>
        <v>258.19672131147541</v>
      </c>
      <c r="AG75" s="14">
        <f t="shared" si="57"/>
        <v>254.32377049180329</v>
      </c>
      <c r="AH75" s="14">
        <f t="shared" si="57"/>
        <v>249.15983606557376</v>
      </c>
      <c r="AI75" s="14">
        <f t="shared" si="57"/>
        <v>240.12295081967213</v>
      </c>
      <c r="AJ75" s="14">
        <f t="shared" si="57"/>
        <v>231.08606557377047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258.19672131147541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258.19672131147541</v>
      </c>
      <c r="AB76" s="14">
        <f>$J76*AI25</f>
        <v>258.19672131147541</v>
      </c>
      <c r="AC76" s="14">
        <f t="shared" ref="AC76:AJ76" si="58">$J76*AJ25</f>
        <v>258.19672131147541</v>
      </c>
      <c r="AD76" s="14">
        <f t="shared" si="58"/>
        <v>258.19672131147541</v>
      </c>
      <c r="AE76" s="14">
        <f t="shared" si="58"/>
        <v>258.19672131147541</v>
      </c>
      <c r="AF76" s="14">
        <f t="shared" si="58"/>
        <v>258.19672131147541</v>
      </c>
      <c r="AG76" s="14">
        <f t="shared" si="58"/>
        <v>258.19672131147541</v>
      </c>
      <c r="AH76" s="14">
        <f t="shared" si="58"/>
        <v>254.32377049180329</v>
      </c>
      <c r="AI76" s="14">
        <f t="shared" si="58"/>
        <v>249.15983606557376</v>
      </c>
      <c r="AJ76" s="14">
        <f t="shared" si="58"/>
        <v>240.12295081967213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258.19672131147541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258.19672131147541</v>
      </c>
      <c r="AC77" s="14">
        <f>$J77*AI25</f>
        <v>258.19672131147541</v>
      </c>
      <c r="AD77" s="14">
        <f t="shared" ref="AD77:AJ77" si="59">$J77*AJ25</f>
        <v>258.19672131147541</v>
      </c>
      <c r="AE77" s="14">
        <f t="shared" si="59"/>
        <v>258.19672131147541</v>
      </c>
      <c r="AF77" s="14">
        <f t="shared" si="59"/>
        <v>258.19672131147541</v>
      </c>
      <c r="AG77" s="14">
        <f t="shared" si="59"/>
        <v>258.19672131147541</v>
      </c>
      <c r="AH77" s="14">
        <f t="shared" si="59"/>
        <v>258.19672131147541</v>
      </c>
      <c r="AI77" s="14">
        <f t="shared" si="59"/>
        <v>254.32377049180329</v>
      </c>
      <c r="AJ77" s="14">
        <f t="shared" si="59"/>
        <v>249.15983606557376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258.19672131147541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258.19672131147541</v>
      </c>
      <c r="AD78" s="14">
        <f>$J78*AI25</f>
        <v>258.19672131147541</v>
      </c>
      <c r="AE78" s="14">
        <f t="shared" ref="AE78:AJ78" si="60">$J78*AJ25</f>
        <v>258.19672131147541</v>
      </c>
      <c r="AF78" s="14">
        <f t="shared" si="60"/>
        <v>258.19672131147541</v>
      </c>
      <c r="AG78" s="14">
        <f t="shared" si="60"/>
        <v>258.19672131147541</v>
      </c>
      <c r="AH78" s="14">
        <f t="shared" si="60"/>
        <v>258.19672131147541</v>
      </c>
      <c r="AI78" s="14">
        <f t="shared" si="60"/>
        <v>258.19672131147541</v>
      </c>
      <c r="AJ78" s="14">
        <f t="shared" si="60"/>
        <v>254.32377049180329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258.19672131147541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258.19672131147541</v>
      </c>
      <c r="AE79" s="14">
        <f>$J79*AI25</f>
        <v>258.19672131147541</v>
      </c>
      <c r="AF79" s="14">
        <f t="shared" ref="AF79:AJ79" si="61">$J79*AJ25</f>
        <v>258.19672131147541</v>
      </c>
      <c r="AG79" s="14">
        <f t="shared" si="61"/>
        <v>258.19672131147541</v>
      </c>
      <c r="AH79" s="14">
        <f t="shared" si="61"/>
        <v>258.19672131147541</v>
      </c>
      <c r="AI79" s="14">
        <f t="shared" si="61"/>
        <v>258.19672131147541</v>
      </c>
      <c r="AJ79" s="14">
        <f t="shared" si="61"/>
        <v>258.19672131147541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258.19672131147541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258.19672131147541</v>
      </c>
      <c r="AF80" s="14">
        <f>$J80*AI25</f>
        <v>258.19672131147541</v>
      </c>
      <c r="AG80" s="14">
        <f t="shared" ref="AG80:AJ80" si="62">$J80*AJ25</f>
        <v>258.19672131147541</v>
      </c>
      <c r="AH80" s="14">
        <f t="shared" si="62"/>
        <v>258.19672131147541</v>
      </c>
      <c r="AI80" s="14">
        <f t="shared" si="62"/>
        <v>258.19672131147541</v>
      </c>
      <c r="AJ80" s="14">
        <f t="shared" si="62"/>
        <v>258.19672131147541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258.19672131147541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258.19672131147541</v>
      </c>
      <c r="AG81" s="14">
        <f>$J81*AI25</f>
        <v>258.19672131147541</v>
      </c>
      <c r="AH81" s="14">
        <f t="shared" ref="AH81:AJ81" si="63">$J81*AJ25</f>
        <v>258.19672131147541</v>
      </c>
      <c r="AI81" s="14">
        <f t="shared" si="63"/>
        <v>258.19672131147541</v>
      </c>
      <c r="AJ81" s="14">
        <f t="shared" si="63"/>
        <v>258.19672131147541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258.19672131147541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258.19672131147541</v>
      </c>
      <c r="AH82" s="14">
        <f>$J82*AI25</f>
        <v>258.19672131147541</v>
      </c>
      <c r="AI82" s="14">
        <f t="shared" ref="AI82:AJ82" si="64">$J82*AJ25</f>
        <v>258.19672131147541</v>
      </c>
      <c r="AJ82" s="14">
        <f t="shared" si="64"/>
        <v>258.19672131147541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258.19672131147541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258.19672131147541</v>
      </c>
      <c r="AI83" s="14">
        <f>$J83*AI25</f>
        <v>258.19672131147541</v>
      </c>
      <c r="AJ83" s="14">
        <f>$J83*AJ25</f>
        <v>258.19672131147541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258.19672131147541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258.19672131147541</v>
      </c>
      <c r="AJ84" s="14">
        <f>$J84*AI25</f>
        <v>258.19672131147541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258.19672131147541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258.19672131147541</v>
      </c>
    </row>
    <row r="86" spans="6:36" s="1" customFormat="1" ht="34" customHeight="1">
      <c r="J86" s="27" t="s">
        <v>106</v>
      </c>
      <c r="K86" s="12">
        <f>SUM(K60:K85)</f>
        <v>258.19672131147541</v>
      </c>
      <c r="L86" s="12">
        <f t="shared" ref="L86:AJ86" si="65">SUM(L60:L85)</f>
        <v>516.39344262295083</v>
      </c>
      <c r="M86" s="12">
        <f t="shared" si="65"/>
        <v>774.5901639344263</v>
      </c>
      <c r="N86" s="12">
        <f t="shared" si="65"/>
        <v>1032.7868852459017</v>
      </c>
      <c r="O86" s="12">
        <f t="shared" si="65"/>
        <v>1290.983606557377</v>
      </c>
      <c r="P86" s="12">
        <f t="shared" si="65"/>
        <v>1549.1803278688524</v>
      </c>
      <c r="Q86" s="12">
        <f t="shared" si="65"/>
        <v>1807.3770491803277</v>
      </c>
      <c r="R86" s="12">
        <f t="shared" si="65"/>
        <v>2061.7008196721308</v>
      </c>
      <c r="S86" s="12">
        <f t="shared" si="65"/>
        <v>2310.8606557377047</v>
      </c>
      <c r="T86" s="12">
        <f t="shared" si="65"/>
        <v>2550.9836065573768</v>
      </c>
      <c r="U86" s="12">
        <f t="shared" si="65"/>
        <v>2782.0696721311474</v>
      </c>
      <c r="V86" s="12">
        <f t="shared" si="65"/>
        <v>3004.1188524590161</v>
      </c>
      <c r="W86" s="12">
        <f t="shared" si="65"/>
        <v>3217.1311475409834</v>
      </c>
      <c r="X86" s="12">
        <f t="shared" si="65"/>
        <v>3421.1065573770488</v>
      </c>
      <c r="Y86" s="12">
        <f t="shared" si="65"/>
        <v>3616.0450819672124</v>
      </c>
      <c r="Z86" s="12">
        <f t="shared" si="65"/>
        <v>3801.9467213114749</v>
      </c>
      <c r="AA86" s="12">
        <f t="shared" si="65"/>
        <v>3978.8114754098351</v>
      </c>
      <c r="AB86" s="12">
        <f t="shared" si="65"/>
        <v>4146.6393442622939</v>
      </c>
      <c r="AC86" s="12">
        <f t="shared" si="65"/>
        <v>4305.4303278688512</v>
      </c>
      <c r="AD86" s="12">
        <f t="shared" si="65"/>
        <v>4455.1844262295081</v>
      </c>
      <c r="AE86" s="12">
        <f t="shared" si="65"/>
        <v>4595.9016393442625</v>
      </c>
      <c r="AF86" s="12">
        <f t="shared" si="65"/>
        <v>4727.5819672131147</v>
      </c>
      <c r="AG86" s="12">
        <f t="shared" si="65"/>
        <v>4850.2254098360663</v>
      </c>
      <c r="AH86" s="12">
        <f t="shared" si="65"/>
        <v>4963.8319672131156</v>
      </c>
      <c r="AI86" s="12">
        <f t="shared" si="65"/>
        <v>5068.4016393442635</v>
      </c>
      <c r="AJ86" s="12">
        <f t="shared" si="65"/>
        <v>5163.934426229509</v>
      </c>
    </row>
    <row r="87" spans="6:36" s="1" customFormat="1" ht="34" customHeight="1">
      <c r="J87" s="10" t="s">
        <v>107</v>
      </c>
      <c r="K87" s="12">
        <f>K86</f>
        <v>258.19672131147541</v>
      </c>
      <c r="L87" s="12">
        <f>K87+L86</f>
        <v>774.5901639344263</v>
      </c>
      <c r="M87" s="12">
        <f t="shared" ref="M87:AJ87" si="66">L87+M86</f>
        <v>1549.1803278688526</v>
      </c>
      <c r="N87" s="12">
        <f t="shared" si="66"/>
        <v>2581.9672131147545</v>
      </c>
      <c r="O87" s="12">
        <f t="shared" si="66"/>
        <v>3872.9508196721317</v>
      </c>
      <c r="P87" s="12">
        <f t="shared" si="66"/>
        <v>5422.1311475409839</v>
      </c>
      <c r="Q87" s="12">
        <f t="shared" si="66"/>
        <v>7229.5081967213118</v>
      </c>
      <c r="R87" s="12">
        <f t="shared" si="66"/>
        <v>9291.2090163934427</v>
      </c>
      <c r="S87" s="12">
        <f t="shared" si="66"/>
        <v>11602.069672131147</v>
      </c>
      <c r="T87" s="12">
        <f t="shared" si="66"/>
        <v>14153.053278688523</v>
      </c>
      <c r="U87" s="12">
        <f t="shared" si="66"/>
        <v>16935.12295081967</v>
      </c>
      <c r="V87" s="12">
        <f t="shared" si="66"/>
        <v>19939.241803278688</v>
      </c>
      <c r="W87" s="12">
        <f t="shared" si="66"/>
        <v>23156.37295081967</v>
      </c>
      <c r="X87" s="12">
        <f t="shared" si="66"/>
        <v>26577.47950819672</v>
      </c>
      <c r="Y87" s="12">
        <f t="shared" si="66"/>
        <v>30193.524590163932</v>
      </c>
      <c r="Z87" s="12">
        <f t="shared" si="66"/>
        <v>33995.471311475405</v>
      </c>
      <c r="AA87" s="12">
        <f t="shared" si="66"/>
        <v>37974.28278688524</v>
      </c>
      <c r="AB87" s="12">
        <f t="shared" si="66"/>
        <v>42120.922131147534</v>
      </c>
      <c r="AC87" s="12">
        <f t="shared" si="66"/>
        <v>46426.352459016387</v>
      </c>
      <c r="AD87" s="12">
        <f t="shared" si="66"/>
        <v>50881.536885245892</v>
      </c>
      <c r="AE87" s="12">
        <f t="shared" si="66"/>
        <v>55477.438524590158</v>
      </c>
      <c r="AF87" s="12">
        <f t="shared" si="66"/>
        <v>60205.020491803269</v>
      </c>
      <c r="AG87" s="12">
        <f t="shared" si="66"/>
        <v>65055.245901639333</v>
      </c>
      <c r="AH87" s="12">
        <f t="shared" si="66"/>
        <v>70019.077868852444</v>
      </c>
      <c r="AI87" s="12">
        <f t="shared" si="66"/>
        <v>75087.479508196702</v>
      </c>
      <c r="AJ87" s="12">
        <f t="shared" si="66"/>
        <v>80251.413934426208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81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2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1BD0D-02ED-5943-97AC-7A976D22886A}">
  <sheetPr>
    <tabColor theme="4" tint="-0.249977111117893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495.17179429598025</v>
      </c>
    </row>
    <row r="7" spans="6:14" ht="36" customHeight="1">
      <c r="G7" s="18" t="s">
        <v>172</v>
      </c>
      <c r="N7" s="19" t="s">
        <v>173</v>
      </c>
    </row>
    <row r="9" spans="6:14">
      <c r="I9">
        <v>80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Calcs'!T21</f>
        <v>258.19672131147541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Calcs'!W21</f>
        <v>619.67213114754099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495.17179429598025</v>
      </c>
      <c r="K29" s="22">
        <v>0</v>
      </c>
      <c r="L29" s="14">
        <f>$J29*L25</f>
        <v>114.38468448237144</v>
      </c>
      <c r="M29" s="14">
        <f t="shared" ref="M29:AJ29" si="7">$J29*M25</f>
        <v>193.61217156972828</v>
      </c>
      <c r="N29" s="14">
        <f t="shared" si="7"/>
        <v>256.99416123961373</v>
      </c>
      <c r="O29" s="14">
        <f t="shared" si="7"/>
        <v>307.9968560520997</v>
      </c>
      <c r="P29" s="14">
        <f t="shared" si="7"/>
        <v>349.09611497866604</v>
      </c>
      <c r="Q29" s="14">
        <f t="shared" si="7"/>
        <v>382.76779699079276</v>
      </c>
      <c r="R29" s="14">
        <f t="shared" si="7"/>
        <v>410.00224567707164</v>
      </c>
      <c r="S29" s="14">
        <f t="shared" si="7"/>
        <v>432.28497642039076</v>
      </c>
      <c r="T29" s="14">
        <f t="shared" si="7"/>
        <v>450.60633280934206</v>
      </c>
      <c r="U29" s="14">
        <f t="shared" si="7"/>
        <v>465.4614866382214</v>
      </c>
      <c r="V29" s="14">
        <f t="shared" si="7"/>
        <v>477.84078149562094</v>
      </c>
      <c r="W29" s="14">
        <f t="shared" si="7"/>
        <v>487.74421738154052</v>
      </c>
      <c r="X29" s="14">
        <f t="shared" si="7"/>
        <v>495.17179429598025</v>
      </c>
      <c r="Y29" s="14">
        <f t="shared" si="7"/>
        <v>495.17179429598025</v>
      </c>
      <c r="Z29" s="14">
        <f t="shared" si="7"/>
        <v>495.17179429598025</v>
      </c>
      <c r="AA29" s="14">
        <f t="shared" si="7"/>
        <v>495.17179429598025</v>
      </c>
      <c r="AB29" s="14">
        <f t="shared" si="7"/>
        <v>495.17179429598025</v>
      </c>
      <c r="AC29" s="14">
        <f t="shared" si="7"/>
        <v>495.17179429598025</v>
      </c>
      <c r="AD29" s="14">
        <f t="shared" si="7"/>
        <v>495.17179429598025</v>
      </c>
      <c r="AE29" s="14">
        <f t="shared" si="7"/>
        <v>495.17179429598025</v>
      </c>
      <c r="AF29" s="14">
        <f t="shared" si="7"/>
        <v>495.17179429598025</v>
      </c>
      <c r="AG29" s="14">
        <f t="shared" si="7"/>
        <v>495.17179429598025</v>
      </c>
      <c r="AH29" s="14">
        <f t="shared" si="7"/>
        <v>495.17179429598025</v>
      </c>
      <c r="AI29" s="14">
        <f t="shared" si="7"/>
        <v>495.17179429598025</v>
      </c>
      <c r="AJ29" s="14">
        <f t="shared" si="7"/>
        <v>495.17179429598025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495.17179429598025</v>
      </c>
      <c r="K30">
        <v>0</v>
      </c>
      <c r="L30" s="22">
        <v>0</v>
      </c>
      <c r="M30" s="14">
        <f>$J30*L25</f>
        <v>114.38468448237144</v>
      </c>
      <c r="N30" s="14">
        <f t="shared" ref="N30:AJ30" si="10">$J30*M25</f>
        <v>193.61217156972828</v>
      </c>
      <c r="O30" s="14">
        <f t="shared" si="10"/>
        <v>256.99416123961373</v>
      </c>
      <c r="P30" s="14">
        <f t="shared" si="10"/>
        <v>307.9968560520997</v>
      </c>
      <c r="Q30" s="14">
        <f t="shared" si="10"/>
        <v>349.09611497866604</v>
      </c>
      <c r="R30" s="14">
        <f t="shared" si="10"/>
        <v>382.76779699079276</v>
      </c>
      <c r="S30" s="14">
        <f t="shared" si="10"/>
        <v>410.00224567707164</v>
      </c>
      <c r="T30" s="14">
        <f t="shared" si="10"/>
        <v>432.28497642039076</v>
      </c>
      <c r="U30" s="14">
        <f t="shared" si="10"/>
        <v>450.60633280934206</v>
      </c>
      <c r="V30" s="14">
        <f t="shared" si="10"/>
        <v>465.4614866382214</v>
      </c>
      <c r="W30" s="14">
        <f t="shared" si="10"/>
        <v>477.84078149562094</v>
      </c>
      <c r="X30" s="14">
        <f t="shared" si="10"/>
        <v>487.74421738154052</v>
      </c>
      <c r="Y30" s="14">
        <f t="shared" si="10"/>
        <v>495.17179429598025</v>
      </c>
      <c r="Z30" s="14">
        <f t="shared" si="10"/>
        <v>495.17179429598025</v>
      </c>
      <c r="AA30" s="14">
        <f t="shared" si="10"/>
        <v>495.17179429598025</v>
      </c>
      <c r="AB30" s="14">
        <f t="shared" si="10"/>
        <v>495.17179429598025</v>
      </c>
      <c r="AC30" s="14">
        <f t="shared" si="10"/>
        <v>495.17179429598025</v>
      </c>
      <c r="AD30" s="14">
        <f t="shared" si="10"/>
        <v>495.17179429598025</v>
      </c>
      <c r="AE30" s="14">
        <f t="shared" si="10"/>
        <v>495.17179429598025</v>
      </c>
      <c r="AF30" s="14">
        <f t="shared" si="10"/>
        <v>495.17179429598025</v>
      </c>
      <c r="AG30" s="14">
        <f t="shared" si="10"/>
        <v>495.17179429598025</v>
      </c>
      <c r="AH30" s="14">
        <f t="shared" si="10"/>
        <v>495.17179429598025</v>
      </c>
      <c r="AI30" s="14">
        <f t="shared" si="10"/>
        <v>495.17179429598025</v>
      </c>
      <c r="AJ30" s="14">
        <f t="shared" si="10"/>
        <v>495.17179429598025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495.17179429598025</v>
      </c>
      <c r="K31">
        <v>0</v>
      </c>
      <c r="L31">
        <v>0</v>
      </c>
      <c r="M31" s="22">
        <v>0</v>
      </c>
      <c r="N31" s="14">
        <f>$J31*L25</f>
        <v>114.38468448237144</v>
      </c>
      <c r="O31" s="14">
        <f t="shared" ref="O31:AJ31" si="11">$J31*M25</f>
        <v>193.61217156972828</v>
      </c>
      <c r="P31" s="14">
        <f t="shared" si="11"/>
        <v>256.99416123961373</v>
      </c>
      <c r="Q31" s="14">
        <f t="shared" si="11"/>
        <v>307.9968560520997</v>
      </c>
      <c r="R31" s="14">
        <f t="shared" si="11"/>
        <v>349.09611497866604</v>
      </c>
      <c r="S31" s="14">
        <f t="shared" si="11"/>
        <v>382.76779699079276</v>
      </c>
      <c r="T31" s="14">
        <f t="shared" si="11"/>
        <v>410.00224567707164</v>
      </c>
      <c r="U31" s="14">
        <f t="shared" si="11"/>
        <v>432.28497642039076</v>
      </c>
      <c r="V31" s="14">
        <f t="shared" si="11"/>
        <v>450.60633280934206</v>
      </c>
      <c r="W31" s="14">
        <f t="shared" si="11"/>
        <v>465.4614866382214</v>
      </c>
      <c r="X31" s="14">
        <f t="shared" si="11"/>
        <v>477.84078149562094</v>
      </c>
      <c r="Y31" s="14">
        <f t="shared" si="11"/>
        <v>487.74421738154052</v>
      </c>
      <c r="Z31" s="14">
        <f t="shared" si="11"/>
        <v>495.17179429598025</v>
      </c>
      <c r="AA31" s="14">
        <f t="shared" si="11"/>
        <v>495.17179429598025</v>
      </c>
      <c r="AB31" s="14">
        <f t="shared" si="11"/>
        <v>495.17179429598025</v>
      </c>
      <c r="AC31" s="14">
        <f t="shared" si="11"/>
        <v>495.17179429598025</v>
      </c>
      <c r="AD31" s="14">
        <f t="shared" si="11"/>
        <v>495.17179429598025</v>
      </c>
      <c r="AE31" s="14">
        <f t="shared" si="11"/>
        <v>495.17179429598025</v>
      </c>
      <c r="AF31" s="14">
        <f t="shared" si="11"/>
        <v>495.17179429598025</v>
      </c>
      <c r="AG31" s="14">
        <f t="shared" si="11"/>
        <v>495.17179429598025</v>
      </c>
      <c r="AH31" s="14">
        <f t="shared" si="11"/>
        <v>495.17179429598025</v>
      </c>
      <c r="AI31" s="14">
        <f t="shared" si="11"/>
        <v>495.17179429598025</v>
      </c>
      <c r="AJ31" s="14">
        <f t="shared" si="11"/>
        <v>495.17179429598025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495.17179429598025</v>
      </c>
      <c r="K32">
        <v>0</v>
      </c>
      <c r="L32">
        <v>0</v>
      </c>
      <c r="M32">
        <v>0</v>
      </c>
      <c r="N32" s="22">
        <v>0</v>
      </c>
      <c r="O32" s="14">
        <f>$J32*L25</f>
        <v>114.38468448237144</v>
      </c>
      <c r="P32" s="14">
        <f t="shared" ref="P32:AJ32" si="13">$J32*M25</f>
        <v>193.61217156972828</v>
      </c>
      <c r="Q32" s="14">
        <f t="shared" si="13"/>
        <v>256.99416123961373</v>
      </c>
      <c r="R32" s="14">
        <f t="shared" si="13"/>
        <v>307.9968560520997</v>
      </c>
      <c r="S32" s="14">
        <f t="shared" si="13"/>
        <v>349.09611497866604</v>
      </c>
      <c r="T32" s="14">
        <f t="shared" si="13"/>
        <v>382.76779699079276</v>
      </c>
      <c r="U32" s="14">
        <f t="shared" si="13"/>
        <v>410.00224567707164</v>
      </c>
      <c r="V32" s="14">
        <f t="shared" si="13"/>
        <v>432.28497642039076</v>
      </c>
      <c r="W32" s="14">
        <f t="shared" si="13"/>
        <v>450.60633280934206</v>
      </c>
      <c r="X32" s="14">
        <f t="shared" si="13"/>
        <v>465.4614866382214</v>
      </c>
      <c r="Y32" s="14">
        <f t="shared" si="13"/>
        <v>477.84078149562094</v>
      </c>
      <c r="Z32" s="14">
        <f t="shared" si="13"/>
        <v>487.74421738154052</v>
      </c>
      <c r="AA32" s="14">
        <f t="shared" si="13"/>
        <v>495.17179429598025</v>
      </c>
      <c r="AB32" s="14">
        <f t="shared" si="13"/>
        <v>495.17179429598025</v>
      </c>
      <c r="AC32" s="14">
        <f t="shared" si="13"/>
        <v>495.17179429598025</v>
      </c>
      <c r="AD32" s="14">
        <f t="shared" si="13"/>
        <v>495.17179429598025</v>
      </c>
      <c r="AE32" s="14">
        <f t="shared" si="13"/>
        <v>495.17179429598025</v>
      </c>
      <c r="AF32" s="14">
        <f t="shared" si="13"/>
        <v>495.17179429598025</v>
      </c>
      <c r="AG32" s="14">
        <f t="shared" si="13"/>
        <v>495.17179429598025</v>
      </c>
      <c r="AH32" s="14">
        <f t="shared" si="13"/>
        <v>495.17179429598025</v>
      </c>
      <c r="AI32" s="14">
        <f t="shared" si="13"/>
        <v>495.17179429598025</v>
      </c>
      <c r="AJ32" s="14">
        <f t="shared" si="13"/>
        <v>495.17179429598025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495.17179429598025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114.38468448237144</v>
      </c>
      <c r="Q33" s="14">
        <f t="shared" ref="Q33:AJ33" si="14">$J33*M25</f>
        <v>193.61217156972828</v>
      </c>
      <c r="R33" s="14">
        <f t="shared" si="14"/>
        <v>256.99416123961373</v>
      </c>
      <c r="S33" s="14">
        <f t="shared" si="14"/>
        <v>307.9968560520997</v>
      </c>
      <c r="T33" s="14">
        <f t="shared" si="14"/>
        <v>349.09611497866604</v>
      </c>
      <c r="U33" s="14">
        <f t="shared" si="14"/>
        <v>382.76779699079276</v>
      </c>
      <c r="V33" s="14">
        <f t="shared" si="14"/>
        <v>410.00224567707164</v>
      </c>
      <c r="W33" s="14">
        <f t="shared" si="14"/>
        <v>432.28497642039076</v>
      </c>
      <c r="X33" s="14">
        <f t="shared" si="14"/>
        <v>450.60633280934206</v>
      </c>
      <c r="Y33" s="14">
        <f t="shared" si="14"/>
        <v>465.4614866382214</v>
      </c>
      <c r="Z33" s="14">
        <f t="shared" si="14"/>
        <v>477.84078149562094</v>
      </c>
      <c r="AA33" s="14">
        <f t="shared" si="14"/>
        <v>487.74421738154052</v>
      </c>
      <c r="AB33" s="14">
        <f t="shared" si="14"/>
        <v>495.17179429598025</v>
      </c>
      <c r="AC33" s="14">
        <f t="shared" si="14"/>
        <v>495.17179429598025</v>
      </c>
      <c r="AD33" s="14">
        <f t="shared" si="14"/>
        <v>495.17179429598025</v>
      </c>
      <c r="AE33" s="14">
        <f t="shared" si="14"/>
        <v>495.17179429598025</v>
      </c>
      <c r="AF33" s="14">
        <f t="shared" si="14"/>
        <v>495.17179429598025</v>
      </c>
      <c r="AG33" s="14">
        <f t="shared" si="14"/>
        <v>495.17179429598025</v>
      </c>
      <c r="AH33" s="14">
        <f t="shared" si="14"/>
        <v>495.17179429598025</v>
      </c>
      <c r="AI33" s="14">
        <f t="shared" si="14"/>
        <v>495.17179429598025</v>
      </c>
      <c r="AJ33" s="14">
        <f t="shared" si="14"/>
        <v>495.17179429598025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495.17179429598025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114.38468448237144</v>
      </c>
      <c r="R34" s="14">
        <f t="shared" ref="R34:AJ34" si="15">$J34*M25</f>
        <v>193.61217156972828</v>
      </c>
      <c r="S34" s="14">
        <f t="shared" si="15"/>
        <v>256.99416123961373</v>
      </c>
      <c r="T34" s="14">
        <f t="shared" si="15"/>
        <v>307.9968560520997</v>
      </c>
      <c r="U34" s="14">
        <f t="shared" si="15"/>
        <v>349.09611497866604</v>
      </c>
      <c r="V34" s="14">
        <f t="shared" si="15"/>
        <v>382.76779699079276</v>
      </c>
      <c r="W34" s="14">
        <f t="shared" si="15"/>
        <v>410.00224567707164</v>
      </c>
      <c r="X34" s="14">
        <f t="shared" si="15"/>
        <v>432.28497642039076</v>
      </c>
      <c r="Y34" s="14">
        <f t="shared" si="15"/>
        <v>450.60633280934206</v>
      </c>
      <c r="Z34" s="14">
        <f t="shared" si="15"/>
        <v>465.4614866382214</v>
      </c>
      <c r="AA34" s="14">
        <f t="shared" si="15"/>
        <v>477.84078149562094</v>
      </c>
      <c r="AB34" s="14">
        <f t="shared" si="15"/>
        <v>487.74421738154052</v>
      </c>
      <c r="AC34" s="14">
        <f t="shared" si="15"/>
        <v>495.17179429598025</v>
      </c>
      <c r="AD34" s="14">
        <f t="shared" si="15"/>
        <v>495.17179429598025</v>
      </c>
      <c r="AE34" s="14">
        <f t="shared" si="15"/>
        <v>495.17179429598025</v>
      </c>
      <c r="AF34" s="14">
        <f t="shared" si="15"/>
        <v>495.17179429598025</v>
      </c>
      <c r="AG34" s="14">
        <f t="shared" si="15"/>
        <v>495.17179429598025</v>
      </c>
      <c r="AH34" s="14">
        <f t="shared" si="15"/>
        <v>495.17179429598025</v>
      </c>
      <c r="AI34" s="14">
        <f t="shared" si="15"/>
        <v>495.17179429598025</v>
      </c>
      <c r="AJ34" s="14">
        <f t="shared" si="15"/>
        <v>495.17179429598025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495.17179429598025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114.38468448237144</v>
      </c>
      <c r="S35" s="14">
        <f t="shared" ref="S35:AJ35" si="16">$J35*M25</f>
        <v>193.61217156972828</v>
      </c>
      <c r="T35" s="14">
        <f t="shared" si="16"/>
        <v>256.99416123961373</v>
      </c>
      <c r="U35" s="14">
        <f t="shared" si="16"/>
        <v>307.9968560520997</v>
      </c>
      <c r="V35" s="14">
        <f t="shared" si="16"/>
        <v>349.09611497866604</v>
      </c>
      <c r="W35" s="14">
        <f t="shared" si="16"/>
        <v>382.76779699079276</v>
      </c>
      <c r="X35" s="14">
        <f t="shared" si="16"/>
        <v>410.00224567707164</v>
      </c>
      <c r="Y35" s="14">
        <f t="shared" si="16"/>
        <v>432.28497642039076</v>
      </c>
      <c r="Z35" s="14">
        <f t="shared" si="16"/>
        <v>450.60633280934206</v>
      </c>
      <c r="AA35" s="14">
        <f t="shared" si="16"/>
        <v>465.4614866382214</v>
      </c>
      <c r="AB35" s="14">
        <f t="shared" si="16"/>
        <v>477.84078149562094</v>
      </c>
      <c r="AC35" s="14">
        <f t="shared" si="16"/>
        <v>487.74421738154052</v>
      </c>
      <c r="AD35" s="14">
        <f t="shared" si="16"/>
        <v>495.17179429598025</v>
      </c>
      <c r="AE35" s="14">
        <f t="shared" si="16"/>
        <v>495.17179429598025</v>
      </c>
      <c r="AF35" s="14">
        <f t="shared" si="16"/>
        <v>495.17179429598025</v>
      </c>
      <c r="AG35" s="14">
        <f t="shared" si="16"/>
        <v>495.17179429598025</v>
      </c>
      <c r="AH35" s="14">
        <f t="shared" si="16"/>
        <v>495.17179429598025</v>
      </c>
      <c r="AI35" s="14">
        <f t="shared" si="16"/>
        <v>495.17179429598025</v>
      </c>
      <c r="AJ35" s="14">
        <f t="shared" si="16"/>
        <v>495.17179429598025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495.17179429598025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114.38468448237144</v>
      </c>
      <c r="T36" s="14">
        <f t="shared" ref="T36:AJ36" si="17">$J36*M25</f>
        <v>193.61217156972828</v>
      </c>
      <c r="U36" s="14">
        <f t="shared" si="17"/>
        <v>256.99416123961373</v>
      </c>
      <c r="V36" s="14">
        <f t="shared" si="17"/>
        <v>307.9968560520997</v>
      </c>
      <c r="W36" s="14">
        <f t="shared" si="17"/>
        <v>349.09611497866604</v>
      </c>
      <c r="X36" s="14">
        <f t="shared" si="17"/>
        <v>382.76779699079276</v>
      </c>
      <c r="Y36" s="14">
        <f t="shared" si="17"/>
        <v>410.00224567707164</v>
      </c>
      <c r="Z36" s="14">
        <f t="shared" si="17"/>
        <v>432.28497642039076</v>
      </c>
      <c r="AA36" s="14">
        <f t="shared" si="17"/>
        <v>450.60633280934206</v>
      </c>
      <c r="AB36" s="14">
        <f t="shared" si="17"/>
        <v>465.4614866382214</v>
      </c>
      <c r="AC36" s="14">
        <f t="shared" si="17"/>
        <v>477.84078149562094</v>
      </c>
      <c r="AD36" s="14">
        <f t="shared" si="17"/>
        <v>487.74421738154052</v>
      </c>
      <c r="AE36" s="14">
        <f t="shared" si="17"/>
        <v>495.17179429598025</v>
      </c>
      <c r="AF36" s="14">
        <f t="shared" si="17"/>
        <v>495.17179429598025</v>
      </c>
      <c r="AG36" s="14">
        <f t="shared" si="17"/>
        <v>495.17179429598025</v>
      </c>
      <c r="AH36" s="14">
        <f t="shared" si="17"/>
        <v>495.17179429598025</v>
      </c>
      <c r="AI36" s="14">
        <f t="shared" si="17"/>
        <v>495.17179429598025</v>
      </c>
      <c r="AJ36" s="14">
        <f t="shared" si="17"/>
        <v>495.17179429598025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495.17179429598025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114.38468448237144</v>
      </c>
      <c r="U37" s="14">
        <f t="shared" ref="U37:AJ37" si="18">$J37*M25</f>
        <v>193.61217156972828</v>
      </c>
      <c r="V37" s="14">
        <f t="shared" si="18"/>
        <v>256.99416123961373</v>
      </c>
      <c r="W37" s="14">
        <f t="shared" si="18"/>
        <v>307.9968560520997</v>
      </c>
      <c r="X37" s="14">
        <f t="shared" si="18"/>
        <v>349.09611497866604</v>
      </c>
      <c r="Y37" s="14">
        <f t="shared" si="18"/>
        <v>382.76779699079276</v>
      </c>
      <c r="Z37" s="14">
        <f t="shared" si="18"/>
        <v>410.00224567707164</v>
      </c>
      <c r="AA37" s="14">
        <f t="shared" si="18"/>
        <v>432.28497642039076</v>
      </c>
      <c r="AB37" s="14">
        <f t="shared" si="18"/>
        <v>450.60633280934206</v>
      </c>
      <c r="AC37" s="14">
        <f t="shared" si="18"/>
        <v>465.4614866382214</v>
      </c>
      <c r="AD37" s="14">
        <f t="shared" si="18"/>
        <v>477.84078149562094</v>
      </c>
      <c r="AE37" s="14">
        <f t="shared" si="18"/>
        <v>487.74421738154052</v>
      </c>
      <c r="AF37" s="14">
        <f t="shared" si="18"/>
        <v>495.17179429598025</v>
      </c>
      <c r="AG37" s="14">
        <f t="shared" si="18"/>
        <v>495.17179429598025</v>
      </c>
      <c r="AH37" s="14">
        <f t="shared" si="18"/>
        <v>495.17179429598025</v>
      </c>
      <c r="AI37" s="14">
        <f t="shared" si="18"/>
        <v>495.17179429598025</v>
      </c>
      <c r="AJ37" s="14">
        <f t="shared" si="18"/>
        <v>495.17179429598025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495.17179429598025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114.38468448237144</v>
      </c>
      <c r="V38" s="14">
        <f t="shared" ref="V38:AJ38" si="19">$J38*M25</f>
        <v>193.61217156972828</v>
      </c>
      <c r="W38" s="14">
        <f t="shared" si="19"/>
        <v>256.99416123961373</v>
      </c>
      <c r="X38" s="14">
        <f t="shared" si="19"/>
        <v>307.9968560520997</v>
      </c>
      <c r="Y38" s="14">
        <f t="shared" si="19"/>
        <v>349.09611497866604</v>
      </c>
      <c r="Z38" s="14">
        <f t="shared" si="19"/>
        <v>382.76779699079276</v>
      </c>
      <c r="AA38" s="14">
        <f t="shared" si="19"/>
        <v>410.00224567707164</v>
      </c>
      <c r="AB38" s="14">
        <f t="shared" si="19"/>
        <v>432.28497642039076</v>
      </c>
      <c r="AC38" s="14">
        <f t="shared" si="19"/>
        <v>450.60633280934206</v>
      </c>
      <c r="AD38" s="14">
        <f t="shared" si="19"/>
        <v>465.4614866382214</v>
      </c>
      <c r="AE38" s="14">
        <f t="shared" si="19"/>
        <v>477.84078149562094</v>
      </c>
      <c r="AF38" s="14">
        <f t="shared" si="19"/>
        <v>487.74421738154052</v>
      </c>
      <c r="AG38" s="14">
        <f t="shared" si="19"/>
        <v>495.17179429598025</v>
      </c>
      <c r="AH38" s="14">
        <f t="shared" si="19"/>
        <v>495.17179429598025</v>
      </c>
      <c r="AI38" s="14">
        <f t="shared" si="19"/>
        <v>495.17179429598025</v>
      </c>
      <c r="AJ38" s="14">
        <f t="shared" si="19"/>
        <v>495.17179429598025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495.17179429598025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114.38468448237144</v>
      </c>
      <c r="W39" s="14">
        <f t="shared" ref="W39:AJ39" si="20">$J39*M25</f>
        <v>193.61217156972828</v>
      </c>
      <c r="X39" s="14">
        <f t="shared" si="20"/>
        <v>256.99416123961373</v>
      </c>
      <c r="Y39" s="14">
        <f t="shared" si="20"/>
        <v>307.9968560520997</v>
      </c>
      <c r="Z39" s="14">
        <f t="shared" si="20"/>
        <v>349.09611497866604</v>
      </c>
      <c r="AA39" s="14">
        <f t="shared" si="20"/>
        <v>382.76779699079276</v>
      </c>
      <c r="AB39" s="14">
        <f t="shared" si="20"/>
        <v>410.00224567707164</v>
      </c>
      <c r="AC39" s="14">
        <f t="shared" si="20"/>
        <v>432.28497642039076</v>
      </c>
      <c r="AD39" s="14">
        <f t="shared" si="20"/>
        <v>450.60633280934206</v>
      </c>
      <c r="AE39" s="14">
        <f t="shared" si="20"/>
        <v>465.4614866382214</v>
      </c>
      <c r="AF39" s="14">
        <f t="shared" si="20"/>
        <v>477.84078149562094</v>
      </c>
      <c r="AG39" s="14">
        <f t="shared" si="20"/>
        <v>487.74421738154052</v>
      </c>
      <c r="AH39" s="14">
        <f t="shared" si="20"/>
        <v>495.17179429598025</v>
      </c>
      <c r="AI39" s="14">
        <f t="shared" si="20"/>
        <v>495.17179429598025</v>
      </c>
      <c r="AJ39" s="14">
        <f t="shared" si="20"/>
        <v>495.17179429598025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495.17179429598025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114.38468448237144</v>
      </c>
      <c r="X40" s="14">
        <f t="shared" ref="X40:AJ40" si="21">$J40*M25</f>
        <v>193.61217156972828</v>
      </c>
      <c r="Y40" s="14">
        <f t="shared" si="21"/>
        <v>256.99416123961373</v>
      </c>
      <c r="Z40" s="14">
        <f t="shared" si="21"/>
        <v>307.9968560520997</v>
      </c>
      <c r="AA40" s="14">
        <f t="shared" si="21"/>
        <v>349.09611497866604</v>
      </c>
      <c r="AB40" s="14">
        <f t="shared" si="21"/>
        <v>382.76779699079276</v>
      </c>
      <c r="AC40" s="14">
        <f t="shared" si="21"/>
        <v>410.00224567707164</v>
      </c>
      <c r="AD40" s="14">
        <f t="shared" si="21"/>
        <v>432.28497642039076</v>
      </c>
      <c r="AE40" s="14">
        <f t="shared" si="21"/>
        <v>450.60633280934206</v>
      </c>
      <c r="AF40" s="14">
        <f t="shared" si="21"/>
        <v>465.4614866382214</v>
      </c>
      <c r="AG40" s="14">
        <f t="shared" si="21"/>
        <v>477.84078149562094</v>
      </c>
      <c r="AH40" s="14">
        <f t="shared" si="21"/>
        <v>487.74421738154052</v>
      </c>
      <c r="AI40" s="14">
        <f t="shared" si="21"/>
        <v>495.17179429598025</v>
      </c>
      <c r="AJ40" s="14">
        <f t="shared" si="21"/>
        <v>495.17179429598025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495.17179429598025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114.38468448237144</v>
      </c>
      <c r="Y41" s="14">
        <f t="shared" ref="Y41:AJ41" si="22">$J41*M25</f>
        <v>193.61217156972828</v>
      </c>
      <c r="Z41" s="14">
        <f t="shared" si="22"/>
        <v>256.99416123961373</v>
      </c>
      <c r="AA41" s="14">
        <f t="shared" si="22"/>
        <v>307.9968560520997</v>
      </c>
      <c r="AB41" s="14">
        <f t="shared" si="22"/>
        <v>349.09611497866604</v>
      </c>
      <c r="AC41" s="14">
        <f t="shared" si="22"/>
        <v>382.76779699079276</v>
      </c>
      <c r="AD41" s="14">
        <f t="shared" si="22"/>
        <v>410.00224567707164</v>
      </c>
      <c r="AE41" s="14">
        <f t="shared" si="22"/>
        <v>432.28497642039076</v>
      </c>
      <c r="AF41" s="14">
        <f t="shared" si="22"/>
        <v>450.60633280934206</v>
      </c>
      <c r="AG41" s="14">
        <f t="shared" si="22"/>
        <v>465.4614866382214</v>
      </c>
      <c r="AH41" s="14">
        <f t="shared" si="22"/>
        <v>477.84078149562094</v>
      </c>
      <c r="AI41" s="14">
        <f t="shared" si="22"/>
        <v>487.74421738154052</v>
      </c>
      <c r="AJ41" s="14">
        <f t="shared" si="22"/>
        <v>495.17179429598025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495.17179429598025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114.38468448237144</v>
      </c>
      <c r="Z42" s="14">
        <f t="shared" ref="Z42:AJ42" si="23">$J42*M25</f>
        <v>193.61217156972828</v>
      </c>
      <c r="AA42" s="14">
        <f t="shared" si="23"/>
        <v>256.99416123961373</v>
      </c>
      <c r="AB42" s="14">
        <f t="shared" si="23"/>
        <v>307.9968560520997</v>
      </c>
      <c r="AC42" s="14">
        <f t="shared" si="23"/>
        <v>349.09611497866604</v>
      </c>
      <c r="AD42" s="14">
        <f t="shared" si="23"/>
        <v>382.76779699079276</v>
      </c>
      <c r="AE42" s="14">
        <f t="shared" si="23"/>
        <v>410.00224567707164</v>
      </c>
      <c r="AF42" s="14">
        <f t="shared" si="23"/>
        <v>432.28497642039076</v>
      </c>
      <c r="AG42" s="14">
        <f t="shared" si="23"/>
        <v>450.60633280934206</v>
      </c>
      <c r="AH42" s="14">
        <f t="shared" si="23"/>
        <v>465.4614866382214</v>
      </c>
      <c r="AI42" s="14">
        <f t="shared" si="23"/>
        <v>477.84078149562094</v>
      </c>
      <c r="AJ42" s="14">
        <f t="shared" si="23"/>
        <v>487.74421738154052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495.17179429598025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114.38468448237144</v>
      </c>
      <c r="AA43" s="14">
        <f t="shared" ref="AA43:AJ43" si="25">$J43*M25</f>
        <v>193.61217156972828</v>
      </c>
      <c r="AB43" s="14">
        <f t="shared" si="25"/>
        <v>256.99416123961373</v>
      </c>
      <c r="AC43" s="14">
        <f t="shared" si="25"/>
        <v>307.9968560520997</v>
      </c>
      <c r="AD43" s="14">
        <f t="shared" si="25"/>
        <v>349.09611497866604</v>
      </c>
      <c r="AE43" s="14">
        <f t="shared" si="25"/>
        <v>382.76779699079276</v>
      </c>
      <c r="AF43" s="14">
        <f t="shared" si="25"/>
        <v>410.00224567707164</v>
      </c>
      <c r="AG43" s="14">
        <f t="shared" si="25"/>
        <v>432.28497642039076</v>
      </c>
      <c r="AH43" s="14">
        <f t="shared" si="25"/>
        <v>450.60633280934206</v>
      </c>
      <c r="AI43" s="14">
        <f t="shared" si="25"/>
        <v>465.4614866382214</v>
      </c>
      <c r="AJ43" s="14">
        <f t="shared" si="25"/>
        <v>477.84078149562094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495.17179429598025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114.38468448237144</v>
      </c>
      <c r="AB44" s="14">
        <f t="shared" ref="AB44:AJ44" si="26">$J44*M25</f>
        <v>193.61217156972828</v>
      </c>
      <c r="AC44" s="14">
        <f t="shared" si="26"/>
        <v>256.99416123961373</v>
      </c>
      <c r="AD44" s="14">
        <f t="shared" si="26"/>
        <v>307.9968560520997</v>
      </c>
      <c r="AE44" s="14">
        <f t="shared" si="26"/>
        <v>349.09611497866604</v>
      </c>
      <c r="AF44" s="14">
        <f t="shared" si="26"/>
        <v>382.76779699079276</v>
      </c>
      <c r="AG44" s="14">
        <f t="shared" si="26"/>
        <v>410.00224567707164</v>
      </c>
      <c r="AH44" s="14">
        <f t="shared" si="26"/>
        <v>432.28497642039076</v>
      </c>
      <c r="AI44" s="14">
        <f t="shared" si="26"/>
        <v>450.60633280934206</v>
      </c>
      <c r="AJ44" s="14">
        <f t="shared" si="26"/>
        <v>465.4614866382214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495.17179429598025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114.38468448237144</v>
      </c>
      <c r="AC45" s="14">
        <f t="shared" ref="AC45:AJ45" si="27">$J45*M25</f>
        <v>193.61217156972828</v>
      </c>
      <c r="AD45" s="14">
        <f t="shared" si="27"/>
        <v>256.99416123961373</v>
      </c>
      <c r="AE45" s="14">
        <f t="shared" si="27"/>
        <v>307.9968560520997</v>
      </c>
      <c r="AF45" s="14">
        <f t="shared" si="27"/>
        <v>349.09611497866604</v>
      </c>
      <c r="AG45" s="14">
        <f t="shared" si="27"/>
        <v>382.76779699079276</v>
      </c>
      <c r="AH45" s="14">
        <f t="shared" si="27"/>
        <v>410.00224567707164</v>
      </c>
      <c r="AI45" s="14">
        <f t="shared" si="27"/>
        <v>432.28497642039076</v>
      </c>
      <c r="AJ45" s="14">
        <f t="shared" si="27"/>
        <v>450.60633280934206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495.17179429598025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114.38468448237144</v>
      </c>
      <c r="AD46" s="14">
        <f t="shared" ref="AD46:AJ46" si="28">$J46*M25</f>
        <v>193.61217156972828</v>
      </c>
      <c r="AE46" s="14">
        <f t="shared" si="28"/>
        <v>256.99416123961373</v>
      </c>
      <c r="AF46" s="14">
        <f t="shared" si="28"/>
        <v>307.9968560520997</v>
      </c>
      <c r="AG46" s="14">
        <f t="shared" si="28"/>
        <v>349.09611497866604</v>
      </c>
      <c r="AH46" s="14">
        <f t="shared" si="28"/>
        <v>382.76779699079276</v>
      </c>
      <c r="AI46" s="14">
        <f t="shared" si="28"/>
        <v>410.00224567707164</v>
      </c>
      <c r="AJ46" s="14">
        <f t="shared" si="28"/>
        <v>432.28497642039076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495.17179429598025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114.38468448237144</v>
      </c>
      <c r="AE47" s="14">
        <f t="shared" ref="AE47:AJ47" si="29">$J47*M25</f>
        <v>193.61217156972828</v>
      </c>
      <c r="AF47" s="14">
        <f t="shared" si="29"/>
        <v>256.99416123961373</v>
      </c>
      <c r="AG47" s="14">
        <f t="shared" si="29"/>
        <v>307.9968560520997</v>
      </c>
      <c r="AH47" s="14">
        <f t="shared" si="29"/>
        <v>349.09611497866604</v>
      </c>
      <c r="AI47" s="14">
        <f t="shared" si="29"/>
        <v>382.76779699079276</v>
      </c>
      <c r="AJ47" s="14">
        <f t="shared" si="29"/>
        <v>410.00224567707164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495.17179429598025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114.38468448237144</v>
      </c>
      <c r="AF48" s="14">
        <f t="shared" ref="AF48:AJ48" si="30">$J48*M25</f>
        <v>193.61217156972828</v>
      </c>
      <c r="AG48" s="14">
        <f t="shared" si="30"/>
        <v>256.99416123961373</v>
      </c>
      <c r="AH48" s="14">
        <f t="shared" si="30"/>
        <v>307.9968560520997</v>
      </c>
      <c r="AI48" s="14">
        <f t="shared" si="30"/>
        <v>349.09611497866604</v>
      </c>
      <c r="AJ48" s="14">
        <f t="shared" si="30"/>
        <v>382.76779699079276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495.17179429598025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114.38468448237144</v>
      </c>
      <c r="AG49" s="14">
        <f t="shared" ref="AG49:AJ49" si="31">$J49*M25</f>
        <v>193.61217156972828</v>
      </c>
      <c r="AH49" s="14">
        <f t="shared" si="31"/>
        <v>256.99416123961373</v>
      </c>
      <c r="AI49" s="14">
        <f t="shared" si="31"/>
        <v>307.9968560520997</v>
      </c>
      <c r="AJ49" s="14">
        <f t="shared" si="31"/>
        <v>349.09611497866604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495.17179429598025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114.38468448237144</v>
      </c>
      <c r="AH50" s="14">
        <f t="shared" ref="AH50:AJ50" si="32">$J50*M25</f>
        <v>193.61217156972828</v>
      </c>
      <c r="AI50" s="14">
        <f t="shared" si="32"/>
        <v>256.99416123961373</v>
      </c>
      <c r="AJ50" s="14">
        <f t="shared" si="32"/>
        <v>307.9968560520997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495.17179429598025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114.38468448237144</v>
      </c>
      <c r="AI51" s="14">
        <f t="shared" ref="AI51:AJ51" si="33">$J51*M25</f>
        <v>193.61217156972828</v>
      </c>
      <c r="AJ51" s="14">
        <f t="shared" si="33"/>
        <v>256.99416123961373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495.17179429598025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114.38468448237144</v>
      </c>
      <c r="AJ52" s="14">
        <f>$J52*M25</f>
        <v>193.61217156972828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495.17179429598025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114.38468448237144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495.17179429598025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114.38468448237144</v>
      </c>
      <c r="M55" s="12">
        <f t="shared" si="34"/>
        <v>307.9968560520997</v>
      </c>
      <c r="N55" s="12">
        <f t="shared" si="34"/>
        <v>564.99101729171343</v>
      </c>
      <c r="O55" s="12">
        <f t="shared" si="34"/>
        <v>872.98787334381313</v>
      </c>
      <c r="P55" s="12">
        <f t="shared" si="34"/>
        <v>1222.0839883224794</v>
      </c>
      <c r="Q55" s="12">
        <f t="shared" si="34"/>
        <v>1604.8517853132721</v>
      </c>
      <c r="R55" s="12">
        <f t="shared" si="34"/>
        <v>2014.8540309903437</v>
      </c>
      <c r="S55" s="12">
        <f t="shared" si="34"/>
        <v>2447.1390074107344</v>
      </c>
      <c r="T55" s="12">
        <f t="shared" si="34"/>
        <v>2897.7453402200763</v>
      </c>
      <c r="U55" s="12">
        <f t="shared" si="34"/>
        <v>3363.2068268582975</v>
      </c>
      <c r="V55" s="12">
        <f t="shared" si="34"/>
        <v>3841.0476083539183</v>
      </c>
      <c r="W55" s="12">
        <f t="shared" si="34"/>
        <v>4328.7918257354586</v>
      </c>
      <c r="X55" s="12">
        <f t="shared" si="34"/>
        <v>4823.9636200314399</v>
      </c>
      <c r="Y55" s="12">
        <f t="shared" si="34"/>
        <v>5319.1354143274202</v>
      </c>
      <c r="Z55" s="12">
        <f t="shared" si="34"/>
        <v>5814.3072086234006</v>
      </c>
      <c r="AA55" s="12">
        <f t="shared" si="34"/>
        <v>6309.4790029193809</v>
      </c>
      <c r="AB55" s="12">
        <f t="shared" si="34"/>
        <v>6804.6507972153613</v>
      </c>
      <c r="AC55" s="12">
        <f t="shared" si="34"/>
        <v>7299.8225915113417</v>
      </c>
      <c r="AD55" s="12">
        <f t="shared" si="34"/>
        <v>7794.9943858073239</v>
      </c>
      <c r="AE55" s="12">
        <f t="shared" si="34"/>
        <v>8290.1661801033024</v>
      </c>
      <c r="AF55" s="12">
        <f t="shared" si="34"/>
        <v>8785.3379743992828</v>
      </c>
      <c r="AG55" s="12">
        <f t="shared" si="34"/>
        <v>9280.5097686952613</v>
      </c>
      <c r="AH55" s="12">
        <f t="shared" si="34"/>
        <v>9775.6815629912417</v>
      </c>
      <c r="AI55" s="12">
        <f t="shared" si="34"/>
        <v>10270.853357287222</v>
      </c>
      <c r="AJ55" s="12">
        <f t="shared" si="34"/>
        <v>10766.025151583202</v>
      </c>
    </row>
    <row r="56" spans="6:36" s="1" customFormat="1" ht="34" customHeight="1">
      <c r="J56" s="10" t="s">
        <v>78</v>
      </c>
      <c r="K56" s="12">
        <v>0</v>
      </c>
      <c r="L56" s="12">
        <f>K56+L55</f>
        <v>114.38468448237144</v>
      </c>
      <c r="M56" s="12">
        <f t="shared" ref="M56:AJ56" si="35">L56+M55</f>
        <v>422.38154053447113</v>
      </c>
      <c r="N56" s="12">
        <f t="shared" si="35"/>
        <v>987.37255782618456</v>
      </c>
      <c r="O56" s="12">
        <f t="shared" si="35"/>
        <v>1860.3604311699978</v>
      </c>
      <c r="P56" s="12">
        <f t="shared" si="35"/>
        <v>3082.4444194924772</v>
      </c>
      <c r="Q56" s="12">
        <f t="shared" si="35"/>
        <v>4687.2962048057489</v>
      </c>
      <c r="R56" s="12">
        <f t="shared" si="35"/>
        <v>6702.1502357960926</v>
      </c>
      <c r="S56" s="12">
        <f t="shared" si="35"/>
        <v>9149.2892432068275</v>
      </c>
      <c r="T56" s="12">
        <f t="shared" si="35"/>
        <v>12047.034583426903</v>
      </c>
      <c r="U56" s="12">
        <f t="shared" si="35"/>
        <v>15410.2414102852</v>
      </c>
      <c r="V56" s="12">
        <f t="shared" si="35"/>
        <v>19251.28901863912</v>
      </c>
      <c r="W56" s="12">
        <f t="shared" si="35"/>
        <v>23580.080844374577</v>
      </c>
      <c r="X56" s="12">
        <f t="shared" si="35"/>
        <v>28404.044464406019</v>
      </c>
      <c r="Y56" s="12">
        <f t="shared" si="35"/>
        <v>33723.179878733441</v>
      </c>
      <c r="Z56" s="12">
        <f t="shared" si="35"/>
        <v>39537.487087356843</v>
      </c>
      <c r="AA56" s="12">
        <f t="shared" si="35"/>
        <v>45846.966090276226</v>
      </c>
      <c r="AB56" s="12">
        <f t="shared" si="35"/>
        <v>52651.616887491589</v>
      </c>
      <c r="AC56" s="12">
        <f t="shared" si="35"/>
        <v>59951.439479002933</v>
      </c>
      <c r="AD56" s="12">
        <f t="shared" si="35"/>
        <v>67746.433864810257</v>
      </c>
      <c r="AE56" s="12">
        <f t="shared" si="35"/>
        <v>76036.600044913561</v>
      </c>
      <c r="AF56" s="12">
        <f t="shared" si="35"/>
        <v>84821.938019312845</v>
      </c>
      <c r="AG56" s="12">
        <f t="shared" si="35"/>
        <v>94102.44778800811</v>
      </c>
      <c r="AH56" s="12">
        <f t="shared" si="35"/>
        <v>103878.12935099936</v>
      </c>
      <c r="AI56" s="12">
        <f t="shared" si="35"/>
        <v>114148.98270828658</v>
      </c>
      <c r="AJ56" s="12">
        <f t="shared" si="35"/>
        <v>124915.00785986979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258.19672131147541</v>
      </c>
      <c r="K60" s="33">
        <f>$J60*AH25</f>
        <v>258.19672131147541</v>
      </c>
      <c r="L60" s="14">
        <f>$J60*AI25</f>
        <v>258.19672131147541</v>
      </c>
      <c r="M60" s="14">
        <f t="shared" ref="M60:AJ60" si="38">$J60*AJ25</f>
        <v>258.19672131147541</v>
      </c>
      <c r="N60" s="14">
        <f t="shared" si="38"/>
        <v>258.19672131147541</v>
      </c>
      <c r="O60" s="14">
        <f t="shared" si="38"/>
        <v>258.19672131147541</v>
      </c>
      <c r="P60" s="14">
        <f t="shared" si="38"/>
        <v>258.19672131147541</v>
      </c>
      <c r="Q60" s="14">
        <f t="shared" si="38"/>
        <v>258.19672131147541</v>
      </c>
      <c r="R60" s="14">
        <f t="shared" si="38"/>
        <v>254.32377049180329</v>
      </c>
      <c r="S60" s="14">
        <f t="shared" si="38"/>
        <v>249.15983606557376</v>
      </c>
      <c r="T60" s="14">
        <f t="shared" si="38"/>
        <v>240.12295081967213</v>
      </c>
      <c r="U60" s="14">
        <f t="shared" si="38"/>
        <v>231.08606557377047</v>
      </c>
      <c r="V60" s="14">
        <f t="shared" si="38"/>
        <v>222.04918032786881</v>
      </c>
      <c r="W60" s="14">
        <f t="shared" si="38"/>
        <v>213.01229508196718</v>
      </c>
      <c r="X60" s="14">
        <f t="shared" si="38"/>
        <v>203.97540983606552</v>
      </c>
      <c r="Y60" s="14">
        <f t="shared" si="38"/>
        <v>194.93852459016389</v>
      </c>
      <c r="Z60" s="14">
        <f t="shared" si="38"/>
        <v>185.90163934426224</v>
      </c>
      <c r="AA60" s="14">
        <f t="shared" si="38"/>
        <v>176.86475409836058</v>
      </c>
      <c r="AB60" s="14">
        <f t="shared" si="38"/>
        <v>167.82786885245895</v>
      </c>
      <c r="AC60" s="14">
        <f t="shared" si="38"/>
        <v>158.79098360655729</v>
      </c>
      <c r="AD60" s="14">
        <f t="shared" si="38"/>
        <v>149.75409836065563</v>
      </c>
      <c r="AE60" s="14">
        <f t="shared" si="38"/>
        <v>140.717213114754</v>
      </c>
      <c r="AF60" s="14">
        <f t="shared" si="38"/>
        <v>131.68032786885234</v>
      </c>
      <c r="AG60" s="14">
        <f t="shared" si="38"/>
        <v>122.6434426229507</v>
      </c>
      <c r="AH60" s="14">
        <f t="shared" si="38"/>
        <v>113.60655737704906</v>
      </c>
      <c r="AI60" s="14">
        <f t="shared" si="38"/>
        <v>104.5696721311474</v>
      </c>
      <c r="AJ60" s="14">
        <f t="shared" si="38"/>
        <v>95.532786885245756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258.19672131147541</v>
      </c>
      <c r="K61">
        <v>0</v>
      </c>
      <c r="L61" s="33">
        <f>$J61*AH25</f>
        <v>258.19672131147541</v>
      </c>
      <c r="M61" s="14">
        <f>$J61*AI25</f>
        <v>258.19672131147541</v>
      </c>
      <c r="N61" s="14">
        <f t="shared" ref="N61:AJ61" si="41">$J61*AJ25</f>
        <v>258.19672131147541</v>
      </c>
      <c r="O61" s="14">
        <f t="shared" si="41"/>
        <v>258.19672131147541</v>
      </c>
      <c r="P61" s="14">
        <f t="shared" si="41"/>
        <v>258.19672131147541</v>
      </c>
      <c r="Q61" s="14">
        <f t="shared" si="41"/>
        <v>258.19672131147541</v>
      </c>
      <c r="R61" s="14">
        <f t="shared" si="41"/>
        <v>258.19672131147541</v>
      </c>
      <c r="S61" s="14">
        <f t="shared" si="41"/>
        <v>254.32377049180329</v>
      </c>
      <c r="T61" s="14">
        <f t="shared" si="41"/>
        <v>249.15983606557376</v>
      </c>
      <c r="U61" s="14">
        <f t="shared" si="41"/>
        <v>240.12295081967213</v>
      </c>
      <c r="V61" s="14">
        <f t="shared" si="41"/>
        <v>231.08606557377047</v>
      </c>
      <c r="W61" s="14">
        <f t="shared" si="41"/>
        <v>222.04918032786881</v>
      </c>
      <c r="X61" s="14">
        <f t="shared" si="41"/>
        <v>213.01229508196718</v>
      </c>
      <c r="Y61" s="14">
        <f t="shared" si="41"/>
        <v>203.97540983606552</v>
      </c>
      <c r="Z61" s="14">
        <f t="shared" si="41"/>
        <v>194.93852459016389</v>
      </c>
      <c r="AA61" s="14">
        <f t="shared" si="41"/>
        <v>185.90163934426224</v>
      </c>
      <c r="AB61" s="14">
        <f t="shared" si="41"/>
        <v>176.86475409836058</v>
      </c>
      <c r="AC61" s="14">
        <f t="shared" si="41"/>
        <v>167.82786885245895</v>
      </c>
      <c r="AD61" s="14">
        <f t="shared" si="41"/>
        <v>158.79098360655729</v>
      </c>
      <c r="AE61" s="14">
        <f t="shared" si="41"/>
        <v>149.75409836065563</v>
      </c>
      <c r="AF61" s="14">
        <f t="shared" si="41"/>
        <v>140.717213114754</v>
      </c>
      <c r="AG61" s="14">
        <f t="shared" si="41"/>
        <v>131.68032786885234</v>
      </c>
      <c r="AH61" s="14">
        <f t="shared" si="41"/>
        <v>122.6434426229507</v>
      </c>
      <c r="AI61" s="14">
        <f t="shared" si="41"/>
        <v>113.60655737704906</v>
      </c>
      <c r="AJ61" s="14">
        <f t="shared" si="41"/>
        <v>104.5696721311474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258.19672131147541</v>
      </c>
      <c r="K62">
        <v>0</v>
      </c>
      <c r="L62">
        <v>0</v>
      </c>
      <c r="M62" s="33">
        <f>$J62*AH25</f>
        <v>258.19672131147541</v>
      </c>
      <c r="N62" s="14">
        <f>$J62*AI25</f>
        <v>258.19672131147541</v>
      </c>
      <c r="O62" s="14">
        <f t="shared" ref="O62:AJ62" si="42">$J62*AJ25</f>
        <v>258.19672131147541</v>
      </c>
      <c r="P62" s="14">
        <f t="shared" si="42"/>
        <v>258.19672131147541</v>
      </c>
      <c r="Q62" s="14">
        <f t="shared" si="42"/>
        <v>258.19672131147541</v>
      </c>
      <c r="R62" s="14">
        <f t="shared" si="42"/>
        <v>258.19672131147541</v>
      </c>
      <c r="S62" s="14">
        <f t="shared" si="42"/>
        <v>258.19672131147541</v>
      </c>
      <c r="T62" s="14">
        <f t="shared" si="42"/>
        <v>254.32377049180329</v>
      </c>
      <c r="U62" s="14">
        <f t="shared" si="42"/>
        <v>249.15983606557376</v>
      </c>
      <c r="V62" s="14">
        <f t="shared" si="42"/>
        <v>240.12295081967213</v>
      </c>
      <c r="W62" s="14">
        <f t="shared" si="42"/>
        <v>231.08606557377047</v>
      </c>
      <c r="X62" s="14">
        <f t="shared" si="42"/>
        <v>222.04918032786881</v>
      </c>
      <c r="Y62" s="14">
        <f t="shared" si="42"/>
        <v>213.01229508196718</v>
      </c>
      <c r="Z62" s="14">
        <f t="shared" si="42"/>
        <v>203.97540983606552</v>
      </c>
      <c r="AA62" s="14">
        <f t="shared" si="42"/>
        <v>194.93852459016389</v>
      </c>
      <c r="AB62" s="14">
        <f t="shared" si="42"/>
        <v>185.90163934426224</v>
      </c>
      <c r="AC62" s="14">
        <f t="shared" si="42"/>
        <v>176.86475409836058</v>
      </c>
      <c r="AD62" s="14">
        <f t="shared" si="42"/>
        <v>167.82786885245895</v>
      </c>
      <c r="AE62" s="14">
        <f t="shared" si="42"/>
        <v>158.79098360655729</v>
      </c>
      <c r="AF62" s="14">
        <f t="shared" si="42"/>
        <v>149.75409836065563</v>
      </c>
      <c r="AG62" s="14">
        <f t="shared" si="42"/>
        <v>140.717213114754</v>
      </c>
      <c r="AH62" s="14">
        <f t="shared" si="42"/>
        <v>131.68032786885234</v>
      </c>
      <c r="AI62" s="14">
        <f t="shared" si="42"/>
        <v>122.6434426229507</v>
      </c>
      <c r="AJ62" s="14">
        <f t="shared" si="42"/>
        <v>113.60655737704906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258.19672131147541</v>
      </c>
      <c r="K63">
        <v>0</v>
      </c>
      <c r="L63">
        <v>0</v>
      </c>
      <c r="M63">
        <v>0</v>
      </c>
      <c r="N63" s="33">
        <f>$J63*AH25</f>
        <v>258.19672131147541</v>
      </c>
      <c r="O63" s="14">
        <f>$J63*AI25</f>
        <v>258.19672131147541</v>
      </c>
      <c r="P63" s="14">
        <f t="shared" ref="P63:AJ63" si="44">$J63*AJ25</f>
        <v>258.19672131147541</v>
      </c>
      <c r="Q63" s="14">
        <f t="shared" si="44"/>
        <v>258.19672131147541</v>
      </c>
      <c r="R63" s="14">
        <f t="shared" si="44"/>
        <v>258.19672131147541</v>
      </c>
      <c r="S63" s="14">
        <f t="shared" si="44"/>
        <v>258.19672131147541</v>
      </c>
      <c r="T63" s="14">
        <f t="shared" si="44"/>
        <v>258.19672131147541</v>
      </c>
      <c r="U63" s="14">
        <f t="shared" si="44"/>
        <v>254.32377049180329</v>
      </c>
      <c r="V63" s="14">
        <f t="shared" si="44"/>
        <v>249.15983606557376</v>
      </c>
      <c r="W63" s="14">
        <f t="shared" si="44"/>
        <v>240.12295081967213</v>
      </c>
      <c r="X63" s="14">
        <f t="shared" si="44"/>
        <v>231.08606557377047</v>
      </c>
      <c r="Y63" s="14">
        <f t="shared" si="44"/>
        <v>222.04918032786881</v>
      </c>
      <c r="Z63" s="14">
        <f t="shared" si="44"/>
        <v>213.01229508196718</v>
      </c>
      <c r="AA63" s="14">
        <f t="shared" si="44"/>
        <v>203.97540983606552</v>
      </c>
      <c r="AB63" s="14">
        <f t="shared" si="44"/>
        <v>194.93852459016389</v>
      </c>
      <c r="AC63" s="14">
        <f t="shared" si="44"/>
        <v>185.90163934426224</v>
      </c>
      <c r="AD63" s="14">
        <f t="shared" si="44"/>
        <v>176.86475409836058</v>
      </c>
      <c r="AE63" s="14">
        <f t="shared" si="44"/>
        <v>167.82786885245895</v>
      </c>
      <c r="AF63" s="14">
        <f t="shared" si="44"/>
        <v>158.79098360655729</v>
      </c>
      <c r="AG63" s="14">
        <f t="shared" si="44"/>
        <v>149.75409836065563</v>
      </c>
      <c r="AH63" s="14">
        <f t="shared" si="44"/>
        <v>140.717213114754</v>
      </c>
      <c r="AI63" s="14">
        <f t="shared" si="44"/>
        <v>131.68032786885234</v>
      </c>
      <c r="AJ63" s="14">
        <f t="shared" si="44"/>
        <v>122.6434426229507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258.19672131147541</v>
      </c>
      <c r="K64">
        <v>0</v>
      </c>
      <c r="L64">
        <v>0</v>
      </c>
      <c r="M64">
        <v>0</v>
      </c>
      <c r="N64">
        <v>0</v>
      </c>
      <c r="O64" s="33">
        <f>$J64*AH25</f>
        <v>258.19672131147541</v>
      </c>
      <c r="P64" s="14">
        <f>$J64*AI25</f>
        <v>258.19672131147541</v>
      </c>
      <c r="Q64" s="14">
        <f t="shared" ref="Q64:AJ64" si="45">$J64*AJ25</f>
        <v>258.19672131147541</v>
      </c>
      <c r="R64" s="14">
        <f t="shared" si="45"/>
        <v>258.19672131147541</v>
      </c>
      <c r="S64" s="14">
        <f t="shared" si="45"/>
        <v>258.19672131147541</v>
      </c>
      <c r="T64" s="14">
        <f t="shared" si="45"/>
        <v>258.19672131147541</v>
      </c>
      <c r="U64" s="14">
        <f t="shared" si="45"/>
        <v>258.19672131147541</v>
      </c>
      <c r="V64" s="14">
        <f t="shared" si="45"/>
        <v>254.32377049180329</v>
      </c>
      <c r="W64" s="14">
        <f t="shared" si="45"/>
        <v>249.15983606557376</v>
      </c>
      <c r="X64" s="14">
        <f t="shared" si="45"/>
        <v>240.12295081967213</v>
      </c>
      <c r="Y64" s="14">
        <f t="shared" si="45"/>
        <v>231.08606557377047</v>
      </c>
      <c r="Z64" s="14">
        <f t="shared" si="45"/>
        <v>222.04918032786881</v>
      </c>
      <c r="AA64" s="14">
        <f t="shared" si="45"/>
        <v>213.01229508196718</v>
      </c>
      <c r="AB64" s="14">
        <f t="shared" si="45"/>
        <v>203.97540983606552</v>
      </c>
      <c r="AC64" s="14">
        <f t="shared" si="45"/>
        <v>194.93852459016389</v>
      </c>
      <c r="AD64" s="14">
        <f t="shared" si="45"/>
        <v>185.90163934426224</v>
      </c>
      <c r="AE64" s="14">
        <f t="shared" si="45"/>
        <v>176.86475409836058</v>
      </c>
      <c r="AF64" s="14">
        <f t="shared" si="45"/>
        <v>167.82786885245895</v>
      </c>
      <c r="AG64" s="14">
        <f t="shared" si="45"/>
        <v>158.79098360655729</v>
      </c>
      <c r="AH64" s="14">
        <f t="shared" si="45"/>
        <v>149.75409836065563</v>
      </c>
      <c r="AI64" s="14">
        <f t="shared" si="45"/>
        <v>140.717213114754</v>
      </c>
      <c r="AJ64" s="14">
        <f t="shared" si="45"/>
        <v>131.68032786885234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258.19672131147541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258.19672131147541</v>
      </c>
      <c r="Q65" s="14">
        <f>$J65*AI25</f>
        <v>258.19672131147541</v>
      </c>
      <c r="R65" s="14">
        <f t="shared" ref="R65:AJ65" si="46">$J65*AJ25</f>
        <v>258.19672131147541</v>
      </c>
      <c r="S65" s="14">
        <f t="shared" si="46"/>
        <v>258.19672131147541</v>
      </c>
      <c r="T65" s="14">
        <f t="shared" si="46"/>
        <v>258.19672131147541</v>
      </c>
      <c r="U65" s="14">
        <f t="shared" si="46"/>
        <v>258.19672131147541</v>
      </c>
      <c r="V65" s="14">
        <f t="shared" si="46"/>
        <v>258.19672131147541</v>
      </c>
      <c r="W65" s="14">
        <f t="shared" si="46"/>
        <v>254.32377049180329</v>
      </c>
      <c r="X65" s="14">
        <f t="shared" si="46"/>
        <v>249.15983606557376</v>
      </c>
      <c r="Y65" s="14">
        <f t="shared" si="46"/>
        <v>240.12295081967213</v>
      </c>
      <c r="Z65" s="14">
        <f t="shared" si="46"/>
        <v>231.08606557377047</v>
      </c>
      <c r="AA65" s="14">
        <f t="shared" si="46"/>
        <v>222.04918032786881</v>
      </c>
      <c r="AB65" s="14">
        <f t="shared" si="46"/>
        <v>213.01229508196718</v>
      </c>
      <c r="AC65" s="14">
        <f t="shared" si="46"/>
        <v>203.97540983606552</v>
      </c>
      <c r="AD65" s="14">
        <f t="shared" si="46"/>
        <v>194.93852459016389</v>
      </c>
      <c r="AE65" s="14">
        <f t="shared" si="46"/>
        <v>185.90163934426224</v>
      </c>
      <c r="AF65" s="14">
        <f t="shared" si="46"/>
        <v>176.86475409836058</v>
      </c>
      <c r="AG65" s="14">
        <f t="shared" si="46"/>
        <v>167.82786885245895</v>
      </c>
      <c r="AH65" s="14">
        <f t="shared" si="46"/>
        <v>158.79098360655729</v>
      </c>
      <c r="AI65" s="14">
        <f t="shared" si="46"/>
        <v>149.75409836065563</v>
      </c>
      <c r="AJ65" s="14">
        <f t="shared" si="46"/>
        <v>140.717213114754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258.19672131147541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258.19672131147541</v>
      </c>
      <c r="R66" s="14">
        <f>$J66*AI25</f>
        <v>258.19672131147541</v>
      </c>
      <c r="S66" s="14">
        <f t="shared" ref="S66:AJ66" si="47">$J66*AJ25</f>
        <v>258.19672131147541</v>
      </c>
      <c r="T66" s="14">
        <f t="shared" si="47"/>
        <v>258.19672131147541</v>
      </c>
      <c r="U66" s="14">
        <f t="shared" si="47"/>
        <v>258.19672131147541</v>
      </c>
      <c r="V66" s="14">
        <f t="shared" si="47"/>
        <v>258.19672131147541</v>
      </c>
      <c r="W66" s="14">
        <f t="shared" si="47"/>
        <v>258.19672131147541</v>
      </c>
      <c r="X66" s="14">
        <f t="shared" si="47"/>
        <v>254.32377049180329</v>
      </c>
      <c r="Y66" s="14">
        <f t="shared" si="47"/>
        <v>249.15983606557376</v>
      </c>
      <c r="Z66" s="14">
        <f t="shared" si="47"/>
        <v>240.12295081967213</v>
      </c>
      <c r="AA66" s="14">
        <f t="shared" si="47"/>
        <v>231.08606557377047</v>
      </c>
      <c r="AB66" s="14">
        <f t="shared" si="47"/>
        <v>222.04918032786881</v>
      </c>
      <c r="AC66" s="14">
        <f t="shared" si="47"/>
        <v>213.01229508196718</v>
      </c>
      <c r="AD66" s="14">
        <f t="shared" si="47"/>
        <v>203.97540983606552</v>
      </c>
      <c r="AE66" s="14">
        <f t="shared" si="47"/>
        <v>194.93852459016389</v>
      </c>
      <c r="AF66" s="14">
        <f t="shared" si="47"/>
        <v>185.90163934426224</v>
      </c>
      <c r="AG66" s="14">
        <f t="shared" si="47"/>
        <v>176.86475409836058</v>
      </c>
      <c r="AH66" s="14">
        <f t="shared" si="47"/>
        <v>167.82786885245895</v>
      </c>
      <c r="AI66" s="14">
        <f t="shared" si="47"/>
        <v>158.79098360655729</v>
      </c>
      <c r="AJ66" s="14">
        <f t="shared" si="47"/>
        <v>149.75409836065563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258.19672131147541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258.19672131147541</v>
      </c>
      <c r="S67" s="14">
        <f>$J67*AI25</f>
        <v>258.19672131147541</v>
      </c>
      <c r="T67" s="14">
        <f t="shared" ref="T67:AJ67" si="48">$J67*AJ25</f>
        <v>258.19672131147541</v>
      </c>
      <c r="U67" s="14">
        <f t="shared" si="48"/>
        <v>258.19672131147541</v>
      </c>
      <c r="V67" s="14">
        <f t="shared" si="48"/>
        <v>258.19672131147541</v>
      </c>
      <c r="W67" s="14">
        <f t="shared" si="48"/>
        <v>258.19672131147541</v>
      </c>
      <c r="X67" s="14">
        <f t="shared" si="48"/>
        <v>258.19672131147541</v>
      </c>
      <c r="Y67" s="14">
        <f t="shared" si="48"/>
        <v>254.32377049180329</v>
      </c>
      <c r="Z67" s="14">
        <f t="shared" si="48"/>
        <v>249.15983606557376</v>
      </c>
      <c r="AA67" s="14">
        <f t="shared" si="48"/>
        <v>240.12295081967213</v>
      </c>
      <c r="AB67" s="14">
        <f t="shared" si="48"/>
        <v>231.08606557377047</v>
      </c>
      <c r="AC67" s="14">
        <f t="shared" si="48"/>
        <v>222.04918032786881</v>
      </c>
      <c r="AD67" s="14">
        <f t="shared" si="48"/>
        <v>213.01229508196718</v>
      </c>
      <c r="AE67" s="14">
        <f t="shared" si="48"/>
        <v>203.97540983606552</v>
      </c>
      <c r="AF67" s="14">
        <f t="shared" si="48"/>
        <v>194.93852459016389</v>
      </c>
      <c r="AG67" s="14">
        <f t="shared" si="48"/>
        <v>185.90163934426224</v>
      </c>
      <c r="AH67" s="14">
        <f t="shared" si="48"/>
        <v>176.86475409836058</v>
      </c>
      <c r="AI67" s="14">
        <f t="shared" si="48"/>
        <v>167.82786885245895</v>
      </c>
      <c r="AJ67" s="14">
        <f t="shared" si="48"/>
        <v>158.79098360655729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258.19672131147541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258.19672131147541</v>
      </c>
      <c r="T68" s="14">
        <f>$J68*AI25</f>
        <v>258.19672131147541</v>
      </c>
      <c r="U68" s="14">
        <f t="shared" ref="U68:AJ68" si="49">$J68*AJ25</f>
        <v>258.19672131147541</v>
      </c>
      <c r="V68" s="14">
        <f t="shared" si="49"/>
        <v>258.19672131147541</v>
      </c>
      <c r="W68" s="14">
        <f t="shared" si="49"/>
        <v>258.19672131147541</v>
      </c>
      <c r="X68" s="14">
        <f t="shared" si="49"/>
        <v>258.19672131147541</v>
      </c>
      <c r="Y68" s="14">
        <f t="shared" si="49"/>
        <v>258.19672131147541</v>
      </c>
      <c r="Z68" s="14">
        <f t="shared" si="49"/>
        <v>254.32377049180329</v>
      </c>
      <c r="AA68" s="14">
        <f t="shared" si="49"/>
        <v>249.15983606557376</v>
      </c>
      <c r="AB68" s="14">
        <f t="shared" si="49"/>
        <v>240.12295081967213</v>
      </c>
      <c r="AC68" s="14">
        <f t="shared" si="49"/>
        <v>231.08606557377047</v>
      </c>
      <c r="AD68" s="14">
        <f t="shared" si="49"/>
        <v>222.04918032786881</v>
      </c>
      <c r="AE68" s="14">
        <f t="shared" si="49"/>
        <v>213.01229508196718</v>
      </c>
      <c r="AF68" s="14">
        <f t="shared" si="49"/>
        <v>203.97540983606552</v>
      </c>
      <c r="AG68" s="14">
        <f t="shared" si="49"/>
        <v>194.93852459016389</v>
      </c>
      <c r="AH68" s="14">
        <f t="shared" si="49"/>
        <v>185.90163934426224</v>
      </c>
      <c r="AI68" s="14">
        <f t="shared" si="49"/>
        <v>176.86475409836058</v>
      </c>
      <c r="AJ68" s="14">
        <f t="shared" si="49"/>
        <v>167.82786885245895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258.19672131147541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258.19672131147541</v>
      </c>
      <c r="U69" s="14">
        <f>$J69*AI25</f>
        <v>258.19672131147541</v>
      </c>
      <c r="V69" s="14">
        <f t="shared" ref="V69:AJ69" si="50">$J69*AJ25</f>
        <v>258.19672131147541</v>
      </c>
      <c r="W69" s="14">
        <f t="shared" si="50"/>
        <v>258.19672131147541</v>
      </c>
      <c r="X69" s="14">
        <f t="shared" si="50"/>
        <v>258.19672131147541</v>
      </c>
      <c r="Y69" s="14">
        <f t="shared" si="50"/>
        <v>258.19672131147541</v>
      </c>
      <c r="Z69" s="14">
        <f t="shared" si="50"/>
        <v>258.19672131147541</v>
      </c>
      <c r="AA69" s="14">
        <f t="shared" si="50"/>
        <v>254.32377049180329</v>
      </c>
      <c r="AB69" s="14">
        <f t="shared" si="50"/>
        <v>249.15983606557376</v>
      </c>
      <c r="AC69" s="14">
        <f t="shared" si="50"/>
        <v>240.12295081967213</v>
      </c>
      <c r="AD69" s="14">
        <f t="shared" si="50"/>
        <v>231.08606557377047</v>
      </c>
      <c r="AE69" s="14">
        <f t="shared" si="50"/>
        <v>222.04918032786881</v>
      </c>
      <c r="AF69" s="14">
        <f t="shared" si="50"/>
        <v>213.01229508196718</v>
      </c>
      <c r="AG69" s="14">
        <f t="shared" si="50"/>
        <v>203.97540983606552</v>
      </c>
      <c r="AH69" s="14">
        <f t="shared" si="50"/>
        <v>194.93852459016389</v>
      </c>
      <c r="AI69" s="14">
        <f t="shared" si="50"/>
        <v>185.90163934426224</v>
      </c>
      <c r="AJ69" s="14">
        <f t="shared" si="50"/>
        <v>176.86475409836058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258.19672131147541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258.19672131147541</v>
      </c>
      <c r="V70" s="14">
        <f>$J70*AI25</f>
        <v>258.19672131147541</v>
      </c>
      <c r="W70" s="14">
        <f t="shared" ref="W70:AJ70" si="51">$J70*AJ25</f>
        <v>258.19672131147541</v>
      </c>
      <c r="X70" s="14">
        <f t="shared" si="51"/>
        <v>258.19672131147541</v>
      </c>
      <c r="Y70" s="14">
        <f t="shared" si="51"/>
        <v>258.19672131147541</v>
      </c>
      <c r="Z70" s="14">
        <f t="shared" si="51"/>
        <v>258.19672131147541</v>
      </c>
      <c r="AA70" s="14">
        <f t="shared" si="51"/>
        <v>258.19672131147541</v>
      </c>
      <c r="AB70" s="14">
        <f t="shared" si="51"/>
        <v>254.32377049180329</v>
      </c>
      <c r="AC70" s="14">
        <f t="shared" si="51"/>
        <v>249.15983606557376</v>
      </c>
      <c r="AD70" s="14">
        <f t="shared" si="51"/>
        <v>240.12295081967213</v>
      </c>
      <c r="AE70" s="14">
        <f t="shared" si="51"/>
        <v>231.08606557377047</v>
      </c>
      <c r="AF70" s="14">
        <f t="shared" si="51"/>
        <v>222.04918032786881</v>
      </c>
      <c r="AG70" s="14">
        <f t="shared" si="51"/>
        <v>213.01229508196718</v>
      </c>
      <c r="AH70" s="14">
        <f t="shared" si="51"/>
        <v>203.97540983606552</v>
      </c>
      <c r="AI70" s="14">
        <f t="shared" si="51"/>
        <v>194.93852459016389</v>
      </c>
      <c r="AJ70" s="14">
        <f t="shared" si="51"/>
        <v>185.90163934426224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258.19672131147541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258.19672131147541</v>
      </c>
      <c r="W71" s="14">
        <f>$J71*AI25</f>
        <v>258.19672131147541</v>
      </c>
      <c r="X71" s="14">
        <f t="shared" ref="X71:AJ71" si="52">$J71*AJ25</f>
        <v>258.19672131147541</v>
      </c>
      <c r="Y71" s="14">
        <f t="shared" si="52"/>
        <v>258.19672131147541</v>
      </c>
      <c r="Z71" s="14">
        <f t="shared" si="52"/>
        <v>258.19672131147541</v>
      </c>
      <c r="AA71" s="14">
        <f t="shared" si="52"/>
        <v>258.19672131147541</v>
      </c>
      <c r="AB71" s="14">
        <f t="shared" si="52"/>
        <v>258.19672131147541</v>
      </c>
      <c r="AC71" s="14">
        <f t="shared" si="52"/>
        <v>254.32377049180329</v>
      </c>
      <c r="AD71" s="14">
        <f t="shared" si="52"/>
        <v>249.15983606557376</v>
      </c>
      <c r="AE71" s="14">
        <f t="shared" si="52"/>
        <v>240.12295081967213</v>
      </c>
      <c r="AF71" s="14">
        <f t="shared" si="52"/>
        <v>231.08606557377047</v>
      </c>
      <c r="AG71" s="14">
        <f t="shared" si="52"/>
        <v>222.04918032786881</v>
      </c>
      <c r="AH71" s="14">
        <f t="shared" si="52"/>
        <v>213.01229508196718</v>
      </c>
      <c r="AI71" s="14">
        <f t="shared" si="52"/>
        <v>203.97540983606552</v>
      </c>
      <c r="AJ71" s="14">
        <f t="shared" si="52"/>
        <v>194.93852459016389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258.19672131147541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258.19672131147541</v>
      </c>
      <c r="X72" s="14">
        <f>$J72*AI25</f>
        <v>258.19672131147541</v>
      </c>
      <c r="Y72" s="14">
        <f t="shared" ref="Y72:AJ72" si="53">$J72*AJ25</f>
        <v>258.19672131147541</v>
      </c>
      <c r="Z72" s="14">
        <f t="shared" si="53"/>
        <v>258.19672131147541</v>
      </c>
      <c r="AA72" s="14">
        <f t="shared" si="53"/>
        <v>258.19672131147541</v>
      </c>
      <c r="AB72" s="14">
        <f t="shared" si="53"/>
        <v>258.19672131147541</v>
      </c>
      <c r="AC72" s="14">
        <f t="shared" si="53"/>
        <v>258.19672131147541</v>
      </c>
      <c r="AD72" s="14">
        <f t="shared" si="53"/>
        <v>254.32377049180329</v>
      </c>
      <c r="AE72" s="14">
        <f t="shared" si="53"/>
        <v>249.15983606557376</v>
      </c>
      <c r="AF72" s="14">
        <f t="shared" si="53"/>
        <v>240.12295081967213</v>
      </c>
      <c r="AG72" s="14">
        <f t="shared" si="53"/>
        <v>231.08606557377047</v>
      </c>
      <c r="AH72" s="14">
        <f t="shared" si="53"/>
        <v>222.04918032786881</v>
      </c>
      <c r="AI72" s="14">
        <f t="shared" si="53"/>
        <v>213.01229508196718</v>
      </c>
      <c r="AJ72" s="14">
        <f t="shared" si="53"/>
        <v>203.97540983606552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258.19672131147541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258.19672131147541</v>
      </c>
      <c r="Y73" s="14">
        <f>$J73*AI25</f>
        <v>258.19672131147541</v>
      </c>
      <c r="Z73" s="14">
        <f t="shared" ref="Z73:AJ73" si="54">$J73*AJ25</f>
        <v>258.19672131147541</v>
      </c>
      <c r="AA73" s="14">
        <f t="shared" si="54"/>
        <v>258.19672131147541</v>
      </c>
      <c r="AB73" s="14">
        <f t="shared" si="54"/>
        <v>258.19672131147541</v>
      </c>
      <c r="AC73" s="14">
        <f t="shared" si="54"/>
        <v>258.19672131147541</v>
      </c>
      <c r="AD73" s="14">
        <f t="shared" si="54"/>
        <v>258.19672131147541</v>
      </c>
      <c r="AE73" s="14">
        <f t="shared" si="54"/>
        <v>254.32377049180329</v>
      </c>
      <c r="AF73" s="14">
        <f t="shared" si="54"/>
        <v>249.15983606557376</v>
      </c>
      <c r="AG73" s="14">
        <f t="shared" si="54"/>
        <v>240.12295081967213</v>
      </c>
      <c r="AH73" s="14">
        <f t="shared" si="54"/>
        <v>231.08606557377047</v>
      </c>
      <c r="AI73" s="14">
        <f t="shared" si="54"/>
        <v>222.04918032786881</v>
      </c>
      <c r="AJ73" s="14">
        <f t="shared" si="54"/>
        <v>213.01229508196718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258.19672131147541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258.19672131147541</v>
      </c>
      <c r="Z74" s="14">
        <f>$J74*AI25</f>
        <v>258.19672131147541</v>
      </c>
      <c r="AA74" s="14">
        <f t="shared" ref="AA74:AJ74" si="56">$J74*AJ25</f>
        <v>258.19672131147541</v>
      </c>
      <c r="AB74" s="14">
        <f t="shared" si="56"/>
        <v>258.19672131147541</v>
      </c>
      <c r="AC74" s="14">
        <f t="shared" si="56"/>
        <v>258.19672131147541</v>
      </c>
      <c r="AD74" s="14">
        <f t="shared" si="56"/>
        <v>258.19672131147541</v>
      </c>
      <c r="AE74" s="14">
        <f t="shared" si="56"/>
        <v>258.19672131147541</v>
      </c>
      <c r="AF74" s="14">
        <f t="shared" si="56"/>
        <v>254.32377049180329</v>
      </c>
      <c r="AG74" s="14">
        <f t="shared" si="56"/>
        <v>249.15983606557376</v>
      </c>
      <c r="AH74" s="14">
        <f t="shared" si="56"/>
        <v>240.12295081967213</v>
      </c>
      <c r="AI74" s="14">
        <f t="shared" si="56"/>
        <v>231.08606557377047</v>
      </c>
      <c r="AJ74" s="14">
        <f t="shared" si="56"/>
        <v>222.04918032786881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258.19672131147541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258.19672131147541</v>
      </c>
      <c r="AA75" s="14">
        <f>$J75*AI25</f>
        <v>258.19672131147541</v>
      </c>
      <c r="AB75" s="14">
        <f t="shared" ref="AB75:AJ75" si="57">$J75*AJ25</f>
        <v>258.19672131147541</v>
      </c>
      <c r="AC75" s="14">
        <f t="shared" si="57"/>
        <v>258.19672131147541</v>
      </c>
      <c r="AD75" s="14">
        <f t="shared" si="57"/>
        <v>258.19672131147541</v>
      </c>
      <c r="AE75" s="14">
        <f t="shared" si="57"/>
        <v>258.19672131147541</v>
      </c>
      <c r="AF75" s="14">
        <f t="shared" si="57"/>
        <v>258.19672131147541</v>
      </c>
      <c r="AG75" s="14">
        <f t="shared" si="57"/>
        <v>254.32377049180329</v>
      </c>
      <c r="AH75" s="14">
        <f t="shared" si="57"/>
        <v>249.15983606557376</v>
      </c>
      <c r="AI75" s="14">
        <f t="shared" si="57"/>
        <v>240.12295081967213</v>
      </c>
      <c r="AJ75" s="14">
        <f t="shared" si="57"/>
        <v>231.08606557377047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258.19672131147541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258.19672131147541</v>
      </c>
      <c r="AB76" s="14">
        <f>$J76*AI25</f>
        <v>258.19672131147541</v>
      </c>
      <c r="AC76" s="14">
        <f t="shared" ref="AC76:AJ76" si="58">$J76*AJ25</f>
        <v>258.19672131147541</v>
      </c>
      <c r="AD76" s="14">
        <f t="shared" si="58"/>
        <v>258.19672131147541</v>
      </c>
      <c r="AE76" s="14">
        <f t="shared" si="58"/>
        <v>258.19672131147541</v>
      </c>
      <c r="AF76" s="14">
        <f t="shared" si="58"/>
        <v>258.19672131147541</v>
      </c>
      <c r="AG76" s="14">
        <f t="shared" si="58"/>
        <v>258.19672131147541</v>
      </c>
      <c r="AH76" s="14">
        <f t="shared" si="58"/>
        <v>254.32377049180329</v>
      </c>
      <c r="AI76" s="14">
        <f t="shared" si="58"/>
        <v>249.15983606557376</v>
      </c>
      <c r="AJ76" s="14">
        <f t="shared" si="58"/>
        <v>240.12295081967213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258.19672131147541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258.19672131147541</v>
      </c>
      <c r="AC77" s="14">
        <f>$J77*AI25</f>
        <v>258.19672131147541</v>
      </c>
      <c r="AD77" s="14">
        <f t="shared" ref="AD77:AJ77" si="59">$J77*AJ25</f>
        <v>258.19672131147541</v>
      </c>
      <c r="AE77" s="14">
        <f t="shared" si="59"/>
        <v>258.19672131147541</v>
      </c>
      <c r="AF77" s="14">
        <f t="shared" si="59"/>
        <v>258.19672131147541</v>
      </c>
      <c r="AG77" s="14">
        <f t="shared" si="59"/>
        <v>258.19672131147541</v>
      </c>
      <c r="AH77" s="14">
        <f t="shared" si="59"/>
        <v>258.19672131147541</v>
      </c>
      <c r="AI77" s="14">
        <f t="shared" si="59"/>
        <v>254.32377049180329</v>
      </c>
      <c r="AJ77" s="14">
        <f t="shared" si="59"/>
        <v>249.15983606557376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258.19672131147541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258.19672131147541</v>
      </c>
      <c r="AD78" s="14">
        <f>$J78*AI25</f>
        <v>258.19672131147541</v>
      </c>
      <c r="AE78" s="14">
        <f t="shared" ref="AE78:AJ78" si="60">$J78*AJ25</f>
        <v>258.19672131147541</v>
      </c>
      <c r="AF78" s="14">
        <f t="shared" si="60"/>
        <v>258.19672131147541</v>
      </c>
      <c r="AG78" s="14">
        <f t="shared" si="60"/>
        <v>258.19672131147541</v>
      </c>
      <c r="AH78" s="14">
        <f t="shared" si="60"/>
        <v>258.19672131147541</v>
      </c>
      <c r="AI78" s="14">
        <f t="shared" si="60"/>
        <v>258.19672131147541</v>
      </c>
      <c r="AJ78" s="14">
        <f t="shared" si="60"/>
        <v>254.32377049180329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258.19672131147541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258.19672131147541</v>
      </c>
      <c r="AE79" s="14">
        <f>$J79*AI25</f>
        <v>258.19672131147541</v>
      </c>
      <c r="AF79" s="14">
        <f t="shared" ref="AF79:AJ79" si="61">$J79*AJ25</f>
        <v>258.19672131147541</v>
      </c>
      <c r="AG79" s="14">
        <f t="shared" si="61"/>
        <v>258.19672131147541</v>
      </c>
      <c r="AH79" s="14">
        <f t="shared" si="61"/>
        <v>258.19672131147541</v>
      </c>
      <c r="AI79" s="14">
        <f t="shared" si="61"/>
        <v>258.19672131147541</v>
      </c>
      <c r="AJ79" s="14">
        <f t="shared" si="61"/>
        <v>258.19672131147541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258.19672131147541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258.19672131147541</v>
      </c>
      <c r="AF80" s="14">
        <f>$J80*AI25</f>
        <v>258.19672131147541</v>
      </c>
      <c r="AG80" s="14">
        <f t="shared" ref="AG80:AJ80" si="62">$J80*AJ25</f>
        <v>258.19672131147541</v>
      </c>
      <c r="AH80" s="14">
        <f t="shared" si="62"/>
        <v>258.19672131147541</v>
      </c>
      <c r="AI80" s="14">
        <f t="shared" si="62"/>
        <v>258.19672131147541</v>
      </c>
      <c r="AJ80" s="14">
        <f t="shared" si="62"/>
        <v>258.19672131147541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258.19672131147541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258.19672131147541</v>
      </c>
      <c r="AG81" s="14">
        <f>$J81*AI25</f>
        <v>258.19672131147541</v>
      </c>
      <c r="AH81" s="14">
        <f t="shared" ref="AH81:AJ81" si="63">$J81*AJ25</f>
        <v>258.19672131147541</v>
      </c>
      <c r="AI81" s="14">
        <f t="shared" si="63"/>
        <v>258.19672131147541</v>
      </c>
      <c r="AJ81" s="14">
        <f t="shared" si="63"/>
        <v>258.19672131147541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258.19672131147541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258.19672131147541</v>
      </c>
      <c r="AH82" s="14">
        <f>$J82*AI25</f>
        <v>258.19672131147541</v>
      </c>
      <c r="AI82" s="14">
        <f t="shared" ref="AI82:AJ82" si="64">$J82*AJ25</f>
        <v>258.19672131147541</v>
      </c>
      <c r="AJ82" s="14">
        <f t="shared" si="64"/>
        <v>258.19672131147541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258.19672131147541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258.19672131147541</v>
      </c>
      <c r="AI83" s="14">
        <f>$J83*AI25</f>
        <v>258.19672131147541</v>
      </c>
      <c r="AJ83" s="14">
        <f>$J83*AJ25</f>
        <v>258.19672131147541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258.19672131147541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258.19672131147541</v>
      </c>
      <c r="AJ84" s="14">
        <f>$J84*AI25</f>
        <v>258.19672131147541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258.19672131147541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258.19672131147541</v>
      </c>
    </row>
    <row r="86" spans="6:36" s="1" customFormat="1" ht="34" customHeight="1">
      <c r="J86" s="27" t="s">
        <v>106</v>
      </c>
      <c r="K86" s="12">
        <f>SUM(K60:K85)</f>
        <v>258.19672131147541</v>
      </c>
      <c r="L86" s="12">
        <f t="shared" ref="L86:AJ86" si="65">SUM(L60:L85)</f>
        <v>516.39344262295083</v>
      </c>
      <c r="M86" s="12">
        <f t="shared" si="65"/>
        <v>774.5901639344263</v>
      </c>
      <c r="N86" s="12">
        <f t="shared" si="65"/>
        <v>1032.7868852459017</v>
      </c>
      <c r="O86" s="12">
        <f t="shared" si="65"/>
        <v>1290.983606557377</v>
      </c>
      <c r="P86" s="12">
        <f t="shared" si="65"/>
        <v>1549.1803278688524</v>
      </c>
      <c r="Q86" s="12">
        <f t="shared" si="65"/>
        <v>1807.3770491803277</v>
      </c>
      <c r="R86" s="12">
        <f t="shared" si="65"/>
        <v>2061.7008196721308</v>
      </c>
      <c r="S86" s="12">
        <f t="shared" si="65"/>
        <v>2310.8606557377047</v>
      </c>
      <c r="T86" s="12">
        <f t="shared" si="65"/>
        <v>2550.9836065573768</v>
      </c>
      <c r="U86" s="12">
        <f t="shared" si="65"/>
        <v>2782.0696721311474</v>
      </c>
      <c r="V86" s="12">
        <f t="shared" si="65"/>
        <v>3004.1188524590161</v>
      </c>
      <c r="W86" s="12">
        <f t="shared" si="65"/>
        <v>3217.1311475409834</v>
      </c>
      <c r="X86" s="12">
        <f t="shared" si="65"/>
        <v>3421.1065573770488</v>
      </c>
      <c r="Y86" s="12">
        <f t="shared" si="65"/>
        <v>3616.0450819672124</v>
      </c>
      <c r="Z86" s="12">
        <f t="shared" si="65"/>
        <v>3801.9467213114749</v>
      </c>
      <c r="AA86" s="12">
        <f t="shared" si="65"/>
        <v>3978.8114754098351</v>
      </c>
      <c r="AB86" s="12">
        <f t="shared" si="65"/>
        <v>4146.6393442622939</v>
      </c>
      <c r="AC86" s="12">
        <f t="shared" si="65"/>
        <v>4305.4303278688512</v>
      </c>
      <c r="AD86" s="12">
        <f t="shared" si="65"/>
        <v>4455.1844262295081</v>
      </c>
      <c r="AE86" s="12">
        <f t="shared" si="65"/>
        <v>4595.9016393442625</v>
      </c>
      <c r="AF86" s="12">
        <f t="shared" si="65"/>
        <v>4727.5819672131147</v>
      </c>
      <c r="AG86" s="12">
        <f t="shared" si="65"/>
        <v>4850.2254098360663</v>
      </c>
      <c r="AH86" s="12">
        <f t="shared" si="65"/>
        <v>4963.8319672131156</v>
      </c>
      <c r="AI86" s="12">
        <f t="shared" si="65"/>
        <v>5068.4016393442635</v>
      </c>
      <c r="AJ86" s="12">
        <f t="shared" si="65"/>
        <v>5163.934426229509</v>
      </c>
    </row>
    <row r="87" spans="6:36" s="1" customFormat="1" ht="34" customHeight="1">
      <c r="J87" s="10" t="s">
        <v>107</v>
      </c>
      <c r="K87" s="12">
        <f>K86</f>
        <v>258.19672131147541</v>
      </c>
      <c r="L87" s="12">
        <f>K87+L86</f>
        <v>774.5901639344263</v>
      </c>
      <c r="M87" s="12">
        <f t="shared" ref="M87:AJ87" si="66">L87+M86</f>
        <v>1549.1803278688526</v>
      </c>
      <c r="N87" s="12">
        <f t="shared" si="66"/>
        <v>2581.9672131147545</v>
      </c>
      <c r="O87" s="12">
        <f t="shared" si="66"/>
        <v>3872.9508196721317</v>
      </c>
      <c r="P87" s="12">
        <f t="shared" si="66"/>
        <v>5422.1311475409839</v>
      </c>
      <c r="Q87" s="12">
        <f t="shared" si="66"/>
        <v>7229.5081967213118</v>
      </c>
      <c r="R87" s="12">
        <f t="shared" si="66"/>
        <v>9291.2090163934427</v>
      </c>
      <c r="S87" s="12">
        <f t="shared" si="66"/>
        <v>11602.069672131147</v>
      </c>
      <c r="T87" s="12">
        <f t="shared" si="66"/>
        <v>14153.053278688523</v>
      </c>
      <c r="U87" s="12">
        <f t="shared" si="66"/>
        <v>16935.12295081967</v>
      </c>
      <c r="V87" s="12">
        <f t="shared" si="66"/>
        <v>19939.241803278688</v>
      </c>
      <c r="W87" s="12">
        <f t="shared" si="66"/>
        <v>23156.37295081967</v>
      </c>
      <c r="X87" s="12">
        <f t="shared" si="66"/>
        <v>26577.47950819672</v>
      </c>
      <c r="Y87" s="12">
        <f t="shared" si="66"/>
        <v>30193.524590163932</v>
      </c>
      <c r="Z87" s="12">
        <f t="shared" si="66"/>
        <v>33995.471311475405</v>
      </c>
      <c r="AA87" s="12">
        <f t="shared" si="66"/>
        <v>37974.28278688524</v>
      </c>
      <c r="AB87" s="12">
        <f t="shared" si="66"/>
        <v>42120.922131147534</v>
      </c>
      <c r="AC87" s="12">
        <f t="shared" si="66"/>
        <v>46426.352459016387</v>
      </c>
      <c r="AD87" s="12">
        <f t="shared" si="66"/>
        <v>50881.536885245892</v>
      </c>
      <c r="AE87" s="12">
        <f t="shared" si="66"/>
        <v>55477.438524590158</v>
      </c>
      <c r="AF87" s="12">
        <f t="shared" si="66"/>
        <v>60205.020491803269</v>
      </c>
      <c r="AG87" s="12">
        <f t="shared" si="66"/>
        <v>65055.245901639333</v>
      </c>
      <c r="AH87" s="12">
        <f t="shared" si="66"/>
        <v>70019.077868852444</v>
      </c>
      <c r="AI87" s="12">
        <f t="shared" si="66"/>
        <v>75087.479508196702</v>
      </c>
      <c r="AJ87" s="12">
        <f t="shared" si="66"/>
        <v>80251.413934426208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505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6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15488-B31B-DB47-B668-596F17B9485C}">
  <sheetPr>
    <tabColor theme="4" tint="-0.499984740745262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618.96474286997534</v>
      </c>
    </row>
    <row r="7" spans="6:14" ht="36" customHeight="1">
      <c r="G7" s="18" t="s">
        <v>172</v>
      </c>
      <c r="N7" s="19" t="s">
        <v>173</v>
      </c>
    </row>
    <row r="9" spans="6:14">
      <c r="I9">
        <v>100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Calcs'!T21</f>
        <v>258.19672131147541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Calcs'!W21</f>
        <v>619.67213114754099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618.96474286997534</v>
      </c>
      <c r="K29" s="22">
        <v>0</v>
      </c>
      <c r="L29" s="14">
        <f>$J29*L25</f>
        <v>142.98085560296431</v>
      </c>
      <c r="M29" s="14">
        <f t="shared" ref="M29:AJ29" si="7">$J29*M25</f>
        <v>242.01521446216037</v>
      </c>
      <c r="N29" s="14">
        <f t="shared" si="7"/>
        <v>321.24270154951722</v>
      </c>
      <c r="O29" s="14">
        <f t="shared" si="7"/>
        <v>384.99607006512468</v>
      </c>
      <c r="P29" s="14">
        <f t="shared" si="7"/>
        <v>436.3701437233326</v>
      </c>
      <c r="Q29" s="14">
        <f t="shared" si="7"/>
        <v>478.45974623849094</v>
      </c>
      <c r="R29" s="14">
        <f t="shared" si="7"/>
        <v>512.50280709633955</v>
      </c>
      <c r="S29" s="14">
        <f t="shared" si="7"/>
        <v>540.35622052548842</v>
      </c>
      <c r="T29" s="14">
        <f t="shared" si="7"/>
        <v>563.25791601167759</v>
      </c>
      <c r="U29" s="14">
        <f t="shared" si="7"/>
        <v>581.82685829777677</v>
      </c>
      <c r="V29" s="14">
        <f t="shared" si="7"/>
        <v>597.30097686952615</v>
      </c>
      <c r="W29" s="14">
        <f t="shared" si="7"/>
        <v>609.68027172692575</v>
      </c>
      <c r="X29" s="14">
        <f t="shared" si="7"/>
        <v>618.96474286997534</v>
      </c>
      <c r="Y29" s="14">
        <f t="shared" si="7"/>
        <v>618.96474286997534</v>
      </c>
      <c r="Z29" s="14">
        <f t="shared" si="7"/>
        <v>618.96474286997534</v>
      </c>
      <c r="AA29" s="14">
        <f t="shared" si="7"/>
        <v>618.96474286997534</v>
      </c>
      <c r="AB29" s="14">
        <f t="shared" si="7"/>
        <v>618.96474286997534</v>
      </c>
      <c r="AC29" s="14">
        <f t="shared" si="7"/>
        <v>618.96474286997534</v>
      </c>
      <c r="AD29" s="14">
        <f t="shared" si="7"/>
        <v>618.96474286997534</v>
      </c>
      <c r="AE29" s="14">
        <f t="shared" si="7"/>
        <v>618.96474286997534</v>
      </c>
      <c r="AF29" s="14">
        <f t="shared" si="7"/>
        <v>618.96474286997534</v>
      </c>
      <c r="AG29" s="14">
        <f t="shared" si="7"/>
        <v>618.96474286997534</v>
      </c>
      <c r="AH29" s="14">
        <f t="shared" si="7"/>
        <v>618.96474286997534</v>
      </c>
      <c r="AI29" s="14">
        <f t="shared" si="7"/>
        <v>618.96474286997534</v>
      </c>
      <c r="AJ29" s="14">
        <f t="shared" si="7"/>
        <v>618.96474286997534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618.96474286997534</v>
      </c>
      <c r="K30">
        <v>0</v>
      </c>
      <c r="L30" s="22">
        <v>0</v>
      </c>
      <c r="M30" s="14">
        <f>$J30*L25</f>
        <v>142.98085560296431</v>
      </c>
      <c r="N30" s="14">
        <f t="shared" ref="N30:AJ30" si="10">$J30*M25</f>
        <v>242.01521446216037</v>
      </c>
      <c r="O30" s="14">
        <f t="shared" si="10"/>
        <v>321.24270154951722</v>
      </c>
      <c r="P30" s="14">
        <f t="shared" si="10"/>
        <v>384.99607006512468</v>
      </c>
      <c r="Q30" s="14">
        <f t="shared" si="10"/>
        <v>436.3701437233326</v>
      </c>
      <c r="R30" s="14">
        <f t="shared" si="10"/>
        <v>478.45974623849094</v>
      </c>
      <c r="S30" s="14">
        <f t="shared" si="10"/>
        <v>512.50280709633955</v>
      </c>
      <c r="T30" s="14">
        <f t="shared" si="10"/>
        <v>540.35622052548842</v>
      </c>
      <c r="U30" s="14">
        <f t="shared" si="10"/>
        <v>563.25791601167759</v>
      </c>
      <c r="V30" s="14">
        <f t="shared" si="10"/>
        <v>581.82685829777677</v>
      </c>
      <c r="W30" s="14">
        <f t="shared" si="10"/>
        <v>597.30097686952615</v>
      </c>
      <c r="X30" s="14">
        <f t="shared" si="10"/>
        <v>609.68027172692575</v>
      </c>
      <c r="Y30" s="14">
        <f t="shared" si="10"/>
        <v>618.96474286997534</v>
      </c>
      <c r="Z30" s="14">
        <f t="shared" si="10"/>
        <v>618.96474286997534</v>
      </c>
      <c r="AA30" s="14">
        <f t="shared" si="10"/>
        <v>618.96474286997534</v>
      </c>
      <c r="AB30" s="14">
        <f t="shared" si="10"/>
        <v>618.96474286997534</v>
      </c>
      <c r="AC30" s="14">
        <f t="shared" si="10"/>
        <v>618.96474286997534</v>
      </c>
      <c r="AD30" s="14">
        <f t="shared" si="10"/>
        <v>618.96474286997534</v>
      </c>
      <c r="AE30" s="14">
        <f t="shared" si="10"/>
        <v>618.96474286997534</v>
      </c>
      <c r="AF30" s="14">
        <f t="shared" si="10"/>
        <v>618.96474286997534</v>
      </c>
      <c r="AG30" s="14">
        <f t="shared" si="10"/>
        <v>618.96474286997534</v>
      </c>
      <c r="AH30" s="14">
        <f t="shared" si="10"/>
        <v>618.96474286997534</v>
      </c>
      <c r="AI30" s="14">
        <f t="shared" si="10"/>
        <v>618.96474286997534</v>
      </c>
      <c r="AJ30" s="14">
        <f t="shared" si="10"/>
        <v>618.96474286997534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618.96474286997534</v>
      </c>
      <c r="K31">
        <v>0</v>
      </c>
      <c r="L31">
        <v>0</v>
      </c>
      <c r="M31" s="22">
        <v>0</v>
      </c>
      <c r="N31" s="14">
        <f>$J31*L25</f>
        <v>142.98085560296431</v>
      </c>
      <c r="O31" s="14">
        <f t="shared" ref="O31:AJ31" si="11">$J31*M25</f>
        <v>242.01521446216037</v>
      </c>
      <c r="P31" s="14">
        <f t="shared" si="11"/>
        <v>321.24270154951722</v>
      </c>
      <c r="Q31" s="14">
        <f t="shared" si="11"/>
        <v>384.99607006512468</v>
      </c>
      <c r="R31" s="14">
        <f t="shared" si="11"/>
        <v>436.3701437233326</v>
      </c>
      <c r="S31" s="14">
        <f t="shared" si="11"/>
        <v>478.45974623849094</v>
      </c>
      <c r="T31" s="14">
        <f t="shared" si="11"/>
        <v>512.50280709633955</v>
      </c>
      <c r="U31" s="14">
        <f t="shared" si="11"/>
        <v>540.35622052548842</v>
      </c>
      <c r="V31" s="14">
        <f t="shared" si="11"/>
        <v>563.25791601167759</v>
      </c>
      <c r="W31" s="14">
        <f t="shared" si="11"/>
        <v>581.82685829777677</v>
      </c>
      <c r="X31" s="14">
        <f t="shared" si="11"/>
        <v>597.30097686952615</v>
      </c>
      <c r="Y31" s="14">
        <f t="shared" si="11"/>
        <v>609.68027172692575</v>
      </c>
      <c r="Z31" s="14">
        <f t="shared" si="11"/>
        <v>618.96474286997534</v>
      </c>
      <c r="AA31" s="14">
        <f t="shared" si="11"/>
        <v>618.96474286997534</v>
      </c>
      <c r="AB31" s="14">
        <f t="shared" si="11"/>
        <v>618.96474286997534</v>
      </c>
      <c r="AC31" s="14">
        <f t="shared" si="11"/>
        <v>618.96474286997534</v>
      </c>
      <c r="AD31" s="14">
        <f t="shared" si="11"/>
        <v>618.96474286997534</v>
      </c>
      <c r="AE31" s="14">
        <f t="shared" si="11"/>
        <v>618.96474286997534</v>
      </c>
      <c r="AF31" s="14">
        <f t="shared" si="11"/>
        <v>618.96474286997534</v>
      </c>
      <c r="AG31" s="14">
        <f t="shared" si="11"/>
        <v>618.96474286997534</v>
      </c>
      <c r="AH31" s="14">
        <f t="shared" si="11"/>
        <v>618.96474286997534</v>
      </c>
      <c r="AI31" s="14">
        <f t="shared" si="11"/>
        <v>618.96474286997534</v>
      </c>
      <c r="AJ31" s="14">
        <f t="shared" si="11"/>
        <v>618.96474286997534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618.96474286997534</v>
      </c>
      <c r="K32">
        <v>0</v>
      </c>
      <c r="L32">
        <v>0</v>
      </c>
      <c r="M32">
        <v>0</v>
      </c>
      <c r="N32" s="22">
        <v>0</v>
      </c>
      <c r="O32" s="14">
        <f>$J32*L25</f>
        <v>142.98085560296431</v>
      </c>
      <c r="P32" s="14">
        <f t="shared" ref="P32:AJ32" si="13">$J32*M25</f>
        <v>242.01521446216037</v>
      </c>
      <c r="Q32" s="14">
        <f t="shared" si="13"/>
        <v>321.24270154951722</v>
      </c>
      <c r="R32" s="14">
        <f t="shared" si="13"/>
        <v>384.99607006512468</v>
      </c>
      <c r="S32" s="14">
        <f t="shared" si="13"/>
        <v>436.3701437233326</v>
      </c>
      <c r="T32" s="14">
        <f t="shared" si="13"/>
        <v>478.45974623849094</v>
      </c>
      <c r="U32" s="14">
        <f t="shared" si="13"/>
        <v>512.50280709633955</v>
      </c>
      <c r="V32" s="14">
        <f t="shared" si="13"/>
        <v>540.35622052548842</v>
      </c>
      <c r="W32" s="14">
        <f t="shared" si="13"/>
        <v>563.25791601167759</v>
      </c>
      <c r="X32" s="14">
        <f t="shared" si="13"/>
        <v>581.82685829777677</v>
      </c>
      <c r="Y32" s="14">
        <f t="shared" si="13"/>
        <v>597.30097686952615</v>
      </c>
      <c r="Z32" s="14">
        <f t="shared" si="13"/>
        <v>609.68027172692575</v>
      </c>
      <c r="AA32" s="14">
        <f t="shared" si="13"/>
        <v>618.96474286997534</v>
      </c>
      <c r="AB32" s="14">
        <f t="shared" si="13"/>
        <v>618.96474286997534</v>
      </c>
      <c r="AC32" s="14">
        <f t="shared" si="13"/>
        <v>618.96474286997534</v>
      </c>
      <c r="AD32" s="14">
        <f t="shared" si="13"/>
        <v>618.96474286997534</v>
      </c>
      <c r="AE32" s="14">
        <f t="shared" si="13"/>
        <v>618.96474286997534</v>
      </c>
      <c r="AF32" s="14">
        <f t="shared" si="13"/>
        <v>618.96474286997534</v>
      </c>
      <c r="AG32" s="14">
        <f t="shared" si="13"/>
        <v>618.96474286997534</v>
      </c>
      <c r="AH32" s="14">
        <f t="shared" si="13"/>
        <v>618.96474286997534</v>
      </c>
      <c r="AI32" s="14">
        <f t="shared" si="13"/>
        <v>618.96474286997534</v>
      </c>
      <c r="AJ32" s="14">
        <f t="shared" si="13"/>
        <v>618.96474286997534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618.96474286997534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142.98085560296431</v>
      </c>
      <c r="Q33" s="14">
        <f t="shared" ref="Q33:AJ33" si="14">$J33*M25</f>
        <v>242.01521446216037</v>
      </c>
      <c r="R33" s="14">
        <f t="shared" si="14"/>
        <v>321.24270154951722</v>
      </c>
      <c r="S33" s="14">
        <f t="shared" si="14"/>
        <v>384.99607006512468</v>
      </c>
      <c r="T33" s="14">
        <f t="shared" si="14"/>
        <v>436.3701437233326</v>
      </c>
      <c r="U33" s="14">
        <f t="shared" si="14"/>
        <v>478.45974623849094</v>
      </c>
      <c r="V33" s="14">
        <f t="shared" si="14"/>
        <v>512.50280709633955</v>
      </c>
      <c r="W33" s="14">
        <f t="shared" si="14"/>
        <v>540.35622052548842</v>
      </c>
      <c r="X33" s="14">
        <f t="shared" si="14"/>
        <v>563.25791601167759</v>
      </c>
      <c r="Y33" s="14">
        <f t="shared" si="14"/>
        <v>581.82685829777677</v>
      </c>
      <c r="Z33" s="14">
        <f t="shared" si="14"/>
        <v>597.30097686952615</v>
      </c>
      <c r="AA33" s="14">
        <f t="shared" si="14"/>
        <v>609.68027172692575</v>
      </c>
      <c r="AB33" s="14">
        <f t="shared" si="14"/>
        <v>618.96474286997534</v>
      </c>
      <c r="AC33" s="14">
        <f t="shared" si="14"/>
        <v>618.96474286997534</v>
      </c>
      <c r="AD33" s="14">
        <f t="shared" si="14"/>
        <v>618.96474286997534</v>
      </c>
      <c r="AE33" s="14">
        <f t="shared" si="14"/>
        <v>618.96474286997534</v>
      </c>
      <c r="AF33" s="14">
        <f t="shared" si="14"/>
        <v>618.96474286997534</v>
      </c>
      <c r="AG33" s="14">
        <f t="shared" si="14"/>
        <v>618.96474286997534</v>
      </c>
      <c r="AH33" s="14">
        <f t="shared" si="14"/>
        <v>618.96474286997534</v>
      </c>
      <c r="AI33" s="14">
        <f t="shared" si="14"/>
        <v>618.96474286997534</v>
      </c>
      <c r="AJ33" s="14">
        <f t="shared" si="14"/>
        <v>618.96474286997534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618.96474286997534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142.98085560296431</v>
      </c>
      <c r="R34" s="14">
        <f t="shared" ref="R34:AJ34" si="15">$J34*M25</f>
        <v>242.01521446216037</v>
      </c>
      <c r="S34" s="14">
        <f t="shared" si="15"/>
        <v>321.24270154951722</v>
      </c>
      <c r="T34" s="14">
        <f t="shared" si="15"/>
        <v>384.99607006512468</v>
      </c>
      <c r="U34" s="14">
        <f t="shared" si="15"/>
        <v>436.3701437233326</v>
      </c>
      <c r="V34" s="14">
        <f t="shared" si="15"/>
        <v>478.45974623849094</v>
      </c>
      <c r="W34" s="14">
        <f t="shared" si="15"/>
        <v>512.50280709633955</v>
      </c>
      <c r="X34" s="14">
        <f t="shared" si="15"/>
        <v>540.35622052548842</v>
      </c>
      <c r="Y34" s="14">
        <f t="shared" si="15"/>
        <v>563.25791601167759</v>
      </c>
      <c r="Z34" s="14">
        <f t="shared" si="15"/>
        <v>581.82685829777677</v>
      </c>
      <c r="AA34" s="14">
        <f t="shared" si="15"/>
        <v>597.30097686952615</v>
      </c>
      <c r="AB34" s="14">
        <f t="shared" si="15"/>
        <v>609.68027172692575</v>
      </c>
      <c r="AC34" s="14">
        <f t="shared" si="15"/>
        <v>618.96474286997534</v>
      </c>
      <c r="AD34" s="14">
        <f t="shared" si="15"/>
        <v>618.96474286997534</v>
      </c>
      <c r="AE34" s="14">
        <f t="shared" si="15"/>
        <v>618.96474286997534</v>
      </c>
      <c r="AF34" s="14">
        <f t="shared" si="15"/>
        <v>618.96474286997534</v>
      </c>
      <c r="AG34" s="14">
        <f t="shared" si="15"/>
        <v>618.96474286997534</v>
      </c>
      <c r="AH34" s="14">
        <f t="shared" si="15"/>
        <v>618.96474286997534</v>
      </c>
      <c r="AI34" s="14">
        <f t="shared" si="15"/>
        <v>618.96474286997534</v>
      </c>
      <c r="AJ34" s="14">
        <f t="shared" si="15"/>
        <v>618.96474286997534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618.96474286997534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142.98085560296431</v>
      </c>
      <c r="S35" s="14">
        <f t="shared" ref="S35:AJ35" si="16">$J35*M25</f>
        <v>242.01521446216037</v>
      </c>
      <c r="T35" s="14">
        <f t="shared" si="16"/>
        <v>321.24270154951722</v>
      </c>
      <c r="U35" s="14">
        <f t="shared" si="16"/>
        <v>384.99607006512468</v>
      </c>
      <c r="V35" s="14">
        <f t="shared" si="16"/>
        <v>436.3701437233326</v>
      </c>
      <c r="W35" s="14">
        <f t="shared" si="16"/>
        <v>478.45974623849094</v>
      </c>
      <c r="X35" s="14">
        <f t="shared" si="16"/>
        <v>512.50280709633955</v>
      </c>
      <c r="Y35" s="14">
        <f t="shared" si="16"/>
        <v>540.35622052548842</v>
      </c>
      <c r="Z35" s="14">
        <f t="shared" si="16"/>
        <v>563.25791601167759</v>
      </c>
      <c r="AA35" s="14">
        <f t="shared" si="16"/>
        <v>581.82685829777677</v>
      </c>
      <c r="AB35" s="14">
        <f t="shared" si="16"/>
        <v>597.30097686952615</v>
      </c>
      <c r="AC35" s="14">
        <f t="shared" si="16"/>
        <v>609.68027172692575</v>
      </c>
      <c r="AD35" s="14">
        <f t="shared" si="16"/>
        <v>618.96474286997534</v>
      </c>
      <c r="AE35" s="14">
        <f t="shared" si="16"/>
        <v>618.96474286997534</v>
      </c>
      <c r="AF35" s="14">
        <f t="shared" si="16"/>
        <v>618.96474286997534</v>
      </c>
      <c r="AG35" s="14">
        <f t="shared" si="16"/>
        <v>618.96474286997534</v>
      </c>
      <c r="AH35" s="14">
        <f t="shared" si="16"/>
        <v>618.96474286997534</v>
      </c>
      <c r="AI35" s="14">
        <f t="shared" si="16"/>
        <v>618.96474286997534</v>
      </c>
      <c r="AJ35" s="14">
        <f t="shared" si="16"/>
        <v>618.96474286997534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618.96474286997534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142.98085560296431</v>
      </c>
      <c r="T36" s="14">
        <f t="shared" ref="T36:AJ36" si="17">$J36*M25</f>
        <v>242.01521446216037</v>
      </c>
      <c r="U36" s="14">
        <f t="shared" si="17"/>
        <v>321.24270154951722</v>
      </c>
      <c r="V36" s="14">
        <f t="shared" si="17"/>
        <v>384.99607006512468</v>
      </c>
      <c r="W36" s="14">
        <f t="shared" si="17"/>
        <v>436.3701437233326</v>
      </c>
      <c r="X36" s="14">
        <f t="shared" si="17"/>
        <v>478.45974623849094</v>
      </c>
      <c r="Y36" s="14">
        <f t="shared" si="17"/>
        <v>512.50280709633955</v>
      </c>
      <c r="Z36" s="14">
        <f t="shared" si="17"/>
        <v>540.35622052548842</v>
      </c>
      <c r="AA36" s="14">
        <f t="shared" si="17"/>
        <v>563.25791601167759</v>
      </c>
      <c r="AB36" s="14">
        <f t="shared" si="17"/>
        <v>581.82685829777677</v>
      </c>
      <c r="AC36" s="14">
        <f t="shared" si="17"/>
        <v>597.30097686952615</v>
      </c>
      <c r="AD36" s="14">
        <f t="shared" si="17"/>
        <v>609.68027172692575</v>
      </c>
      <c r="AE36" s="14">
        <f t="shared" si="17"/>
        <v>618.96474286997534</v>
      </c>
      <c r="AF36" s="14">
        <f t="shared" si="17"/>
        <v>618.96474286997534</v>
      </c>
      <c r="AG36" s="14">
        <f t="shared" si="17"/>
        <v>618.96474286997534</v>
      </c>
      <c r="AH36" s="14">
        <f t="shared" si="17"/>
        <v>618.96474286997534</v>
      </c>
      <c r="AI36" s="14">
        <f t="shared" si="17"/>
        <v>618.96474286997534</v>
      </c>
      <c r="AJ36" s="14">
        <f t="shared" si="17"/>
        <v>618.96474286997534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618.96474286997534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142.98085560296431</v>
      </c>
      <c r="U37" s="14">
        <f t="shared" ref="U37:AJ37" si="18">$J37*M25</f>
        <v>242.01521446216037</v>
      </c>
      <c r="V37" s="14">
        <f t="shared" si="18"/>
        <v>321.24270154951722</v>
      </c>
      <c r="W37" s="14">
        <f t="shared" si="18"/>
        <v>384.99607006512468</v>
      </c>
      <c r="X37" s="14">
        <f t="shared" si="18"/>
        <v>436.3701437233326</v>
      </c>
      <c r="Y37" s="14">
        <f t="shared" si="18"/>
        <v>478.45974623849094</v>
      </c>
      <c r="Z37" s="14">
        <f t="shared" si="18"/>
        <v>512.50280709633955</v>
      </c>
      <c r="AA37" s="14">
        <f t="shared" si="18"/>
        <v>540.35622052548842</v>
      </c>
      <c r="AB37" s="14">
        <f t="shared" si="18"/>
        <v>563.25791601167759</v>
      </c>
      <c r="AC37" s="14">
        <f t="shared" si="18"/>
        <v>581.82685829777677</v>
      </c>
      <c r="AD37" s="14">
        <f t="shared" si="18"/>
        <v>597.30097686952615</v>
      </c>
      <c r="AE37" s="14">
        <f t="shared" si="18"/>
        <v>609.68027172692575</v>
      </c>
      <c r="AF37" s="14">
        <f t="shared" si="18"/>
        <v>618.96474286997534</v>
      </c>
      <c r="AG37" s="14">
        <f t="shared" si="18"/>
        <v>618.96474286997534</v>
      </c>
      <c r="AH37" s="14">
        <f t="shared" si="18"/>
        <v>618.96474286997534</v>
      </c>
      <c r="AI37" s="14">
        <f t="shared" si="18"/>
        <v>618.96474286997534</v>
      </c>
      <c r="AJ37" s="14">
        <f t="shared" si="18"/>
        <v>618.96474286997534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618.96474286997534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142.98085560296431</v>
      </c>
      <c r="V38" s="14">
        <f t="shared" ref="V38:AJ38" si="19">$J38*M25</f>
        <v>242.01521446216037</v>
      </c>
      <c r="W38" s="14">
        <f t="shared" si="19"/>
        <v>321.24270154951722</v>
      </c>
      <c r="X38" s="14">
        <f t="shared" si="19"/>
        <v>384.99607006512468</v>
      </c>
      <c r="Y38" s="14">
        <f t="shared" si="19"/>
        <v>436.3701437233326</v>
      </c>
      <c r="Z38" s="14">
        <f t="shared" si="19"/>
        <v>478.45974623849094</v>
      </c>
      <c r="AA38" s="14">
        <f t="shared" si="19"/>
        <v>512.50280709633955</v>
      </c>
      <c r="AB38" s="14">
        <f t="shared" si="19"/>
        <v>540.35622052548842</v>
      </c>
      <c r="AC38" s="14">
        <f t="shared" si="19"/>
        <v>563.25791601167759</v>
      </c>
      <c r="AD38" s="14">
        <f t="shared" si="19"/>
        <v>581.82685829777677</v>
      </c>
      <c r="AE38" s="14">
        <f t="shared" si="19"/>
        <v>597.30097686952615</v>
      </c>
      <c r="AF38" s="14">
        <f t="shared" si="19"/>
        <v>609.68027172692575</v>
      </c>
      <c r="AG38" s="14">
        <f t="shared" si="19"/>
        <v>618.96474286997534</v>
      </c>
      <c r="AH38" s="14">
        <f t="shared" si="19"/>
        <v>618.96474286997534</v>
      </c>
      <c r="AI38" s="14">
        <f t="shared" si="19"/>
        <v>618.96474286997534</v>
      </c>
      <c r="AJ38" s="14">
        <f t="shared" si="19"/>
        <v>618.96474286997534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618.96474286997534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142.98085560296431</v>
      </c>
      <c r="W39" s="14">
        <f t="shared" ref="W39:AJ39" si="20">$J39*M25</f>
        <v>242.01521446216037</v>
      </c>
      <c r="X39" s="14">
        <f t="shared" si="20"/>
        <v>321.24270154951722</v>
      </c>
      <c r="Y39" s="14">
        <f t="shared" si="20"/>
        <v>384.99607006512468</v>
      </c>
      <c r="Z39" s="14">
        <f t="shared" si="20"/>
        <v>436.3701437233326</v>
      </c>
      <c r="AA39" s="14">
        <f t="shared" si="20"/>
        <v>478.45974623849094</v>
      </c>
      <c r="AB39" s="14">
        <f t="shared" si="20"/>
        <v>512.50280709633955</v>
      </c>
      <c r="AC39" s="14">
        <f t="shared" si="20"/>
        <v>540.35622052548842</v>
      </c>
      <c r="AD39" s="14">
        <f t="shared" si="20"/>
        <v>563.25791601167759</v>
      </c>
      <c r="AE39" s="14">
        <f t="shared" si="20"/>
        <v>581.82685829777677</v>
      </c>
      <c r="AF39" s="14">
        <f t="shared" si="20"/>
        <v>597.30097686952615</v>
      </c>
      <c r="AG39" s="14">
        <f t="shared" si="20"/>
        <v>609.68027172692575</v>
      </c>
      <c r="AH39" s="14">
        <f t="shared" si="20"/>
        <v>618.96474286997534</v>
      </c>
      <c r="AI39" s="14">
        <f t="shared" si="20"/>
        <v>618.96474286997534</v>
      </c>
      <c r="AJ39" s="14">
        <f t="shared" si="20"/>
        <v>618.96474286997534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618.96474286997534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142.98085560296431</v>
      </c>
      <c r="X40" s="14">
        <f t="shared" ref="X40:AJ40" si="21">$J40*M25</f>
        <v>242.01521446216037</v>
      </c>
      <c r="Y40" s="14">
        <f t="shared" si="21"/>
        <v>321.24270154951722</v>
      </c>
      <c r="Z40" s="14">
        <f t="shared" si="21"/>
        <v>384.99607006512468</v>
      </c>
      <c r="AA40" s="14">
        <f t="shared" si="21"/>
        <v>436.3701437233326</v>
      </c>
      <c r="AB40" s="14">
        <f t="shared" si="21"/>
        <v>478.45974623849094</v>
      </c>
      <c r="AC40" s="14">
        <f t="shared" si="21"/>
        <v>512.50280709633955</v>
      </c>
      <c r="AD40" s="14">
        <f t="shared" si="21"/>
        <v>540.35622052548842</v>
      </c>
      <c r="AE40" s="14">
        <f t="shared" si="21"/>
        <v>563.25791601167759</v>
      </c>
      <c r="AF40" s="14">
        <f t="shared" si="21"/>
        <v>581.82685829777677</v>
      </c>
      <c r="AG40" s="14">
        <f t="shared" si="21"/>
        <v>597.30097686952615</v>
      </c>
      <c r="AH40" s="14">
        <f t="shared" si="21"/>
        <v>609.68027172692575</v>
      </c>
      <c r="AI40" s="14">
        <f t="shared" si="21"/>
        <v>618.96474286997534</v>
      </c>
      <c r="AJ40" s="14">
        <f t="shared" si="21"/>
        <v>618.96474286997534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618.96474286997534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142.98085560296431</v>
      </c>
      <c r="Y41" s="14">
        <f t="shared" ref="Y41:AJ41" si="22">$J41*M25</f>
        <v>242.01521446216037</v>
      </c>
      <c r="Z41" s="14">
        <f t="shared" si="22"/>
        <v>321.24270154951722</v>
      </c>
      <c r="AA41" s="14">
        <f t="shared" si="22"/>
        <v>384.99607006512468</v>
      </c>
      <c r="AB41" s="14">
        <f t="shared" si="22"/>
        <v>436.3701437233326</v>
      </c>
      <c r="AC41" s="14">
        <f t="shared" si="22"/>
        <v>478.45974623849094</v>
      </c>
      <c r="AD41" s="14">
        <f t="shared" si="22"/>
        <v>512.50280709633955</v>
      </c>
      <c r="AE41" s="14">
        <f t="shared" si="22"/>
        <v>540.35622052548842</v>
      </c>
      <c r="AF41" s="14">
        <f t="shared" si="22"/>
        <v>563.25791601167759</v>
      </c>
      <c r="AG41" s="14">
        <f t="shared" si="22"/>
        <v>581.82685829777677</v>
      </c>
      <c r="AH41" s="14">
        <f t="shared" si="22"/>
        <v>597.30097686952615</v>
      </c>
      <c r="AI41" s="14">
        <f t="shared" si="22"/>
        <v>609.68027172692575</v>
      </c>
      <c r="AJ41" s="14">
        <f t="shared" si="22"/>
        <v>618.96474286997534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618.96474286997534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142.98085560296431</v>
      </c>
      <c r="Z42" s="14">
        <f t="shared" ref="Z42:AJ42" si="23">$J42*M25</f>
        <v>242.01521446216037</v>
      </c>
      <c r="AA42" s="14">
        <f t="shared" si="23"/>
        <v>321.24270154951722</v>
      </c>
      <c r="AB42" s="14">
        <f t="shared" si="23"/>
        <v>384.99607006512468</v>
      </c>
      <c r="AC42" s="14">
        <f t="shared" si="23"/>
        <v>436.3701437233326</v>
      </c>
      <c r="AD42" s="14">
        <f t="shared" si="23"/>
        <v>478.45974623849094</v>
      </c>
      <c r="AE42" s="14">
        <f t="shared" si="23"/>
        <v>512.50280709633955</v>
      </c>
      <c r="AF42" s="14">
        <f t="shared" si="23"/>
        <v>540.35622052548842</v>
      </c>
      <c r="AG42" s="14">
        <f t="shared" si="23"/>
        <v>563.25791601167759</v>
      </c>
      <c r="AH42" s="14">
        <f t="shared" si="23"/>
        <v>581.82685829777677</v>
      </c>
      <c r="AI42" s="14">
        <f t="shared" si="23"/>
        <v>597.30097686952615</v>
      </c>
      <c r="AJ42" s="14">
        <f t="shared" si="23"/>
        <v>609.68027172692575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618.96474286997534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142.98085560296431</v>
      </c>
      <c r="AA43" s="14">
        <f t="shared" ref="AA43:AJ43" si="25">$J43*M25</f>
        <v>242.01521446216037</v>
      </c>
      <c r="AB43" s="14">
        <f t="shared" si="25"/>
        <v>321.24270154951722</v>
      </c>
      <c r="AC43" s="14">
        <f t="shared" si="25"/>
        <v>384.99607006512468</v>
      </c>
      <c r="AD43" s="14">
        <f t="shared" si="25"/>
        <v>436.3701437233326</v>
      </c>
      <c r="AE43" s="14">
        <f t="shared" si="25"/>
        <v>478.45974623849094</v>
      </c>
      <c r="AF43" s="14">
        <f t="shared" si="25"/>
        <v>512.50280709633955</v>
      </c>
      <c r="AG43" s="14">
        <f t="shared" si="25"/>
        <v>540.35622052548842</v>
      </c>
      <c r="AH43" s="14">
        <f t="shared" si="25"/>
        <v>563.25791601167759</v>
      </c>
      <c r="AI43" s="14">
        <f t="shared" si="25"/>
        <v>581.82685829777677</v>
      </c>
      <c r="AJ43" s="14">
        <f t="shared" si="25"/>
        <v>597.30097686952615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618.96474286997534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142.98085560296431</v>
      </c>
      <c r="AB44" s="14">
        <f t="shared" ref="AB44:AJ44" si="26">$J44*M25</f>
        <v>242.01521446216037</v>
      </c>
      <c r="AC44" s="14">
        <f t="shared" si="26"/>
        <v>321.24270154951722</v>
      </c>
      <c r="AD44" s="14">
        <f t="shared" si="26"/>
        <v>384.99607006512468</v>
      </c>
      <c r="AE44" s="14">
        <f t="shared" si="26"/>
        <v>436.3701437233326</v>
      </c>
      <c r="AF44" s="14">
        <f t="shared" si="26"/>
        <v>478.45974623849094</v>
      </c>
      <c r="AG44" s="14">
        <f t="shared" si="26"/>
        <v>512.50280709633955</v>
      </c>
      <c r="AH44" s="14">
        <f t="shared" si="26"/>
        <v>540.35622052548842</v>
      </c>
      <c r="AI44" s="14">
        <f t="shared" si="26"/>
        <v>563.25791601167759</v>
      </c>
      <c r="AJ44" s="14">
        <f t="shared" si="26"/>
        <v>581.82685829777677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618.96474286997534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142.98085560296431</v>
      </c>
      <c r="AC45" s="14">
        <f t="shared" ref="AC45:AJ45" si="27">$J45*M25</f>
        <v>242.01521446216037</v>
      </c>
      <c r="AD45" s="14">
        <f t="shared" si="27"/>
        <v>321.24270154951722</v>
      </c>
      <c r="AE45" s="14">
        <f t="shared" si="27"/>
        <v>384.99607006512468</v>
      </c>
      <c r="AF45" s="14">
        <f t="shared" si="27"/>
        <v>436.3701437233326</v>
      </c>
      <c r="AG45" s="14">
        <f t="shared" si="27"/>
        <v>478.45974623849094</v>
      </c>
      <c r="AH45" s="14">
        <f t="shared" si="27"/>
        <v>512.50280709633955</v>
      </c>
      <c r="AI45" s="14">
        <f t="shared" si="27"/>
        <v>540.35622052548842</v>
      </c>
      <c r="AJ45" s="14">
        <f t="shared" si="27"/>
        <v>563.25791601167759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618.96474286997534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142.98085560296431</v>
      </c>
      <c r="AD46" s="14">
        <f t="shared" ref="AD46:AJ46" si="28">$J46*M25</f>
        <v>242.01521446216037</v>
      </c>
      <c r="AE46" s="14">
        <f t="shared" si="28"/>
        <v>321.24270154951722</v>
      </c>
      <c r="AF46" s="14">
        <f t="shared" si="28"/>
        <v>384.99607006512468</v>
      </c>
      <c r="AG46" s="14">
        <f t="shared" si="28"/>
        <v>436.3701437233326</v>
      </c>
      <c r="AH46" s="14">
        <f t="shared" si="28"/>
        <v>478.45974623849094</v>
      </c>
      <c r="AI46" s="14">
        <f t="shared" si="28"/>
        <v>512.50280709633955</v>
      </c>
      <c r="AJ46" s="14">
        <f t="shared" si="28"/>
        <v>540.35622052548842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618.96474286997534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142.98085560296431</v>
      </c>
      <c r="AE47" s="14">
        <f t="shared" ref="AE47:AJ47" si="29">$J47*M25</f>
        <v>242.01521446216037</v>
      </c>
      <c r="AF47" s="14">
        <f t="shared" si="29"/>
        <v>321.24270154951722</v>
      </c>
      <c r="AG47" s="14">
        <f t="shared" si="29"/>
        <v>384.99607006512468</v>
      </c>
      <c r="AH47" s="14">
        <f t="shared" si="29"/>
        <v>436.3701437233326</v>
      </c>
      <c r="AI47" s="14">
        <f t="shared" si="29"/>
        <v>478.45974623849094</v>
      </c>
      <c r="AJ47" s="14">
        <f t="shared" si="29"/>
        <v>512.50280709633955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618.96474286997534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142.98085560296431</v>
      </c>
      <c r="AF48" s="14">
        <f t="shared" ref="AF48:AJ48" si="30">$J48*M25</f>
        <v>242.01521446216037</v>
      </c>
      <c r="AG48" s="14">
        <f t="shared" si="30"/>
        <v>321.24270154951722</v>
      </c>
      <c r="AH48" s="14">
        <f t="shared" si="30"/>
        <v>384.99607006512468</v>
      </c>
      <c r="AI48" s="14">
        <f t="shared" si="30"/>
        <v>436.3701437233326</v>
      </c>
      <c r="AJ48" s="14">
        <f t="shared" si="30"/>
        <v>478.45974623849094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618.96474286997534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142.98085560296431</v>
      </c>
      <c r="AG49" s="14">
        <f t="shared" ref="AG49:AJ49" si="31">$J49*M25</f>
        <v>242.01521446216037</v>
      </c>
      <c r="AH49" s="14">
        <f t="shared" si="31"/>
        <v>321.24270154951722</v>
      </c>
      <c r="AI49" s="14">
        <f t="shared" si="31"/>
        <v>384.99607006512468</v>
      </c>
      <c r="AJ49" s="14">
        <f t="shared" si="31"/>
        <v>436.3701437233326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618.96474286997534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142.98085560296431</v>
      </c>
      <c r="AH50" s="14">
        <f t="shared" ref="AH50:AJ50" si="32">$J50*M25</f>
        <v>242.01521446216037</v>
      </c>
      <c r="AI50" s="14">
        <f t="shared" si="32"/>
        <v>321.24270154951722</v>
      </c>
      <c r="AJ50" s="14">
        <f t="shared" si="32"/>
        <v>384.99607006512468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618.96474286997534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142.98085560296431</v>
      </c>
      <c r="AI51" s="14">
        <f t="shared" ref="AI51:AJ51" si="33">$J51*M25</f>
        <v>242.01521446216037</v>
      </c>
      <c r="AJ51" s="14">
        <f t="shared" si="33"/>
        <v>321.24270154951722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618.96474286997534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142.98085560296431</v>
      </c>
      <c r="AJ52" s="14">
        <f>$J52*M25</f>
        <v>242.01521446216037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618.96474286997534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142.98085560296431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618.96474286997534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142.98085560296431</v>
      </c>
      <c r="M55" s="12">
        <f t="shared" si="34"/>
        <v>384.99607006512468</v>
      </c>
      <c r="N55" s="12">
        <f t="shared" si="34"/>
        <v>706.23877161464191</v>
      </c>
      <c r="O55" s="12">
        <f t="shared" si="34"/>
        <v>1091.2348416797665</v>
      </c>
      <c r="P55" s="12">
        <f t="shared" si="34"/>
        <v>1527.6049854030994</v>
      </c>
      <c r="Q55" s="12">
        <f t="shared" si="34"/>
        <v>2006.0647316415902</v>
      </c>
      <c r="R55" s="12">
        <f t="shared" si="34"/>
        <v>2518.5675387379297</v>
      </c>
      <c r="S55" s="12">
        <f t="shared" si="34"/>
        <v>3058.9237592634177</v>
      </c>
      <c r="T55" s="12">
        <f t="shared" si="34"/>
        <v>3622.1816752750951</v>
      </c>
      <c r="U55" s="12">
        <f t="shared" si="34"/>
        <v>4204.0085335728727</v>
      </c>
      <c r="V55" s="12">
        <f t="shared" si="34"/>
        <v>4801.3095104423992</v>
      </c>
      <c r="W55" s="12">
        <f t="shared" si="34"/>
        <v>5410.9897821693248</v>
      </c>
      <c r="X55" s="12">
        <f t="shared" si="34"/>
        <v>6029.9545250393003</v>
      </c>
      <c r="Y55" s="12">
        <f t="shared" si="34"/>
        <v>6648.9192679092757</v>
      </c>
      <c r="Z55" s="12">
        <f t="shared" si="34"/>
        <v>7267.8840107792512</v>
      </c>
      <c r="AA55" s="12">
        <f t="shared" si="34"/>
        <v>7886.8487536492266</v>
      </c>
      <c r="AB55" s="12">
        <f t="shared" si="34"/>
        <v>8505.8134965192003</v>
      </c>
      <c r="AC55" s="12">
        <f t="shared" si="34"/>
        <v>9124.7782393891775</v>
      </c>
      <c r="AD55" s="12">
        <f t="shared" si="34"/>
        <v>9743.742982259153</v>
      </c>
      <c r="AE55" s="12">
        <f t="shared" si="34"/>
        <v>10362.707725129128</v>
      </c>
      <c r="AF55" s="12">
        <f t="shared" si="34"/>
        <v>10981.672467999104</v>
      </c>
      <c r="AG55" s="12">
        <f t="shared" si="34"/>
        <v>11600.637210869081</v>
      </c>
      <c r="AH55" s="12">
        <f t="shared" si="34"/>
        <v>12219.601953739057</v>
      </c>
      <c r="AI55" s="12">
        <f t="shared" si="34"/>
        <v>12838.566696609028</v>
      </c>
      <c r="AJ55" s="12">
        <f t="shared" si="34"/>
        <v>13457.531439479008</v>
      </c>
    </row>
    <row r="56" spans="6:36" s="1" customFormat="1" ht="34" customHeight="1">
      <c r="J56" s="10" t="s">
        <v>78</v>
      </c>
      <c r="K56" s="12">
        <v>0</v>
      </c>
      <c r="L56" s="12">
        <f>K56+L55</f>
        <v>142.98085560296431</v>
      </c>
      <c r="M56" s="12">
        <f t="shared" ref="M56:AJ56" si="35">L56+M55</f>
        <v>527.97692566808905</v>
      </c>
      <c r="N56" s="12">
        <f t="shared" si="35"/>
        <v>1234.2156972827311</v>
      </c>
      <c r="O56" s="12">
        <f t="shared" si="35"/>
        <v>2325.4505389624974</v>
      </c>
      <c r="P56" s="12">
        <f t="shared" si="35"/>
        <v>3853.0555243655967</v>
      </c>
      <c r="Q56" s="12">
        <f t="shared" si="35"/>
        <v>5859.120256007187</v>
      </c>
      <c r="R56" s="12">
        <f t="shared" si="35"/>
        <v>8377.6877947451176</v>
      </c>
      <c r="S56" s="12">
        <f t="shared" si="35"/>
        <v>11436.611554008536</v>
      </c>
      <c r="T56" s="12">
        <f t="shared" si="35"/>
        <v>15058.79322928363</v>
      </c>
      <c r="U56" s="12">
        <f t="shared" si="35"/>
        <v>19262.801762856503</v>
      </c>
      <c r="V56" s="12">
        <f t="shared" si="35"/>
        <v>24064.111273298902</v>
      </c>
      <c r="W56" s="12">
        <f t="shared" si="35"/>
        <v>29475.101055468229</v>
      </c>
      <c r="X56" s="12">
        <f t="shared" si="35"/>
        <v>35505.055580507527</v>
      </c>
      <c r="Y56" s="12">
        <f t="shared" si="35"/>
        <v>42153.974848416801</v>
      </c>
      <c r="Z56" s="12">
        <f t="shared" si="35"/>
        <v>49421.858859196051</v>
      </c>
      <c r="AA56" s="12">
        <f t="shared" si="35"/>
        <v>57308.707612845275</v>
      </c>
      <c r="AB56" s="12">
        <f t="shared" si="35"/>
        <v>65814.521109364476</v>
      </c>
      <c r="AC56" s="12">
        <f t="shared" si="35"/>
        <v>74939.299348753659</v>
      </c>
      <c r="AD56" s="12">
        <f t="shared" si="35"/>
        <v>84683.04233101281</v>
      </c>
      <c r="AE56" s="12">
        <f t="shared" si="35"/>
        <v>95045.750056141944</v>
      </c>
      <c r="AF56" s="12">
        <f t="shared" si="35"/>
        <v>106027.42252414105</v>
      </c>
      <c r="AG56" s="12">
        <f t="shared" si="35"/>
        <v>117628.05973501013</v>
      </c>
      <c r="AH56" s="12">
        <f t="shared" si="35"/>
        <v>129847.66168874918</v>
      </c>
      <c r="AI56" s="12">
        <f t="shared" si="35"/>
        <v>142686.2283853582</v>
      </c>
      <c r="AJ56" s="12">
        <f t="shared" si="35"/>
        <v>156143.75982483721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258.19672131147541</v>
      </c>
      <c r="K60" s="33">
        <f>$J60*AH25</f>
        <v>258.19672131147541</v>
      </c>
      <c r="L60" s="14">
        <f>$J60*AI25</f>
        <v>258.19672131147541</v>
      </c>
      <c r="M60" s="14">
        <f t="shared" ref="M60:AJ60" si="38">$J60*AJ25</f>
        <v>258.19672131147541</v>
      </c>
      <c r="N60" s="14">
        <f t="shared" si="38"/>
        <v>258.19672131147541</v>
      </c>
      <c r="O60" s="14">
        <f t="shared" si="38"/>
        <v>258.19672131147541</v>
      </c>
      <c r="P60" s="14">
        <f t="shared" si="38"/>
        <v>258.19672131147541</v>
      </c>
      <c r="Q60" s="14">
        <f t="shared" si="38"/>
        <v>258.19672131147541</v>
      </c>
      <c r="R60" s="14">
        <f t="shared" si="38"/>
        <v>254.32377049180329</v>
      </c>
      <c r="S60" s="14">
        <f t="shared" si="38"/>
        <v>249.15983606557376</v>
      </c>
      <c r="T60" s="14">
        <f t="shared" si="38"/>
        <v>240.12295081967213</v>
      </c>
      <c r="U60" s="14">
        <f t="shared" si="38"/>
        <v>231.08606557377047</v>
      </c>
      <c r="V60" s="14">
        <f t="shared" si="38"/>
        <v>222.04918032786881</v>
      </c>
      <c r="W60" s="14">
        <f t="shared" si="38"/>
        <v>213.01229508196718</v>
      </c>
      <c r="X60" s="14">
        <f t="shared" si="38"/>
        <v>203.97540983606552</v>
      </c>
      <c r="Y60" s="14">
        <f t="shared" si="38"/>
        <v>194.93852459016389</v>
      </c>
      <c r="Z60" s="14">
        <f t="shared" si="38"/>
        <v>185.90163934426224</v>
      </c>
      <c r="AA60" s="14">
        <f t="shared" si="38"/>
        <v>176.86475409836058</v>
      </c>
      <c r="AB60" s="14">
        <f t="shared" si="38"/>
        <v>167.82786885245895</v>
      </c>
      <c r="AC60" s="14">
        <f t="shared" si="38"/>
        <v>158.79098360655729</v>
      </c>
      <c r="AD60" s="14">
        <f t="shared" si="38"/>
        <v>149.75409836065563</v>
      </c>
      <c r="AE60" s="14">
        <f t="shared" si="38"/>
        <v>140.717213114754</v>
      </c>
      <c r="AF60" s="14">
        <f t="shared" si="38"/>
        <v>131.68032786885234</v>
      </c>
      <c r="AG60" s="14">
        <f t="shared" si="38"/>
        <v>122.6434426229507</v>
      </c>
      <c r="AH60" s="14">
        <f t="shared" si="38"/>
        <v>113.60655737704906</v>
      </c>
      <c r="AI60" s="14">
        <f t="shared" si="38"/>
        <v>104.5696721311474</v>
      </c>
      <c r="AJ60" s="14">
        <f t="shared" si="38"/>
        <v>95.532786885245756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258.19672131147541</v>
      </c>
      <c r="K61">
        <v>0</v>
      </c>
      <c r="L61" s="33">
        <f>$J61*AH25</f>
        <v>258.19672131147541</v>
      </c>
      <c r="M61" s="14">
        <f>$J61*AI25</f>
        <v>258.19672131147541</v>
      </c>
      <c r="N61" s="14">
        <f t="shared" ref="N61:AJ61" si="41">$J61*AJ25</f>
        <v>258.19672131147541</v>
      </c>
      <c r="O61" s="14">
        <f t="shared" si="41"/>
        <v>258.19672131147541</v>
      </c>
      <c r="P61" s="14">
        <f t="shared" si="41"/>
        <v>258.19672131147541</v>
      </c>
      <c r="Q61" s="14">
        <f t="shared" si="41"/>
        <v>258.19672131147541</v>
      </c>
      <c r="R61" s="14">
        <f t="shared" si="41"/>
        <v>258.19672131147541</v>
      </c>
      <c r="S61" s="14">
        <f t="shared" si="41"/>
        <v>254.32377049180329</v>
      </c>
      <c r="T61" s="14">
        <f t="shared" si="41"/>
        <v>249.15983606557376</v>
      </c>
      <c r="U61" s="14">
        <f t="shared" si="41"/>
        <v>240.12295081967213</v>
      </c>
      <c r="V61" s="14">
        <f t="shared" si="41"/>
        <v>231.08606557377047</v>
      </c>
      <c r="W61" s="14">
        <f t="shared" si="41"/>
        <v>222.04918032786881</v>
      </c>
      <c r="X61" s="14">
        <f t="shared" si="41"/>
        <v>213.01229508196718</v>
      </c>
      <c r="Y61" s="14">
        <f t="shared" si="41"/>
        <v>203.97540983606552</v>
      </c>
      <c r="Z61" s="14">
        <f t="shared" si="41"/>
        <v>194.93852459016389</v>
      </c>
      <c r="AA61" s="14">
        <f t="shared" si="41"/>
        <v>185.90163934426224</v>
      </c>
      <c r="AB61" s="14">
        <f t="shared" si="41"/>
        <v>176.86475409836058</v>
      </c>
      <c r="AC61" s="14">
        <f t="shared" si="41"/>
        <v>167.82786885245895</v>
      </c>
      <c r="AD61" s="14">
        <f t="shared" si="41"/>
        <v>158.79098360655729</v>
      </c>
      <c r="AE61" s="14">
        <f t="shared" si="41"/>
        <v>149.75409836065563</v>
      </c>
      <c r="AF61" s="14">
        <f t="shared" si="41"/>
        <v>140.717213114754</v>
      </c>
      <c r="AG61" s="14">
        <f t="shared" si="41"/>
        <v>131.68032786885234</v>
      </c>
      <c r="AH61" s="14">
        <f t="shared" si="41"/>
        <v>122.6434426229507</v>
      </c>
      <c r="AI61" s="14">
        <f t="shared" si="41"/>
        <v>113.60655737704906</v>
      </c>
      <c r="AJ61" s="14">
        <f t="shared" si="41"/>
        <v>104.5696721311474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258.19672131147541</v>
      </c>
      <c r="K62">
        <v>0</v>
      </c>
      <c r="L62">
        <v>0</v>
      </c>
      <c r="M62" s="33">
        <f>$J62*AH25</f>
        <v>258.19672131147541</v>
      </c>
      <c r="N62" s="14">
        <f>$J62*AI25</f>
        <v>258.19672131147541</v>
      </c>
      <c r="O62" s="14">
        <f t="shared" ref="O62:AJ62" si="42">$J62*AJ25</f>
        <v>258.19672131147541</v>
      </c>
      <c r="P62" s="14">
        <f t="shared" si="42"/>
        <v>258.19672131147541</v>
      </c>
      <c r="Q62" s="14">
        <f t="shared" si="42"/>
        <v>258.19672131147541</v>
      </c>
      <c r="R62" s="14">
        <f t="shared" si="42"/>
        <v>258.19672131147541</v>
      </c>
      <c r="S62" s="14">
        <f t="shared" si="42"/>
        <v>258.19672131147541</v>
      </c>
      <c r="T62" s="14">
        <f t="shared" si="42"/>
        <v>254.32377049180329</v>
      </c>
      <c r="U62" s="14">
        <f t="shared" si="42"/>
        <v>249.15983606557376</v>
      </c>
      <c r="V62" s="14">
        <f t="shared" si="42"/>
        <v>240.12295081967213</v>
      </c>
      <c r="W62" s="14">
        <f t="shared" si="42"/>
        <v>231.08606557377047</v>
      </c>
      <c r="X62" s="14">
        <f t="shared" si="42"/>
        <v>222.04918032786881</v>
      </c>
      <c r="Y62" s="14">
        <f t="shared" si="42"/>
        <v>213.01229508196718</v>
      </c>
      <c r="Z62" s="14">
        <f t="shared" si="42"/>
        <v>203.97540983606552</v>
      </c>
      <c r="AA62" s="14">
        <f t="shared" si="42"/>
        <v>194.93852459016389</v>
      </c>
      <c r="AB62" s="14">
        <f t="shared" si="42"/>
        <v>185.90163934426224</v>
      </c>
      <c r="AC62" s="14">
        <f t="shared" si="42"/>
        <v>176.86475409836058</v>
      </c>
      <c r="AD62" s="14">
        <f t="shared" si="42"/>
        <v>167.82786885245895</v>
      </c>
      <c r="AE62" s="14">
        <f t="shared" si="42"/>
        <v>158.79098360655729</v>
      </c>
      <c r="AF62" s="14">
        <f t="shared" si="42"/>
        <v>149.75409836065563</v>
      </c>
      <c r="AG62" s="14">
        <f t="shared" si="42"/>
        <v>140.717213114754</v>
      </c>
      <c r="AH62" s="14">
        <f t="shared" si="42"/>
        <v>131.68032786885234</v>
      </c>
      <c r="AI62" s="14">
        <f t="shared" si="42"/>
        <v>122.6434426229507</v>
      </c>
      <c r="AJ62" s="14">
        <f t="shared" si="42"/>
        <v>113.60655737704906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258.19672131147541</v>
      </c>
      <c r="K63">
        <v>0</v>
      </c>
      <c r="L63">
        <v>0</v>
      </c>
      <c r="M63">
        <v>0</v>
      </c>
      <c r="N63" s="33">
        <f>$J63*AH25</f>
        <v>258.19672131147541</v>
      </c>
      <c r="O63" s="14">
        <f>$J63*AI25</f>
        <v>258.19672131147541</v>
      </c>
      <c r="P63" s="14">
        <f t="shared" ref="P63:AJ63" si="44">$J63*AJ25</f>
        <v>258.19672131147541</v>
      </c>
      <c r="Q63" s="14">
        <f t="shared" si="44"/>
        <v>258.19672131147541</v>
      </c>
      <c r="R63" s="14">
        <f t="shared" si="44"/>
        <v>258.19672131147541</v>
      </c>
      <c r="S63" s="14">
        <f t="shared" si="44"/>
        <v>258.19672131147541</v>
      </c>
      <c r="T63" s="14">
        <f t="shared" si="44"/>
        <v>258.19672131147541</v>
      </c>
      <c r="U63" s="14">
        <f t="shared" si="44"/>
        <v>254.32377049180329</v>
      </c>
      <c r="V63" s="14">
        <f t="shared" si="44"/>
        <v>249.15983606557376</v>
      </c>
      <c r="W63" s="14">
        <f t="shared" si="44"/>
        <v>240.12295081967213</v>
      </c>
      <c r="X63" s="14">
        <f t="shared" si="44"/>
        <v>231.08606557377047</v>
      </c>
      <c r="Y63" s="14">
        <f t="shared" si="44"/>
        <v>222.04918032786881</v>
      </c>
      <c r="Z63" s="14">
        <f t="shared" si="44"/>
        <v>213.01229508196718</v>
      </c>
      <c r="AA63" s="14">
        <f t="shared" si="44"/>
        <v>203.97540983606552</v>
      </c>
      <c r="AB63" s="14">
        <f t="shared" si="44"/>
        <v>194.93852459016389</v>
      </c>
      <c r="AC63" s="14">
        <f t="shared" si="44"/>
        <v>185.90163934426224</v>
      </c>
      <c r="AD63" s="14">
        <f t="shared" si="44"/>
        <v>176.86475409836058</v>
      </c>
      <c r="AE63" s="14">
        <f t="shared" si="44"/>
        <v>167.82786885245895</v>
      </c>
      <c r="AF63" s="14">
        <f t="shared" si="44"/>
        <v>158.79098360655729</v>
      </c>
      <c r="AG63" s="14">
        <f t="shared" si="44"/>
        <v>149.75409836065563</v>
      </c>
      <c r="AH63" s="14">
        <f t="shared" si="44"/>
        <v>140.717213114754</v>
      </c>
      <c r="AI63" s="14">
        <f t="shared" si="44"/>
        <v>131.68032786885234</v>
      </c>
      <c r="AJ63" s="14">
        <f t="shared" si="44"/>
        <v>122.6434426229507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258.19672131147541</v>
      </c>
      <c r="K64">
        <v>0</v>
      </c>
      <c r="L64">
        <v>0</v>
      </c>
      <c r="M64">
        <v>0</v>
      </c>
      <c r="N64">
        <v>0</v>
      </c>
      <c r="O64" s="33">
        <f>$J64*AH25</f>
        <v>258.19672131147541</v>
      </c>
      <c r="P64" s="14">
        <f>$J64*AI25</f>
        <v>258.19672131147541</v>
      </c>
      <c r="Q64" s="14">
        <f t="shared" ref="Q64:AJ64" si="45">$J64*AJ25</f>
        <v>258.19672131147541</v>
      </c>
      <c r="R64" s="14">
        <f t="shared" si="45"/>
        <v>258.19672131147541</v>
      </c>
      <c r="S64" s="14">
        <f t="shared" si="45"/>
        <v>258.19672131147541</v>
      </c>
      <c r="T64" s="14">
        <f t="shared" si="45"/>
        <v>258.19672131147541</v>
      </c>
      <c r="U64" s="14">
        <f t="shared" si="45"/>
        <v>258.19672131147541</v>
      </c>
      <c r="V64" s="14">
        <f t="shared" si="45"/>
        <v>254.32377049180329</v>
      </c>
      <c r="W64" s="14">
        <f t="shared" si="45"/>
        <v>249.15983606557376</v>
      </c>
      <c r="X64" s="14">
        <f t="shared" si="45"/>
        <v>240.12295081967213</v>
      </c>
      <c r="Y64" s="14">
        <f t="shared" si="45"/>
        <v>231.08606557377047</v>
      </c>
      <c r="Z64" s="14">
        <f t="shared" si="45"/>
        <v>222.04918032786881</v>
      </c>
      <c r="AA64" s="14">
        <f t="shared" si="45"/>
        <v>213.01229508196718</v>
      </c>
      <c r="AB64" s="14">
        <f t="shared" si="45"/>
        <v>203.97540983606552</v>
      </c>
      <c r="AC64" s="14">
        <f t="shared" si="45"/>
        <v>194.93852459016389</v>
      </c>
      <c r="AD64" s="14">
        <f t="shared" si="45"/>
        <v>185.90163934426224</v>
      </c>
      <c r="AE64" s="14">
        <f t="shared" si="45"/>
        <v>176.86475409836058</v>
      </c>
      <c r="AF64" s="14">
        <f t="shared" si="45"/>
        <v>167.82786885245895</v>
      </c>
      <c r="AG64" s="14">
        <f t="shared" si="45"/>
        <v>158.79098360655729</v>
      </c>
      <c r="AH64" s="14">
        <f t="shared" si="45"/>
        <v>149.75409836065563</v>
      </c>
      <c r="AI64" s="14">
        <f t="shared" si="45"/>
        <v>140.717213114754</v>
      </c>
      <c r="AJ64" s="14">
        <f t="shared" si="45"/>
        <v>131.68032786885234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258.19672131147541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258.19672131147541</v>
      </c>
      <c r="Q65" s="14">
        <f>$J65*AI25</f>
        <v>258.19672131147541</v>
      </c>
      <c r="R65" s="14">
        <f t="shared" ref="R65:AJ65" si="46">$J65*AJ25</f>
        <v>258.19672131147541</v>
      </c>
      <c r="S65" s="14">
        <f t="shared" si="46"/>
        <v>258.19672131147541</v>
      </c>
      <c r="T65" s="14">
        <f t="shared" si="46"/>
        <v>258.19672131147541</v>
      </c>
      <c r="U65" s="14">
        <f t="shared" si="46"/>
        <v>258.19672131147541</v>
      </c>
      <c r="V65" s="14">
        <f t="shared" si="46"/>
        <v>258.19672131147541</v>
      </c>
      <c r="W65" s="14">
        <f t="shared" si="46"/>
        <v>254.32377049180329</v>
      </c>
      <c r="X65" s="14">
        <f t="shared" si="46"/>
        <v>249.15983606557376</v>
      </c>
      <c r="Y65" s="14">
        <f t="shared" si="46"/>
        <v>240.12295081967213</v>
      </c>
      <c r="Z65" s="14">
        <f t="shared" si="46"/>
        <v>231.08606557377047</v>
      </c>
      <c r="AA65" s="14">
        <f t="shared" si="46"/>
        <v>222.04918032786881</v>
      </c>
      <c r="AB65" s="14">
        <f t="shared" si="46"/>
        <v>213.01229508196718</v>
      </c>
      <c r="AC65" s="14">
        <f t="shared" si="46"/>
        <v>203.97540983606552</v>
      </c>
      <c r="AD65" s="14">
        <f t="shared" si="46"/>
        <v>194.93852459016389</v>
      </c>
      <c r="AE65" s="14">
        <f t="shared" si="46"/>
        <v>185.90163934426224</v>
      </c>
      <c r="AF65" s="14">
        <f t="shared" si="46"/>
        <v>176.86475409836058</v>
      </c>
      <c r="AG65" s="14">
        <f t="shared" si="46"/>
        <v>167.82786885245895</v>
      </c>
      <c r="AH65" s="14">
        <f t="shared" si="46"/>
        <v>158.79098360655729</v>
      </c>
      <c r="AI65" s="14">
        <f t="shared" si="46"/>
        <v>149.75409836065563</v>
      </c>
      <c r="AJ65" s="14">
        <f t="shared" si="46"/>
        <v>140.717213114754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258.19672131147541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258.19672131147541</v>
      </c>
      <c r="R66" s="14">
        <f>$J66*AI25</f>
        <v>258.19672131147541</v>
      </c>
      <c r="S66" s="14">
        <f t="shared" ref="S66:AJ66" si="47">$J66*AJ25</f>
        <v>258.19672131147541</v>
      </c>
      <c r="T66" s="14">
        <f t="shared" si="47"/>
        <v>258.19672131147541</v>
      </c>
      <c r="U66" s="14">
        <f t="shared" si="47"/>
        <v>258.19672131147541</v>
      </c>
      <c r="V66" s="14">
        <f t="shared" si="47"/>
        <v>258.19672131147541</v>
      </c>
      <c r="W66" s="14">
        <f t="shared" si="47"/>
        <v>258.19672131147541</v>
      </c>
      <c r="X66" s="14">
        <f t="shared" si="47"/>
        <v>254.32377049180329</v>
      </c>
      <c r="Y66" s="14">
        <f t="shared" si="47"/>
        <v>249.15983606557376</v>
      </c>
      <c r="Z66" s="14">
        <f t="shared" si="47"/>
        <v>240.12295081967213</v>
      </c>
      <c r="AA66" s="14">
        <f t="shared" si="47"/>
        <v>231.08606557377047</v>
      </c>
      <c r="AB66" s="14">
        <f t="shared" si="47"/>
        <v>222.04918032786881</v>
      </c>
      <c r="AC66" s="14">
        <f t="shared" si="47"/>
        <v>213.01229508196718</v>
      </c>
      <c r="AD66" s="14">
        <f t="shared" si="47"/>
        <v>203.97540983606552</v>
      </c>
      <c r="AE66" s="14">
        <f t="shared" si="47"/>
        <v>194.93852459016389</v>
      </c>
      <c r="AF66" s="14">
        <f t="shared" si="47"/>
        <v>185.90163934426224</v>
      </c>
      <c r="AG66" s="14">
        <f t="shared" si="47"/>
        <v>176.86475409836058</v>
      </c>
      <c r="AH66" s="14">
        <f t="shared" si="47"/>
        <v>167.82786885245895</v>
      </c>
      <c r="AI66" s="14">
        <f t="shared" si="47"/>
        <v>158.79098360655729</v>
      </c>
      <c r="AJ66" s="14">
        <f t="shared" si="47"/>
        <v>149.75409836065563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258.19672131147541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258.19672131147541</v>
      </c>
      <c r="S67" s="14">
        <f>$J67*AI25</f>
        <v>258.19672131147541</v>
      </c>
      <c r="T67" s="14">
        <f t="shared" ref="T67:AJ67" si="48">$J67*AJ25</f>
        <v>258.19672131147541</v>
      </c>
      <c r="U67" s="14">
        <f t="shared" si="48"/>
        <v>258.19672131147541</v>
      </c>
      <c r="V67" s="14">
        <f t="shared" si="48"/>
        <v>258.19672131147541</v>
      </c>
      <c r="W67" s="14">
        <f t="shared" si="48"/>
        <v>258.19672131147541</v>
      </c>
      <c r="X67" s="14">
        <f t="shared" si="48"/>
        <v>258.19672131147541</v>
      </c>
      <c r="Y67" s="14">
        <f t="shared" si="48"/>
        <v>254.32377049180329</v>
      </c>
      <c r="Z67" s="14">
        <f t="shared" si="48"/>
        <v>249.15983606557376</v>
      </c>
      <c r="AA67" s="14">
        <f t="shared" si="48"/>
        <v>240.12295081967213</v>
      </c>
      <c r="AB67" s="14">
        <f t="shared" si="48"/>
        <v>231.08606557377047</v>
      </c>
      <c r="AC67" s="14">
        <f t="shared" si="48"/>
        <v>222.04918032786881</v>
      </c>
      <c r="AD67" s="14">
        <f t="shared" si="48"/>
        <v>213.01229508196718</v>
      </c>
      <c r="AE67" s="14">
        <f t="shared" si="48"/>
        <v>203.97540983606552</v>
      </c>
      <c r="AF67" s="14">
        <f t="shared" si="48"/>
        <v>194.93852459016389</v>
      </c>
      <c r="AG67" s="14">
        <f t="shared" si="48"/>
        <v>185.90163934426224</v>
      </c>
      <c r="AH67" s="14">
        <f t="shared" si="48"/>
        <v>176.86475409836058</v>
      </c>
      <c r="AI67" s="14">
        <f t="shared" si="48"/>
        <v>167.82786885245895</v>
      </c>
      <c r="AJ67" s="14">
        <f t="shared" si="48"/>
        <v>158.79098360655729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258.19672131147541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258.19672131147541</v>
      </c>
      <c r="T68" s="14">
        <f>$J68*AI25</f>
        <v>258.19672131147541</v>
      </c>
      <c r="U68" s="14">
        <f t="shared" ref="U68:AJ68" si="49">$J68*AJ25</f>
        <v>258.19672131147541</v>
      </c>
      <c r="V68" s="14">
        <f t="shared" si="49"/>
        <v>258.19672131147541</v>
      </c>
      <c r="W68" s="14">
        <f t="shared" si="49"/>
        <v>258.19672131147541</v>
      </c>
      <c r="X68" s="14">
        <f t="shared" si="49"/>
        <v>258.19672131147541</v>
      </c>
      <c r="Y68" s="14">
        <f t="shared" si="49"/>
        <v>258.19672131147541</v>
      </c>
      <c r="Z68" s="14">
        <f t="shared" si="49"/>
        <v>254.32377049180329</v>
      </c>
      <c r="AA68" s="14">
        <f t="shared" si="49"/>
        <v>249.15983606557376</v>
      </c>
      <c r="AB68" s="14">
        <f t="shared" si="49"/>
        <v>240.12295081967213</v>
      </c>
      <c r="AC68" s="14">
        <f t="shared" si="49"/>
        <v>231.08606557377047</v>
      </c>
      <c r="AD68" s="14">
        <f t="shared" si="49"/>
        <v>222.04918032786881</v>
      </c>
      <c r="AE68" s="14">
        <f t="shared" si="49"/>
        <v>213.01229508196718</v>
      </c>
      <c r="AF68" s="14">
        <f t="shared" si="49"/>
        <v>203.97540983606552</v>
      </c>
      <c r="AG68" s="14">
        <f t="shared" si="49"/>
        <v>194.93852459016389</v>
      </c>
      <c r="AH68" s="14">
        <f t="shared" si="49"/>
        <v>185.90163934426224</v>
      </c>
      <c r="AI68" s="14">
        <f t="shared" si="49"/>
        <v>176.86475409836058</v>
      </c>
      <c r="AJ68" s="14">
        <f t="shared" si="49"/>
        <v>167.82786885245895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258.19672131147541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258.19672131147541</v>
      </c>
      <c r="U69" s="14">
        <f>$J69*AI25</f>
        <v>258.19672131147541</v>
      </c>
      <c r="V69" s="14">
        <f t="shared" ref="V69:AJ69" si="50">$J69*AJ25</f>
        <v>258.19672131147541</v>
      </c>
      <c r="W69" s="14">
        <f t="shared" si="50"/>
        <v>258.19672131147541</v>
      </c>
      <c r="X69" s="14">
        <f t="shared" si="50"/>
        <v>258.19672131147541</v>
      </c>
      <c r="Y69" s="14">
        <f t="shared" si="50"/>
        <v>258.19672131147541</v>
      </c>
      <c r="Z69" s="14">
        <f t="shared" si="50"/>
        <v>258.19672131147541</v>
      </c>
      <c r="AA69" s="14">
        <f t="shared" si="50"/>
        <v>254.32377049180329</v>
      </c>
      <c r="AB69" s="14">
        <f t="shared" si="50"/>
        <v>249.15983606557376</v>
      </c>
      <c r="AC69" s="14">
        <f t="shared" si="50"/>
        <v>240.12295081967213</v>
      </c>
      <c r="AD69" s="14">
        <f t="shared" si="50"/>
        <v>231.08606557377047</v>
      </c>
      <c r="AE69" s="14">
        <f t="shared" si="50"/>
        <v>222.04918032786881</v>
      </c>
      <c r="AF69" s="14">
        <f t="shared" si="50"/>
        <v>213.01229508196718</v>
      </c>
      <c r="AG69" s="14">
        <f t="shared" si="50"/>
        <v>203.97540983606552</v>
      </c>
      <c r="AH69" s="14">
        <f t="shared" si="50"/>
        <v>194.93852459016389</v>
      </c>
      <c r="AI69" s="14">
        <f t="shared" si="50"/>
        <v>185.90163934426224</v>
      </c>
      <c r="AJ69" s="14">
        <f t="shared" si="50"/>
        <v>176.86475409836058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258.19672131147541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258.19672131147541</v>
      </c>
      <c r="V70" s="14">
        <f>$J70*AI25</f>
        <v>258.19672131147541</v>
      </c>
      <c r="W70" s="14">
        <f t="shared" ref="W70:AJ70" si="51">$J70*AJ25</f>
        <v>258.19672131147541</v>
      </c>
      <c r="X70" s="14">
        <f t="shared" si="51"/>
        <v>258.19672131147541</v>
      </c>
      <c r="Y70" s="14">
        <f t="shared" si="51"/>
        <v>258.19672131147541</v>
      </c>
      <c r="Z70" s="14">
        <f t="shared" si="51"/>
        <v>258.19672131147541</v>
      </c>
      <c r="AA70" s="14">
        <f t="shared" si="51"/>
        <v>258.19672131147541</v>
      </c>
      <c r="AB70" s="14">
        <f t="shared" si="51"/>
        <v>254.32377049180329</v>
      </c>
      <c r="AC70" s="14">
        <f t="shared" si="51"/>
        <v>249.15983606557376</v>
      </c>
      <c r="AD70" s="14">
        <f t="shared" si="51"/>
        <v>240.12295081967213</v>
      </c>
      <c r="AE70" s="14">
        <f t="shared" si="51"/>
        <v>231.08606557377047</v>
      </c>
      <c r="AF70" s="14">
        <f t="shared" si="51"/>
        <v>222.04918032786881</v>
      </c>
      <c r="AG70" s="14">
        <f t="shared" si="51"/>
        <v>213.01229508196718</v>
      </c>
      <c r="AH70" s="14">
        <f t="shared" si="51"/>
        <v>203.97540983606552</v>
      </c>
      <c r="AI70" s="14">
        <f t="shared" si="51"/>
        <v>194.93852459016389</v>
      </c>
      <c r="AJ70" s="14">
        <f t="shared" si="51"/>
        <v>185.90163934426224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258.19672131147541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258.19672131147541</v>
      </c>
      <c r="W71" s="14">
        <f>$J71*AI25</f>
        <v>258.19672131147541</v>
      </c>
      <c r="X71" s="14">
        <f t="shared" ref="X71:AJ71" si="52">$J71*AJ25</f>
        <v>258.19672131147541</v>
      </c>
      <c r="Y71" s="14">
        <f t="shared" si="52"/>
        <v>258.19672131147541</v>
      </c>
      <c r="Z71" s="14">
        <f t="shared" si="52"/>
        <v>258.19672131147541</v>
      </c>
      <c r="AA71" s="14">
        <f t="shared" si="52"/>
        <v>258.19672131147541</v>
      </c>
      <c r="AB71" s="14">
        <f t="shared" si="52"/>
        <v>258.19672131147541</v>
      </c>
      <c r="AC71" s="14">
        <f t="shared" si="52"/>
        <v>254.32377049180329</v>
      </c>
      <c r="AD71" s="14">
        <f t="shared" si="52"/>
        <v>249.15983606557376</v>
      </c>
      <c r="AE71" s="14">
        <f t="shared" si="52"/>
        <v>240.12295081967213</v>
      </c>
      <c r="AF71" s="14">
        <f t="shared" si="52"/>
        <v>231.08606557377047</v>
      </c>
      <c r="AG71" s="14">
        <f t="shared" si="52"/>
        <v>222.04918032786881</v>
      </c>
      <c r="AH71" s="14">
        <f t="shared" si="52"/>
        <v>213.01229508196718</v>
      </c>
      <c r="AI71" s="14">
        <f t="shared" si="52"/>
        <v>203.97540983606552</v>
      </c>
      <c r="AJ71" s="14">
        <f t="shared" si="52"/>
        <v>194.93852459016389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258.19672131147541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258.19672131147541</v>
      </c>
      <c r="X72" s="14">
        <f>$J72*AI25</f>
        <v>258.19672131147541</v>
      </c>
      <c r="Y72" s="14">
        <f t="shared" ref="Y72:AJ72" si="53">$J72*AJ25</f>
        <v>258.19672131147541</v>
      </c>
      <c r="Z72" s="14">
        <f t="shared" si="53"/>
        <v>258.19672131147541</v>
      </c>
      <c r="AA72" s="14">
        <f t="shared" si="53"/>
        <v>258.19672131147541</v>
      </c>
      <c r="AB72" s="14">
        <f t="shared" si="53"/>
        <v>258.19672131147541</v>
      </c>
      <c r="AC72" s="14">
        <f t="shared" si="53"/>
        <v>258.19672131147541</v>
      </c>
      <c r="AD72" s="14">
        <f t="shared" si="53"/>
        <v>254.32377049180329</v>
      </c>
      <c r="AE72" s="14">
        <f t="shared" si="53"/>
        <v>249.15983606557376</v>
      </c>
      <c r="AF72" s="14">
        <f t="shared" si="53"/>
        <v>240.12295081967213</v>
      </c>
      <c r="AG72" s="14">
        <f t="shared" si="53"/>
        <v>231.08606557377047</v>
      </c>
      <c r="AH72" s="14">
        <f t="shared" si="53"/>
        <v>222.04918032786881</v>
      </c>
      <c r="AI72" s="14">
        <f t="shared" si="53"/>
        <v>213.01229508196718</v>
      </c>
      <c r="AJ72" s="14">
        <f t="shared" si="53"/>
        <v>203.97540983606552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258.19672131147541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258.19672131147541</v>
      </c>
      <c r="Y73" s="14">
        <f>$J73*AI25</f>
        <v>258.19672131147541</v>
      </c>
      <c r="Z73" s="14">
        <f t="shared" ref="Z73:AJ73" si="54">$J73*AJ25</f>
        <v>258.19672131147541</v>
      </c>
      <c r="AA73" s="14">
        <f t="shared" si="54"/>
        <v>258.19672131147541</v>
      </c>
      <c r="AB73" s="14">
        <f t="shared" si="54"/>
        <v>258.19672131147541</v>
      </c>
      <c r="AC73" s="14">
        <f t="shared" si="54"/>
        <v>258.19672131147541</v>
      </c>
      <c r="AD73" s="14">
        <f t="shared" si="54"/>
        <v>258.19672131147541</v>
      </c>
      <c r="AE73" s="14">
        <f t="shared" si="54"/>
        <v>254.32377049180329</v>
      </c>
      <c r="AF73" s="14">
        <f t="shared" si="54"/>
        <v>249.15983606557376</v>
      </c>
      <c r="AG73" s="14">
        <f t="shared" si="54"/>
        <v>240.12295081967213</v>
      </c>
      <c r="AH73" s="14">
        <f t="shared" si="54"/>
        <v>231.08606557377047</v>
      </c>
      <c r="AI73" s="14">
        <f t="shared" si="54"/>
        <v>222.04918032786881</v>
      </c>
      <c r="AJ73" s="14">
        <f t="shared" si="54"/>
        <v>213.01229508196718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258.19672131147541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258.19672131147541</v>
      </c>
      <c r="Z74" s="14">
        <f>$J74*AI25</f>
        <v>258.19672131147541</v>
      </c>
      <c r="AA74" s="14">
        <f t="shared" ref="AA74:AJ74" si="56">$J74*AJ25</f>
        <v>258.19672131147541</v>
      </c>
      <c r="AB74" s="14">
        <f t="shared" si="56"/>
        <v>258.19672131147541</v>
      </c>
      <c r="AC74" s="14">
        <f t="shared" si="56"/>
        <v>258.19672131147541</v>
      </c>
      <c r="AD74" s="14">
        <f t="shared" si="56"/>
        <v>258.19672131147541</v>
      </c>
      <c r="AE74" s="14">
        <f t="shared" si="56"/>
        <v>258.19672131147541</v>
      </c>
      <c r="AF74" s="14">
        <f t="shared" si="56"/>
        <v>254.32377049180329</v>
      </c>
      <c r="AG74" s="14">
        <f t="shared" si="56"/>
        <v>249.15983606557376</v>
      </c>
      <c r="AH74" s="14">
        <f t="shared" si="56"/>
        <v>240.12295081967213</v>
      </c>
      <c r="AI74" s="14">
        <f t="shared" si="56"/>
        <v>231.08606557377047</v>
      </c>
      <c r="AJ74" s="14">
        <f t="shared" si="56"/>
        <v>222.04918032786881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258.19672131147541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258.19672131147541</v>
      </c>
      <c r="AA75" s="14">
        <f>$J75*AI25</f>
        <v>258.19672131147541</v>
      </c>
      <c r="AB75" s="14">
        <f t="shared" ref="AB75:AJ75" si="57">$J75*AJ25</f>
        <v>258.19672131147541</v>
      </c>
      <c r="AC75" s="14">
        <f t="shared" si="57"/>
        <v>258.19672131147541</v>
      </c>
      <c r="AD75" s="14">
        <f t="shared" si="57"/>
        <v>258.19672131147541</v>
      </c>
      <c r="AE75" s="14">
        <f t="shared" si="57"/>
        <v>258.19672131147541</v>
      </c>
      <c r="AF75" s="14">
        <f t="shared" si="57"/>
        <v>258.19672131147541</v>
      </c>
      <c r="AG75" s="14">
        <f t="shared" si="57"/>
        <v>254.32377049180329</v>
      </c>
      <c r="AH75" s="14">
        <f t="shared" si="57"/>
        <v>249.15983606557376</v>
      </c>
      <c r="AI75" s="14">
        <f t="shared" si="57"/>
        <v>240.12295081967213</v>
      </c>
      <c r="AJ75" s="14">
        <f t="shared" si="57"/>
        <v>231.08606557377047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258.19672131147541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258.19672131147541</v>
      </c>
      <c r="AB76" s="14">
        <f>$J76*AI25</f>
        <v>258.19672131147541</v>
      </c>
      <c r="AC76" s="14">
        <f t="shared" ref="AC76:AJ76" si="58">$J76*AJ25</f>
        <v>258.19672131147541</v>
      </c>
      <c r="AD76" s="14">
        <f t="shared" si="58"/>
        <v>258.19672131147541</v>
      </c>
      <c r="AE76" s="14">
        <f t="shared" si="58"/>
        <v>258.19672131147541</v>
      </c>
      <c r="AF76" s="14">
        <f t="shared" si="58"/>
        <v>258.19672131147541</v>
      </c>
      <c r="AG76" s="14">
        <f t="shared" si="58"/>
        <v>258.19672131147541</v>
      </c>
      <c r="AH76" s="14">
        <f t="shared" si="58"/>
        <v>254.32377049180329</v>
      </c>
      <c r="AI76" s="14">
        <f t="shared" si="58"/>
        <v>249.15983606557376</v>
      </c>
      <c r="AJ76" s="14">
        <f t="shared" si="58"/>
        <v>240.12295081967213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258.19672131147541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258.19672131147541</v>
      </c>
      <c r="AC77" s="14">
        <f>$J77*AI25</f>
        <v>258.19672131147541</v>
      </c>
      <c r="AD77" s="14">
        <f t="shared" ref="AD77:AJ77" si="59">$J77*AJ25</f>
        <v>258.19672131147541</v>
      </c>
      <c r="AE77" s="14">
        <f t="shared" si="59"/>
        <v>258.19672131147541</v>
      </c>
      <c r="AF77" s="14">
        <f t="shared" si="59"/>
        <v>258.19672131147541</v>
      </c>
      <c r="AG77" s="14">
        <f t="shared" si="59"/>
        <v>258.19672131147541</v>
      </c>
      <c r="AH77" s="14">
        <f t="shared" si="59"/>
        <v>258.19672131147541</v>
      </c>
      <c r="AI77" s="14">
        <f t="shared" si="59"/>
        <v>254.32377049180329</v>
      </c>
      <c r="AJ77" s="14">
        <f t="shared" si="59"/>
        <v>249.15983606557376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258.19672131147541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258.19672131147541</v>
      </c>
      <c r="AD78" s="14">
        <f>$J78*AI25</f>
        <v>258.19672131147541</v>
      </c>
      <c r="AE78" s="14">
        <f t="shared" ref="AE78:AJ78" si="60">$J78*AJ25</f>
        <v>258.19672131147541</v>
      </c>
      <c r="AF78" s="14">
        <f t="shared" si="60"/>
        <v>258.19672131147541</v>
      </c>
      <c r="AG78" s="14">
        <f t="shared" si="60"/>
        <v>258.19672131147541</v>
      </c>
      <c r="AH78" s="14">
        <f t="shared" si="60"/>
        <v>258.19672131147541</v>
      </c>
      <c r="AI78" s="14">
        <f t="shared" si="60"/>
        <v>258.19672131147541</v>
      </c>
      <c r="AJ78" s="14">
        <f t="shared" si="60"/>
        <v>254.32377049180329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258.19672131147541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258.19672131147541</v>
      </c>
      <c r="AE79" s="14">
        <f>$J79*AI25</f>
        <v>258.19672131147541</v>
      </c>
      <c r="AF79" s="14">
        <f t="shared" ref="AF79:AJ79" si="61">$J79*AJ25</f>
        <v>258.19672131147541</v>
      </c>
      <c r="AG79" s="14">
        <f t="shared" si="61"/>
        <v>258.19672131147541</v>
      </c>
      <c r="AH79" s="14">
        <f t="shared" si="61"/>
        <v>258.19672131147541</v>
      </c>
      <c r="AI79" s="14">
        <f t="shared" si="61"/>
        <v>258.19672131147541</v>
      </c>
      <c r="AJ79" s="14">
        <f t="shared" si="61"/>
        <v>258.19672131147541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258.19672131147541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258.19672131147541</v>
      </c>
      <c r="AF80" s="14">
        <f>$J80*AI25</f>
        <v>258.19672131147541</v>
      </c>
      <c r="AG80" s="14">
        <f t="shared" ref="AG80:AJ80" si="62">$J80*AJ25</f>
        <v>258.19672131147541</v>
      </c>
      <c r="AH80" s="14">
        <f t="shared" si="62"/>
        <v>258.19672131147541</v>
      </c>
      <c r="AI80" s="14">
        <f t="shared" si="62"/>
        <v>258.19672131147541</v>
      </c>
      <c r="AJ80" s="14">
        <f t="shared" si="62"/>
        <v>258.19672131147541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258.19672131147541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258.19672131147541</v>
      </c>
      <c r="AG81" s="14">
        <f>$J81*AI25</f>
        <v>258.19672131147541</v>
      </c>
      <c r="AH81" s="14">
        <f t="shared" ref="AH81:AJ81" si="63">$J81*AJ25</f>
        <v>258.19672131147541</v>
      </c>
      <c r="AI81" s="14">
        <f t="shared" si="63"/>
        <v>258.19672131147541</v>
      </c>
      <c r="AJ81" s="14">
        <f t="shared" si="63"/>
        <v>258.19672131147541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258.19672131147541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258.19672131147541</v>
      </c>
      <c r="AH82" s="14">
        <f>$J82*AI25</f>
        <v>258.19672131147541</v>
      </c>
      <c r="AI82" s="14">
        <f t="shared" ref="AI82:AJ82" si="64">$J82*AJ25</f>
        <v>258.19672131147541</v>
      </c>
      <c r="AJ82" s="14">
        <f t="shared" si="64"/>
        <v>258.19672131147541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258.19672131147541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258.19672131147541</v>
      </c>
      <c r="AI83" s="14">
        <f>$J83*AI25</f>
        <v>258.19672131147541</v>
      </c>
      <c r="AJ83" s="14">
        <f>$J83*AJ25</f>
        <v>258.19672131147541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258.19672131147541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258.19672131147541</v>
      </c>
      <c r="AJ84" s="14">
        <f>$J84*AI25</f>
        <v>258.19672131147541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258.19672131147541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258.19672131147541</v>
      </c>
    </row>
    <row r="86" spans="6:36" s="1" customFormat="1" ht="34" customHeight="1">
      <c r="J86" s="27" t="s">
        <v>106</v>
      </c>
      <c r="K86" s="12">
        <f>SUM(K60:K85)</f>
        <v>258.19672131147541</v>
      </c>
      <c r="L86" s="12">
        <f t="shared" ref="L86:AJ86" si="65">SUM(L60:L85)</f>
        <v>516.39344262295083</v>
      </c>
      <c r="M86" s="12">
        <f t="shared" si="65"/>
        <v>774.5901639344263</v>
      </c>
      <c r="N86" s="12">
        <f t="shared" si="65"/>
        <v>1032.7868852459017</v>
      </c>
      <c r="O86" s="12">
        <f t="shared" si="65"/>
        <v>1290.983606557377</v>
      </c>
      <c r="P86" s="12">
        <f t="shared" si="65"/>
        <v>1549.1803278688524</v>
      </c>
      <c r="Q86" s="12">
        <f t="shared" si="65"/>
        <v>1807.3770491803277</v>
      </c>
      <c r="R86" s="12">
        <f t="shared" si="65"/>
        <v>2061.7008196721308</v>
      </c>
      <c r="S86" s="12">
        <f t="shared" si="65"/>
        <v>2310.8606557377047</v>
      </c>
      <c r="T86" s="12">
        <f t="shared" si="65"/>
        <v>2550.9836065573768</v>
      </c>
      <c r="U86" s="12">
        <f t="shared" si="65"/>
        <v>2782.0696721311474</v>
      </c>
      <c r="V86" s="12">
        <f t="shared" si="65"/>
        <v>3004.1188524590161</v>
      </c>
      <c r="W86" s="12">
        <f t="shared" si="65"/>
        <v>3217.1311475409834</v>
      </c>
      <c r="X86" s="12">
        <f t="shared" si="65"/>
        <v>3421.1065573770488</v>
      </c>
      <c r="Y86" s="12">
        <f t="shared" si="65"/>
        <v>3616.0450819672124</v>
      </c>
      <c r="Z86" s="12">
        <f t="shared" si="65"/>
        <v>3801.9467213114749</v>
      </c>
      <c r="AA86" s="12">
        <f t="shared" si="65"/>
        <v>3978.8114754098351</v>
      </c>
      <c r="AB86" s="12">
        <f t="shared" si="65"/>
        <v>4146.6393442622939</v>
      </c>
      <c r="AC86" s="12">
        <f t="shared" si="65"/>
        <v>4305.4303278688512</v>
      </c>
      <c r="AD86" s="12">
        <f t="shared" si="65"/>
        <v>4455.1844262295081</v>
      </c>
      <c r="AE86" s="12">
        <f t="shared" si="65"/>
        <v>4595.9016393442625</v>
      </c>
      <c r="AF86" s="12">
        <f t="shared" si="65"/>
        <v>4727.5819672131147</v>
      </c>
      <c r="AG86" s="12">
        <f t="shared" si="65"/>
        <v>4850.2254098360663</v>
      </c>
      <c r="AH86" s="12">
        <f t="shared" si="65"/>
        <v>4963.8319672131156</v>
      </c>
      <c r="AI86" s="12">
        <f t="shared" si="65"/>
        <v>5068.4016393442635</v>
      </c>
      <c r="AJ86" s="12">
        <f t="shared" si="65"/>
        <v>5163.934426229509</v>
      </c>
    </row>
    <row r="87" spans="6:36" s="1" customFormat="1" ht="34" customHeight="1">
      <c r="J87" s="10" t="s">
        <v>107</v>
      </c>
      <c r="K87" s="12">
        <f>K86</f>
        <v>258.19672131147541</v>
      </c>
      <c r="L87" s="12">
        <f>K87+L86</f>
        <v>774.5901639344263</v>
      </c>
      <c r="M87" s="12">
        <f t="shared" ref="M87:AJ87" si="66">L87+M86</f>
        <v>1549.1803278688526</v>
      </c>
      <c r="N87" s="12">
        <f t="shared" si="66"/>
        <v>2581.9672131147545</v>
      </c>
      <c r="O87" s="12">
        <f t="shared" si="66"/>
        <v>3872.9508196721317</v>
      </c>
      <c r="P87" s="12">
        <f t="shared" si="66"/>
        <v>5422.1311475409839</v>
      </c>
      <c r="Q87" s="12">
        <f t="shared" si="66"/>
        <v>7229.5081967213118</v>
      </c>
      <c r="R87" s="12">
        <f t="shared" si="66"/>
        <v>9291.2090163934427</v>
      </c>
      <c r="S87" s="12">
        <f t="shared" si="66"/>
        <v>11602.069672131147</v>
      </c>
      <c r="T87" s="12">
        <f t="shared" si="66"/>
        <v>14153.053278688523</v>
      </c>
      <c r="U87" s="12">
        <f t="shared" si="66"/>
        <v>16935.12295081967</v>
      </c>
      <c r="V87" s="12">
        <f t="shared" si="66"/>
        <v>19939.241803278688</v>
      </c>
      <c r="W87" s="12">
        <f t="shared" si="66"/>
        <v>23156.37295081967</v>
      </c>
      <c r="X87" s="12">
        <f t="shared" si="66"/>
        <v>26577.47950819672</v>
      </c>
      <c r="Y87" s="12">
        <f t="shared" si="66"/>
        <v>30193.524590163932</v>
      </c>
      <c r="Z87" s="12">
        <f t="shared" si="66"/>
        <v>33995.471311475405</v>
      </c>
      <c r="AA87" s="12">
        <f t="shared" si="66"/>
        <v>37974.28278688524</v>
      </c>
      <c r="AB87" s="12">
        <f t="shared" si="66"/>
        <v>42120.922131147534</v>
      </c>
      <c r="AC87" s="12">
        <f t="shared" si="66"/>
        <v>46426.352459016387</v>
      </c>
      <c r="AD87" s="12">
        <f t="shared" si="66"/>
        <v>50881.536885245892</v>
      </c>
      <c r="AE87" s="12">
        <f t="shared" si="66"/>
        <v>55477.438524590158</v>
      </c>
      <c r="AF87" s="12">
        <f t="shared" si="66"/>
        <v>60205.020491803269</v>
      </c>
      <c r="AG87" s="12">
        <f t="shared" si="66"/>
        <v>65055.245901639333</v>
      </c>
      <c r="AH87" s="12">
        <f t="shared" si="66"/>
        <v>70019.077868852444</v>
      </c>
      <c r="AI87" s="12">
        <f t="shared" si="66"/>
        <v>75087.479508196702</v>
      </c>
      <c r="AJ87" s="12">
        <f t="shared" si="66"/>
        <v>80251.413934426208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2529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0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BC122-EC10-5646-B29D-EF3006AEFE01}">
  <sheetPr>
    <tabColor theme="3" tint="0.749992370372631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8665.5064001796545</v>
      </c>
    </row>
    <row r="7" spans="6:14" ht="36" customHeight="1">
      <c r="G7" s="18" t="s">
        <v>172</v>
      </c>
      <c r="N7" s="19" t="s">
        <v>173</v>
      </c>
    </row>
    <row r="9" spans="6:14">
      <c r="I9">
        <v>42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Calcs'!T22</f>
        <v>8606.5573770491792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Calcs'!W22</f>
        <v>20655.737704918032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0" customHeight="1">
      <c r="G20" s="18"/>
      <c r="I20" s="20">
        <v>10</v>
      </c>
      <c r="N20" s="19"/>
    </row>
    <row r="21" spans="6:67" ht="20" customHeight="1">
      <c r="G21" s="18"/>
      <c r="I21" s="20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8665.5064001796545</v>
      </c>
      <c r="K29" s="22">
        <v>0</v>
      </c>
      <c r="L29" s="14">
        <f>$J29*L25</f>
        <v>2001.7319784415004</v>
      </c>
      <c r="M29" s="14">
        <f t="shared" ref="M29:AJ29" si="7">$J29*M25</f>
        <v>3388.2130024702451</v>
      </c>
      <c r="N29" s="14">
        <f t="shared" si="7"/>
        <v>4497.397821693241</v>
      </c>
      <c r="O29" s="14">
        <f t="shared" si="7"/>
        <v>5389.944980911745</v>
      </c>
      <c r="P29" s="14">
        <f t="shared" si="7"/>
        <v>6109.1820121266564</v>
      </c>
      <c r="Q29" s="14">
        <f t="shared" si="7"/>
        <v>6698.4364473388732</v>
      </c>
      <c r="R29" s="14">
        <f t="shared" si="7"/>
        <v>7175.039299348754</v>
      </c>
      <c r="S29" s="14">
        <f t="shared" si="7"/>
        <v>7564.9870873568379</v>
      </c>
      <c r="T29" s="14">
        <f t="shared" si="7"/>
        <v>7885.6108241634856</v>
      </c>
      <c r="U29" s="14">
        <f t="shared" si="7"/>
        <v>8145.576016168875</v>
      </c>
      <c r="V29" s="14">
        <f t="shared" si="7"/>
        <v>8362.2136761733655</v>
      </c>
      <c r="W29" s="14">
        <f t="shared" si="7"/>
        <v>8535.5238041769589</v>
      </c>
      <c r="X29" s="14">
        <f t="shared" si="7"/>
        <v>8665.5064001796545</v>
      </c>
      <c r="Y29" s="14">
        <f t="shared" si="7"/>
        <v>8665.5064001796545</v>
      </c>
      <c r="Z29" s="14">
        <f t="shared" si="7"/>
        <v>8665.5064001796545</v>
      </c>
      <c r="AA29" s="14">
        <f t="shared" si="7"/>
        <v>8665.5064001796545</v>
      </c>
      <c r="AB29" s="14">
        <f t="shared" si="7"/>
        <v>8665.5064001796545</v>
      </c>
      <c r="AC29" s="14">
        <f t="shared" si="7"/>
        <v>8665.5064001796545</v>
      </c>
      <c r="AD29" s="14">
        <f t="shared" si="7"/>
        <v>8665.5064001796545</v>
      </c>
      <c r="AE29" s="14">
        <f t="shared" si="7"/>
        <v>8665.5064001796545</v>
      </c>
      <c r="AF29" s="14">
        <f t="shared" si="7"/>
        <v>8665.5064001796545</v>
      </c>
      <c r="AG29" s="14">
        <f t="shared" si="7"/>
        <v>8665.5064001796545</v>
      </c>
      <c r="AH29" s="14">
        <f t="shared" si="7"/>
        <v>8665.5064001796545</v>
      </c>
      <c r="AI29" s="14">
        <f t="shared" si="7"/>
        <v>8665.5064001796545</v>
      </c>
      <c r="AJ29" s="14">
        <f t="shared" si="7"/>
        <v>8665.5064001796545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8665.5064001796545</v>
      </c>
      <c r="K30">
        <v>0</v>
      </c>
      <c r="L30" s="22">
        <v>0</v>
      </c>
      <c r="M30" s="14">
        <f>$J30*L25</f>
        <v>2001.7319784415004</v>
      </c>
      <c r="N30" s="14">
        <f t="shared" ref="N30:AJ30" si="10">$J30*M25</f>
        <v>3388.2130024702451</v>
      </c>
      <c r="O30" s="14">
        <f t="shared" si="10"/>
        <v>4497.397821693241</v>
      </c>
      <c r="P30" s="14">
        <f t="shared" si="10"/>
        <v>5389.944980911745</v>
      </c>
      <c r="Q30" s="14">
        <f t="shared" si="10"/>
        <v>6109.1820121266564</v>
      </c>
      <c r="R30" s="14">
        <f t="shared" si="10"/>
        <v>6698.4364473388732</v>
      </c>
      <c r="S30" s="14">
        <f t="shared" si="10"/>
        <v>7175.039299348754</v>
      </c>
      <c r="T30" s="14">
        <f t="shared" si="10"/>
        <v>7564.9870873568379</v>
      </c>
      <c r="U30" s="14">
        <f t="shared" si="10"/>
        <v>7885.6108241634856</v>
      </c>
      <c r="V30" s="14">
        <f t="shared" si="10"/>
        <v>8145.576016168875</v>
      </c>
      <c r="W30" s="14">
        <f t="shared" si="10"/>
        <v>8362.2136761733655</v>
      </c>
      <c r="X30" s="14">
        <f t="shared" si="10"/>
        <v>8535.5238041769589</v>
      </c>
      <c r="Y30" s="14">
        <f t="shared" si="10"/>
        <v>8665.5064001796545</v>
      </c>
      <c r="Z30" s="14">
        <f t="shared" si="10"/>
        <v>8665.5064001796545</v>
      </c>
      <c r="AA30" s="14">
        <f t="shared" si="10"/>
        <v>8665.5064001796545</v>
      </c>
      <c r="AB30" s="14">
        <f t="shared" si="10"/>
        <v>8665.5064001796545</v>
      </c>
      <c r="AC30" s="14">
        <f t="shared" si="10"/>
        <v>8665.5064001796545</v>
      </c>
      <c r="AD30" s="14">
        <f t="shared" si="10"/>
        <v>8665.5064001796545</v>
      </c>
      <c r="AE30" s="14">
        <f t="shared" si="10"/>
        <v>8665.5064001796545</v>
      </c>
      <c r="AF30" s="14">
        <f t="shared" si="10"/>
        <v>8665.5064001796545</v>
      </c>
      <c r="AG30" s="14">
        <f t="shared" si="10"/>
        <v>8665.5064001796545</v>
      </c>
      <c r="AH30" s="14">
        <f t="shared" si="10"/>
        <v>8665.5064001796545</v>
      </c>
      <c r="AI30" s="14">
        <f t="shared" si="10"/>
        <v>8665.5064001796545</v>
      </c>
      <c r="AJ30" s="14">
        <f t="shared" si="10"/>
        <v>8665.5064001796545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8665.5064001796545</v>
      </c>
      <c r="K31">
        <v>0</v>
      </c>
      <c r="L31">
        <v>0</v>
      </c>
      <c r="M31" s="22">
        <v>0</v>
      </c>
      <c r="N31" s="14">
        <f>$J31*L25</f>
        <v>2001.7319784415004</v>
      </c>
      <c r="O31" s="14">
        <f t="shared" ref="O31:AJ31" si="11">$J31*M25</f>
        <v>3388.2130024702451</v>
      </c>
      <c r="P31" s="14">
        <f t="shared" si="11"/>
        <v>4497.397821693241</v>
      </c>
      <c r="Q31" s="14">
        <f t="shared" si="11"/>
        <v>5389.944980911745</v>
      </c>
      <c r="R31" s="14">
        <f t="shared" si="11"/>
        <v>6109.1820121266564</v>
      </c>
      <c r="S31" s="14">
        <f t="shared" si="11"/>
        <v>6698.4364473388732</v>
      </c>
      <c r="T31" s="14">
        <f t="shared" si="11"/>
        <v>7175.039299348754</v>
      </c>
      <c r="U31" s="14">
        <f t="shared" si="11"/>
        <v>7564.9870873568379</v>
      </c>
      <c r="V31" s="14">
        <f t="shared" si="11"/>
        <v>7885.6108241634856</v>
      </c>
      <c r="W31" s="14">
        <f t="shared" si="11"/>
        <v>8145.576016168875</v>
      </c>
      <c r="X31" s="14">
        <f t="shared" si="11"/>
        <v>8362.2136761733655</v>
      </c>
      <c r="Y31" s="14">
        <f t="shared" si="11"/>
        <v>8535.5238041769589</v>
      </c>
      <c r="Z31" s="14">
        <f t="shared" si="11"/>
        <v>8665.5064001796545</v>
      </c>
      <c r="AA31" s="14">
        <f t="shared" si="11"/>
        <v>8665.5064001796545</v>
      </c>
      <c r="AB31" s="14">
        <f t="shared" si="11"/>
        <v>8665.5064001796545</v>
      </c>
      <c r="AC31" s="14">
        <f t="shared" si="11"/>
        <v>8665.5064001796545</v>
      </c>
      <c r="AD31" s="14">
        <f t="shared" si="11"/>
        <v>8665.5064001796545</v>
      </c>
      <c r="AE31" s="14">
        <f t="shared" si="11"/>
        <v>8665.5064001796545</v>
      </c>
      <c r="AF31" s="14">
        <f t="shared" si="11"/>
        <v>8665.5064001796545</v>
      </c>
      <c r="AG31" s="14">
        <f t="shared" si="11"/>
        <v>8665.5064001796545</v>
      </c>
      <c r="AH31" s="14">
        <f t="shared" si="11"/>
        <v>8665.5064001796545</v>
      </c>
      <c r="AI31" s="14">
        <f t="shared" si="11"/>
        <v>8665.5064001796545</v>
      </c>
      <c r="AJ31" s="14">
        <f t="shared" si="11"/>
        <v>8665.5064001796545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8665.5064001796545</v>
      </c>
      <c r="K32">
        <v>0</v>
      </c>
      <c r="L32">
        <v>0</v>
      </c>
      <c r="M32">
        <v>0</v>
      </c>
      <c r="N32" s="22">
        <v>0</v>
      </c>
      <c r="O32" s="14">
        <f>$J32*L25</f>
        <v>2001.7319784415004</v>
      </c>
      <c r="P32" s="14">
        <f t="shared" ref="P32:AJ32" si="13">$J32*M25</f>
        <v>3388.2130024702451</v>
      </c>
      <c r="Q32" s="14">
        <f t="shared" si="13"/>
        <v>4497.397821693241</v>
      </c>
      <c r="R32" s="14">
        <f t="shared" si="13"/>
        <v>5389.944980911745</v>
      </c>
      <c r="S32" s="14">
        <f t="shared" si="13"/>
        <v>6109.1820121266564</v>
      </c>
      <c r="T32" s="14">
        <f t="shared" si="13"/>
        <v>6698.4364473388732</v>
      </c>
      <c r="U32" s="14">
        <f t="shared" si="13"/>
        <v>7175.039299348754</v>
      </c>
      <c r="V32" s="14">
        <f t="shared" si="13"/>
        <v>7564.9870873568379</v>
      </c>
      <c r="W32" s="14">
        <f t="shared" si="13"/>
        <v>7885.6108241634856</v>
      </c>
      <c r="X32" s="14">
        <f t="shared" si="13"/>
        <v>8145.576016168875</v>
      </c>
      <c r="Y32" s="14">
        <f t="shared" si="13"/>
        <v>8362.2136761733655</v>
      </c>
      <c r="Z32" s="14">
        <f t="shared" si="13"/>
        <v>8535.5238041769589</v>
      </c>
      <c r="AA32" s="14">
        <f t="shared" si="13"/>
        <v>8665.5064001796545</v>
      </c>
      <c r="AB32" s="14">
        <f t="shared" si="13"/>
        <v>8665.5064001796545</v>
      </c>
      <c r="AC32" s="14">
        <f t="shared" si="13"/>
        <v>8665.5064001796545</v>
      </c>
      <c r="AD32" s="14">
        <f t="shared" si="13"/>
        <v>8665.5064001796545</v>
      </c>
      <c r="AE32" s="14">
        <f t="shared" si="13"/>
        <v>8665.5064001796545</v>
      </c>
      <c r="AF32" s="14">
        <f t="shared" si="13"/>
        <v>8665.5064001796545</v>
      </c>
      <c r="AG32" s="14">
        <f t="shared" si="13"/>
        <v>8665.5064001796545</v>
      </c>
      <c r="AH32" s="14">
        <f t="shared" si="13"/>
        <v>8665.5064001796545</v>
      </c>
      <c r="AI32" s="14">
        <f t="shared" si="13"/>
        <v>8665.5064001796545</v>
      </c>
      <c r="AJ32" s="14">
        <f t="shared" si="13"/>
        <v>8665.5064001796545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8665.5064001796545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2001.7319784415004</v>
      </c>
      <c r="Q33" s="14">
        <f t="shared" ref="Q33:AJ33" si="14">$J33*M25</f>
        <v>3388.2130024702451</v>
      </c>
      <c r="R33" s="14">
        <f t="shared" si="14"/>
        <v>4497.397821693241</v>
      </c>
      <c r="S33" s="14">
        <f t="shared" si="14"/>
        <v>5389.944980911745</v>
      </c>
      <c r="T33" s="14">
        <f t="shared" si="14"/>
        <v>6109.1820121266564</v>
      </c>
      <c r="U33" s="14">
        <f t="shared" si="14"/>
        <v>6698.4364473388732</v>
      </c>
      <c r="V33" s="14">
        <f t="shared" si="14"/>
        <v>7175.039299348754</v>
      </c>
      <c r="W33" s="14">
        <f t="shared" si="14"/>
        <v>7564.9870873568379</v>
      </c>
      <c r="X33" s="14">
        <f t="shared" si="14"/>
        <v>7885.6108241634856</v>
      </c>
      <c r="Y33" s="14">
        <f t="shared" si="14"/>
        <v>8145.576016168875</v>
      </c>
      <c r="Z33" s="14">
        <f t="shared" si="14"/>
        <v>8362.2136761733655</v>
      </c>
      <c r="AA33" s="14">
        <f t="shared" si="14"/>
        <v>8535.5238041769589</v>
      </c>
      <c r="AB33" s="14">
        <f t="shared" si="14"/>
        <v>8665.5064001796545</v>
      </c>
      <c r="AC33" s="14">
        <f t="shared" si="14"/>
        <v>8665.5064001796545</v>
      </c>
      <c r="AD33" s="14">
        <f t="shared" si="14"/>
        <v>8665.5064001796545</v>
      </c>
      <c r="AE33" s="14">
        <f t="shared" si="14"/>
        <v>8665.5064001796545</v>
      </c>
      <c r="AF33" s="14">
        <f t="shared" si="14"/>
        <v>8665.5064001796545</v>
      </c>
      <c r="AG33" s="14">
        <f t="shared" si="14"/>
        <v>8665.5064001796545</v>
      </c>
      <c r="AH33" s="14">
        <f t="shared" si="14"/>
        <v>8665.5064001796545</v>
      </c>
      <c r="AI33" s="14">
        <f t="shared" si="14"/>
        <v>8665.5064001796545</v>
      </c>
      <c r="AJ33" s="14">
        <f t="shared" si="14"/>
        <v>8665.5064001796545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8665.5064001796545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2001.7319784415004</v>
      </c>
      <c r="R34" s="14">
        <f t="shared" ref="R34:AJ34" si="15">$J34*M25</f>
        <v>3388.2130024702451</v>
      </c>
      <c r="S34" s="14">
        <f t="shared" si="15"/>
        <v>4497.397821693241</v>
      </c>
      <c r="T34" s="14">
        <f t="shared" si="15"/>
        <v>5389.944980911745</v>
      </c>
      <c r="U34" s="14">
        <f t="shared" si="15"/>
        <v>6109.1820121266564</v>
      </c>
      <c r="V34" s="14">
        <f t="shared" si="15"/>
        <v>6698.4364473388732</v>
      </c>
      <c r="W34" s="14">
        <f t="shared" si="15"/>
        <v>7175.039299348754</v>
      </c>
      <c r="X34" s="14">
        <f t="shared" si="15"/>
        <v>7564.9870873568379</v>
      </c>
      <c r="Y34" s="14">
        <f t="shared" si="15"/>
        <v>7885.6108241634856</v>
      </c>
      <c r="Z34" s="14">
        <f t="shared" si="15"/>
        <v>8145.576016168875</v>
      </c>
      <c r="AA34" s="14">
        <f t="shared" si="15"/>
        <v>8362.2136761733655</v>
      </c>
      <c r="AB34" s="14">
        <f t="shared" si="15"/>
        <v>8535.5238041769589</v>
      </c>
      <c r="AC34" s="14">
        <f t="shared" si="15"/>
        <v>8665.5064001796545</v>
      </c>
      <c r="AD34" s="14">
        <f t="shared" si="15"/>
        <v>8665.5064001796545</v>
      </c>
      <c r="AE34" s="14">
        <f t="shared" si="15"/>
        <v>8665.5064001796545</v>
      </c>
      <c r="AF34" s="14">
        <f t="shared" si="15"/>
        <v>8665.5064001796545</v>
      </c>
      <c r="AG34" s="14">
        <f t="shared" si="15"/>
        <v>8665.5064001796545</v>
      </c>
      <c r="AH34" s="14">
        <f t="shared" si="15"/>
        <v>8665.5064001796545</v>
      </c>
      <c r="AI34" s="14">
        <f t="shared" si="15"/>
        <v>8665.5064001796545</v>
      </c>
      <c r="AJ34" s="14">
        <f t="shared" si="15"/>
        <v>8665.5064001796545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8665.5064001796545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2001.7319784415004</v>
      </c>
      <c r="S35" s="14">
        <f t="shared" ref="S35:AJ35" si="16">$J35*M25</f>
        <v>3388.2130024702451</v>
      </c>
      <c r="T35" s="14">
        <f t="shared" si="16"/>
        <v>4497.397821693241</v>
      </c>
      <c r="U35" s="14">
        <f t="shared" si="16"/>
        <v>5389.944980911745</v>
      </c>
      <c r="V35" s="14">
        <f t="shared" si="16"/>
        <v>6109.1820121266564</v>
      </c>
      <c r="W35" s="14">
        <f t="shared" si="16"/>
        <v>6698.4364473388732</v>
      </c>
      <c r="X35" s="14">
        <f t="shared" si="16"/>
        <v>7175.039299348754</v>
      </c>
      <c r="Y35" s="14">
        <f t="shared" si="16"/>
        <v>7564.9870873568379</v>
      </c>
      <c r="Z35" s="14">
        <f t="shared" si="16"/>
        <v>7885.6108241634856</v>
      </c>
      <c r="AA35" s="14">
        <f t="shared" si="16"/>
        <v>8145.576016168875</v>
      </c>
      <c r="AB35" s="14">
        <f t="shared" si="16"/>
        <v>8362.2136761733655</v>
      </c>
      <c r="AC35" s="14">
        <f t="shared" si="16"/>
        <v>8535.5238041769589</v>
      </c>
      <c r="AD35" s="14">
        <f t="shared" si="16"/>
        <v>8665.5064001796545</v>
      </c>
      <c r="AE35" s="14">
        <f t="shared" si="16"/>
        <v>8665.5064001796545</v>
      </c>
      <c r="AF35" s="14">
        <f t="shared" si="16"/>
        <v>8665.5064001796545</v>
      </c>
      <c r="AG35" s="14">
        <f t="shared" si="16"/>
        <v>8665.5064001796545</v>
      </c>
      <c r="AH35" s="14">
        <f t="shared" si="16"/>
        <v>8665.5064001796545</v>
      </c>
      <c r="AI35" s="14">
        <f t="shared" si="16"/>
        <v>8665.5064001796545</v>
      </c>
      <c r="AJ35" s="14">
        <f t="shared" si="16"/>
        <v>8665.5064001796545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8665.5064001796545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2001.7319784415004</v>
      </c>
      <c r="T36" s="14">
        <f t="shared" ref="T36:AJ36" si="17">$J36*M25</f>
        <v>3388.2130024702451</v>
      </c>
      <c r="U36" s="14">
        <f t="shared" si="17"/>
        <v>4497.397821693241</v>
      </c>
      <c r="V36" s="14">
        <f t="shared" si="17"/>
        <v>5389.944980911745</v>
      </c>
      <c r="W36" s="14">
        <f t="shared" si="17"/>
        <v>6109.1820121266564</v>
      </c>
      <c r="X36" s="14">
        <f t="shared" si="17"/>
        <v>6698.4364473388732</v>
      </c>
      <c r="Y36" s="14">
        <f t="shared" si="17"/>
        <v>7175.039299348754</v>
      </c>
      <c r="Z36" s="14">
        <f t="shared" si="17"/>
        <v>7564.9870873568379</v>
      </c>
      <c r="AA36" s="14">
        <f t="shared" si="17"/>
        <v>7885.6108241634856</v>
      </c>
      <c r="AB36" s="14">
        <f t="shared" si="17"/>
        <v>8145.576016168875</v>
      </c>
      <c r="AC36" s="14">
        <f t="shared" si="17"/>
        <v>8362.2136761733655</v>
      </c>
      <c r="AD36" s="14">
        <f t="shared" si="17"/>
        <v>8535.5238041769589</v>
      </c>
      <c r="AE36" s="14">
        <f t="shared" si="17"/>
        <v>8665.5064001796545</v>
      </c>
      <c r="AF36" s="14">
        <f t="shared" si="17"/>
        <v>8665.5064001796545</v>
      </c>
      <c r="AG36" s="14">
        <f t="shared" si="17"/>
        <v>8665.5064001796545</v>
      </c>
      <c r="AH36" s="14">
        <f t="shared" si="17"/>
        <v>8665.5064001796545</v>
      </c>
      <c r="AI36" s="14">
        <f t="shared" si="17"/>
        <v>8665.5064001796545</v>
      </c>
      <c r="AJ36" s="14">
        <f t="shared" si="17"/>
        <v>8665.5064001796545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8665.5064001796545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2001.7319784415004</v>
      </c>
      <c r="U37" s="14">
        <f t="shared" ref="U37:AJ37" si="18">$J37*M25</f>
        <v>3388.2130024702451</v>
      </c>
      <c r="V37" s="14">
        <f t="shared" si="18"/>
        <v>4497.397821693241</v>
      </c>
      <c r="W37" s="14">
        <f t="shared" si="18"/>
        <v>5389.944980911745</v>
      </c>
      <c r="X37" s="14">
        <f t="shared" si="18"/>
        <v>6109.1820121266564</v>
      </c>
      <c r="Y37" s="14">
        <f t="shared" si="18"/>
        <v>6698.4364473388732</v>
      </c>
      <c r="Z37" s="14">
        <f t="shared" si="18"/>
        <v>7175.039299348754</v>
      </c>
      <c r="AA37" s="14">
        <f t="shared" si="18"/>
        <v>7564.9870873568379</v>
      </c>
      <c r="AB37" s="14">
        <f t="shared" si="18"/>
        <v>7885.6108241634856</v>
      </c>
      <c r="AC37" s="14">
        <f t="shared" si="18"/>
        <v>8145.576016168875</v>
      </c>
      <c r="AD37" s="14">
        <f t="shared" si="18"/>
        <v>8362.2136761733655</v>
      </c>
      <c r="AE37" s="14">
        <f t="shared" si="18"/>
        <v>8535.5238041769589</v>
      </c>
      <c r="AF37" s="14">
        <f t="shared" si="18"/>
        <v>8665.5064001796545</v>
      </c>
      <c r="AG37" s="14">
        <f t="shared" si="18"/>
        <v>8665.5064001796545</v>
      </c>
      <c r="AH37" s="14">
        <f t="shared" si="18"/>
        <v>8665.5064001796545</v>
      </c>
      <c r="AI37" s="14">
        <f t="shared" si="18"/>
        <v>8665.5064001796545</v>
      </c>
      <c r="AJ37" s="14">
        <f t="shared" si="18"/>
        <v>8665.5064001796545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8665.5064001796545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2001.7319784415004</v>
      </c>
      <c r="V38" s="14">
        <f t="shared" ref="V38:AJ38" si="19">$J38*M25</f>
        <v>3388.2130024702451</v>
      </c>
      <c r="W38" s="14">
        <f t="shared" si="19"/>
        <v>4497.397821693241</v>
      </c>
      <c r="X38" s="14">
        <f t="shared" si="19"/>
        <v>5389.944980911745</v>
      </c>
      <c r="Y38" s="14">
        <f t="shared" si="19"/>
        <v>6109.1820121266564</v>
      </c>
      <c r="Z38" s="14">
        <f t="shared" si="19"/>
        <v>6698.4364473388732</v>
      </c>
      <c r="AA38" s="14">
        <f t="shared" si="19"/>
        <v>7175.039299348754</v>
      </c>
      <c r="AB38" s="14">
        <f t="shared" si="19"/>
        <v>7564.9870873568379</v>
      </c>
      <c r="AC38" s="14">
        <f t="shared" si="19"/>
        <v>7885.6108241634856</v>
      </c>
      <c r="AD38" s="14">
        <f t="shared" si="19"/>
        <v>8145.576016168875</v>
      </c>
      <c r="AE38" s="14">
        <f t="shared" si="19"/>
        <v>8362.2136761733655</v>
      </c>
      <c r="AF38" s="14">
        <f t="shared" si="19"/>
        <v>8535.5238041769589</v>
      </c>
      <c r="AG38" s="14">
        <f t="shared" si="19"/>
        <v>8665.5064001796545</v>
      </c>
      <c r="AH38" s="14">
        <f t="shared" si="19"/>
        <v>8665.5064001796545</v>
      </c>
      <c r="AI38" s="14">
        <f t="shared" si="19"/>
        <v>8665.5064001796545</v>
      </c>
      <c r="AJ38" s="14">
        <f t="shared" si="19"/>
        <v>8665.5064001796545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8665.5064001796545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2001.7319784415004</v>
      </c>
      <c r="W39" s="14">
        <f t="shared" ref="W39:AJ39" si="20">$J39*M25</f>
        <v>3388.2130024702451</v>
      </c>
      <c r="X39" s="14">
        <f t="shared" si="20"/>
        <v>4497.397821693241</v>
      </c>
      <c r="Y39" s="14">
        <f t="shared" si="20"/>
        <v>5389.944980911745</v>
      </c>
      <c r="Z39" s="14">
        <f t="shared" si="20"/>
        <v>6109.1820121266564</v>
      </c>
      <c r="AA39" s="14">
        <f t="shared" si="20"/>
        <v>6698.4364473388732</v>
      </c>
      <c r="AB39" s="14">
        <f t="shared" si="20"/>
        <v>7175.039299348754</v>
      </c>
      <c r="AC39" s="14">
        <f t="shared" si="20"/>
        <v>7564.9870873568379</v>
      </c>
      <c r="AD39" s="14">
        <f t="shared" si="20"/>
        <v>7885.6108241634856</v>
      </c>
      <c r="AE39" s="14">
        <f t="shared" si="20"/>
        <v>8145.576016168875</v>
      </c>
      <c r="AF39" s="14">
        <f t="shared" si="20"/>
        <v>8362.2136761733655</v>
      </c>
      <c r="AG39" s="14">
        <f t="shared" si="20"/>
        <v>8535.5238041769589</v>
      </c>
      <c r="AH39" s="14">
        <f t="shared" si="20"/>
        <v>8665.5064001796545</v>
      </c>
      <c r="AI39" s="14">
        <f t="shared" si="20"/>
        <v>8665.5064001796545</v>
      </c>
      <c r="AJ39" s="14">
        <f t="shared" si="20"/>
        <v>8665.5064001796545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8665.5064001796545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2001.7319784415004</v>
      </c>
      <c r="X40" s="14">
        <f t="shared" ref="X40:AJ40" si="21">$J40*M25</f>
        <v>3388.2130024702451</v>
      </c>
      <c r="Y40" s="14">
        <f t="shared" si="21"/>
        <v>4497.397821693241</v>
      </c>
      <c r="Z40" s="14">
        <f t="shared" si="21"/>
        <v>5389.944980911745</v>
      </c>
      <c r="AA40" s="14">
        <f t="shared" si="21"/>
        <v>6109.1820121266564</v>
      </c>
      <c r="AB40" s="14">
        <f t="shared" si="21"/>
        <v>6698.4364473388732</v>
      </c>
      <c r="AC40" s="14">
        <f t="shared" si="21"/>
        <v>7175.039299348754</v>
      </c>
      <c r="AD40" s="14">
        <f t="shared" si="21"/>
        <v>7564.9870873568379</v>
      </c>
      <c r="AE40" s="14">
        <f t="shared" si="21"/>
        <v>7885.6108241634856</v>
      </c>
      <c r="AF40" s="14">
        <f t="shared" si="21"/>
        <v>8145.576016168875</v>
      </c>
      <c r="AG40" s="14">
        <f t="shared" si="21"/>
        <v>8362.2136761733655</v>
      </c>
      <c r="AH40" s="14">
        <f t="shared" si="21"/>
        <v>8535.5238041769589</v>
      </c>
      <c r="AI40" s="14">
        <f t="shared" si="21"/>
        <v>8665.5064001796545</v>
      </c>
      <c r="AJ40" s="14">
        <f t="shared" si="21"/>
        <v>8665.5064001796545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8665.5064001796545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2001.7319784415004</v>
      </c>
      <c r="Y41" s="14">
        <f t="shared" ref="Y41:AJ41" si="22">$J41*M25</f>
        <v>3388.2130024702451</v>
      </c>
      <c r="Z41" s="14">
        <f t="shared" si="22"/>
        <v>4497.397821693241</v>
      </c>
      <c r="AA41" s="14">
        <f t="shared" si="22"/>
        <v>5389.944980911745</v>
      </c>
      <c r="AB41" s="14">
        <f t="shared" si="22"/>
        <v>6109.1820121266564</v>
      </c>
      <c r="AC41" s="14">
        <f t="shared" si="22"/>
        <v>6698.4364473388732</v>
      </c>
      <c r="AD41" s="14">
        <f t="shared" si="22"/>
        <v>7175.039299348754</v>
      </c>
      <c r="AE41" s="14">
        <f t="shared" si="22"/>
        <v>7564.9870873568379</v>
      </c>
      <c r="AF41" s="14">
        <f t="shared" si="22"/>
        <v>7885.6108241634856</v>
      </c>
      <c r="AG41" s="14">
        <f t="shared" si="22"/>
        <v>8145.576016168875</v>
      </c>
      <c r="AH41" s="14">
        <f t="shared" si="22"/>
        <v>8362.2136761733655</v>
      </c>
      <c r="AI41" s="14">
        <f t="shared" si="22"/>
        <v>8535.5238041769589</v>
      </c>
      <c r="AJ41" s="14">
        <f t="shared" si="22"/>
        <v>8665.5064001796545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8665.5064001796545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2001.7319784415004</v>
      </c>
      <c r="Z42" s="14">
        <f t="shared" ref="Z42:AJ42" si="23">$J42*M25</f>
        <v>3388.2130024702451</v>
      </c>
      <c r="AA42" s="14">
        <f t="shared" si="23"/>
        <v>4497.397821693241</v>
      </c>
      <c r="AB42" s="14">
        <f t="shared" si="23"/>
        <v>5389.944980911745</v>
      </c>
      <c r="AC42" s="14">
        <f t="shared" si="23"/>
        <v>6109.1820121266564</v>
      </c>
      <c r="AD42" s="14">
        <f t="shared" si="23"/>
        <v>6698.4364473388732</v>
      </c>
      <c r="AE42" s="14">
        <f t="shared" si="23"/>
        <v>7175.039299348754</v>
      </c>
      <c r="AF42" s="14">
        <f t="shared" si="23"/>
        <v>7564.9870873568379</v>
      </c>
      <c r="AG42" s="14">
        <f t="shared" si="23"/>
        <v>7885.6108241634856</v>
      </c>
      <c r="AH42" s="14">
        <f t="shared" si="23"/>
        <v>8145.576016168875</v>
      </c>
      <c r="AI42" s="14">
        <f t="shared" si="23"/>
        <v>8362.2136761733655</v>
      </c>
      <c r="AJ42" s="14">
        <f t="shared" si="23"/>
        <v>8535.5238041769589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8665.5064001796545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2001.7319784415004</v>
      </c>
      <c r="AA43" s="14">
        <f t="shared" ref="AA43:AJ43" si="25">$J43*M25</f>
        <v>3388.2130024702451</v>
      </c>
      <c r="AB43" s="14">
        <f t="shared" si="25"/>
        <v>4497.397821693241</v>
      </c>
      <c r="AC43" s="14">
        <f t="shared" si="25"/>
        <v>5389.944980911745</v>
      </c>
      <c r="AD43" s="14">
        <f t="shared" si="25"/>
        <v>6109.1820121266564</v>
      </c>
      <c r="AE43" s="14">
        <f t="shared" si="25"/>
        <v>6698.4364473388732</v>
      </c>
      <c r="AF43" s="14">
        <f t="shared" si="25"/>
        <v>7175.039299348754</v>
      </c>
      <c r="AG43" s="14">
        <f t="shared" si="25"/>
        <v>7564.9870873568379</v>
      </c>
      <c r="AH43" s="14">
        <f t="shared" si="25"/>
        <v>7885.6108241634856</v>
      </c>
      <c r="AI43" s="14">
        <f t="shared" si="25"/>
        <v>8145.576016168875</v>
      </c>
      <c r="AJ43" s="14">
        <f t="shared" si="25"/>
        <v>8362.2136761733655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8665.5064001796545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2001.7319784415004</v>
      </c>
      <c r="AB44" s="14">
        <f t="shared" ref="AB44:AJ44" si="26">$J44*M25</f>
        <v>3388.2130024702451</v>
      </c>
      <c r="AC44" s="14">
        <f t="shared" si="26"/>
        <v>4497.397821693241</v>
      </c>
      <c r="AD44" s="14">
        <f t="shared" si="26"/>
        <v>5389.944980911745</v>
      </c>
      <c r="AE44" s="14">
        <f t="shared" si="26"/>
        <v>6109.1820121266564</v>
      </c>
      <c r="AF44" s="14">
        <f t="shared" si="26"/>
        <v>6698.4364473388732</v>
      </c>
      <c r="AG44" s="14">
        <f t="shared" si="26"/>
        <v>7175.039299348754</v>
      </c>
      <c r="AH44" s="14">
        <f t="shared" si="26"/>
        <v>7564.9870873568379</v>
      </c>
      <c r="AI44" s="14">
        <f t="shared" si="26"/>
        <v>7885.6108241634856</v>
      </c>
      <c r="AJ44" s="14">
        <f t="shared" si="26"/>
        <v>8145.576016168875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8665.5064001796545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2001.7319784415004</v>
      </c>
      <c r="AC45" s="14">
        <f t="shared" ref="AC45:AJ45" si="27">$J45*M25</f>
        <v>3388.2130024702451</v>
      </c>
      <c r="AD45" s="14">
        <f t="shared" si="27"/>
        <v>4497.397821693241</v>
      </c>
      <c r="AE45" s="14">
        <f t="shared" si="27"/>
        <v>5389.944980911745</v>
      </c>
      <c r="AF45" s="14">
        <f t="shared" si="27"/>
        <v>6109.1820121266564</v>
      </c>
      <c r="AG45" s="14">
        <f t="shared" si="27"/>
        <v>6698.4364473388732</v>
      </c>
      <c r="AH45" s="14">
        <f t="shared" si="27"/>
        <v>7175.039299348754</v>
      </c>
      <c r="AI45" s="14">
        <f t="shared" si="27"/>
        <v>7564.9870873568379</v>
      </c>
      <c r="AJ45" s="14">
        <f t="shared" si="27"/>
        <v>7885.6108241634856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8665.5064001796545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2001.7319784415004</v>
      </c>
      <c r="AD46" s="14">
        <f t="shared" ref="AD46:AJ46" si="28">$J46*M25</f>
        <v>3388.2130024702451</v>
      </c>
      <c r="AE46" s="14">
        <f t="shared" si="28"/>
        <v>4497.397821693241</v>
      </c>
      <c r="AF46" s="14">
        <f t="shared" si="28"/>
        <v>5389.944980911745</v>
      </c>
      <c r="AG46" s="14">
        <f t="shared" si="28"/>
        <v>6109.1820121266564</v>
      </c>
      <c r="AH46" s="14">
        <f t="shared" si="28"/>
        <v>6698.4364473388732</v>
      </c>
      <c r="AI46" s="14">
        <f t="shared" si="28"/>
        <v>7175.039299348754</v>
      </c>
      <c r="AJ46" s="14">
        <f t="shared" si="28"/>
        <v>7564.9870873568379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8665.5064001796545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2001.7319784415004</v>
      </c>
      <c r="AE47" s="14">
        <f t="shared" ref="AE47:AJ47" si="29">$J47*M25</f>
        <v>3388.2130024702451</v>
      </c>
      <c r="AF47" s="14">
        <f t="shared" si="29"/>
        <v>4497.397821693241</v>
      </c>
      <c r="AG47" s="14">
        <f t="shared" si="29"/>
        <v>5389.944980911745</v>
      </c>
      <c r="AH47" s="14">
        <f t="shared" si="29"/>
        <v>6109.1820121266564</v>
      </c>
      <c r="AI47" s="14">
        <f t="shared" si="29"/>
        <v>6698.4364473388732</v>
      </c>
      <c r="AJ47" s="14">
        <f t="shared" si="29"/>
        <v>7175.039299348754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8665.5064001796545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2001.7319784415004</v>
      </c>
      <c r="AF48" s="14">
        <f t="shared" ref="AF48:AJ48" si="30">$J48*M25</f>
        <v>3388.2130024702451</v>
      </c>
      <c r="AG48" s="14">
        <f t="shared" si="30"/>
        <v>4497.397821693241</v>
      </c>
      <c r="AH48" s="14">
        <f t="shared" si="30"/>
        <v>5389.944980911745</v>
      </c>
      <c r="AI48" s="14">
        <f t="shared" si="30"/>
        <v>6109.1820121266564</v>
      </c>
      <c r="AJ48" s="14">
        <f t="shared" si="30"/>
        <v>6698.4364473388732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8665.5064001796545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2001.7319784415004</v>
      </c>
      <c r="AG49" s="14">
        <f t="shared" ref="AG49:AJ49" si="31">$J49*M25</f>
        <v>3388.2130024702451</v>
      </c>
      <c r="AH49" s="14">
        <f t="shared" si="31"/>
        <v>4497.397821693241</v>
      </c>
      <c r="AI49" s="14">
        <f t="shared" si="31"/>
        <v>5389.944980911745</v>
      </c>
      <c r="AJ49" s="14">
        <f t="shared" si="31"/>
        <v>6109.1820121266564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8665.5064001796545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2001.7319784415004</v>
      </c>
      <c r="AH50" s="14">
        <f t="shared" ref="AH50:AJ50" si="32">$J50*M25</f>
        <v>3388.2130024702451</v>
      </c>
      <c r="AI50" s="14">
        <f t="shared" si="32"/>
        <v>4497.397821693241</v>
      </c>
      <c r="AJ50" s="14">
        <f t="shared" si="32"/>
        <v>5389.944980911745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8665.5064001796545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2001.7319784415004</v>
      </c>
      <c r="AI51" s="14">
        <f t="shared" ref="AI51:AJ51" si="33">$J51*M25</f>
        <v>3388.2130024702451</v>
      </c>
      <c r="AJ51" s="14">
        <f t="shared" si="33"/>
        <v>4497.397821693241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8665.5064001796545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2001.7319784415004</v>
      </c>
      <c r="AJ52" s="14">
        <f>$J52*M25</f>
        <v>3388.2130024702451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8665.5064001796545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2001.7319784415004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8665.5064001796545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2001.7319784415004</v>
      </c>
      <c r="M55" s="12">
        <f t="shared" si="34"/>
        <v>5389.944980911745</v>
      </c>
      <c r="N55" s="12">
        <f t="shared" si="34"/>
        <v>9887.3428026049878</v>
      </c>
      <c r="O55" s="12">
        <f t="shared" si="34"/>
        <v>15277.287783516731</v>
      </c>
      <c r="P55" s="12">
        <f t="shared" si="34"/>
        <v>21386.469795643388</v>
      </c>
      <c r="Q55" s="12">
        <f t="shared" si="34"/>
        <v>28084.906242982262</v>
      </c>
      <c r="R55" s="12">
        <f t="shared" si="34"/>
        <v>35259.945542331014</v>
      </c>
      <c r="S55" s="12">
        <f t="shared" si="34"/>
        <v>42824.93262968785</v>
      </c>
      <c r="T55" s="12">
        <f t="shared" si="34"/>
        <v>50710.543453851329</v>
      </c>
      <c r="U55" s="12">
        <f t="shared" si="34"/>
        <v>58856.11947002021</v>
      </c>
      <c r="V55" s="12">
        <f t="shared" si="34"/>
        <v>67218.333146193574</v>
      </c>
      <c r="W55" s="12">
        <f t="shared" si="34"/>
        <v>75753.856950370551</v>
      </c>
      <c r="X55" s="12">
        <f t="shared" si="34"/>
        <v>84419.363350550193</v>
      </c>
      <c r="Y55" s="12">
        <f t="shared" si="34"/>
        <v>93084.869750729849</v>
      </c>
      <c r="Z55" s="12">
        <f t="shared" si="34"/>
        <v>101750.37615090949</v>
      </c>
      <c r="AA55" s="12">
        <f t="shared" si="34"/>
        <v>110415.88255108915</v>
      </c>
      <c r="AB55" s="12">
        <f t="shared" si="34"/>
        <v>119081.3889512688</v>
      </c>
      <c r="AC55" s="12">
        <f t="shared" si="34"/>
        <v>127746.89535144847</v>
      </c>
      <c r="AD55" s="12">
        <f t="shared" si="34"/>
        <v>136412.40175162812</v>
      </c>
      <c r="AE55" s="12">
        <f t="shared" si="34"/>
        <v>145077.90815180776</v>
      </c>
      <c r="AF55" s="12">
        <f t="shared" si="34"/>
        <v>153743.41455198743</v>
      </c>
      <c r="AG55" s="12">
        <f t="shared" si="34"/>
        <v>162408.9209521671</v>
      </c>
      <c r="AH55" s="12">
        <f t="shared" si="34"/>
        <v>171074.42735234674</v>
      </c>
      <c r="AI55" s="12">
        <f t="shared" si="34"/>
        <v>179739.93375252638</v>
      </c>
      <c r="AJ55" s="12">
        <f t="shared" si="34"/>
        <v>188405.44015270603</v>
      </c>
    </row>
    <row r="56" spans="6:36" s="1" customFormat="1" ht="34" customHeight="1">
      <c r="J56" s="10" t="s">
        <v>78</v>
      </c>
      <c r="K56" s="12">
        <v>0</v>
      </c>
      <c r="L56" s="12">
        <f>K56+L55</f>
        <v>2001.7319784415004</v>
      </c>
      <c r="M56" s="12">
        <f t="shared" ref="M56:AJ56" si="35">L56+M55</f>
        <v>7391.6769593532454</v>
      </c>
      <c r="N56" s="12">
        <f t="shared" si="35"/>
        <v>17279.019761958232</v>
      </c>
      <c r="O56" s="12">
        <f t="shared" si="35"/>
        <v>32556.307545474963</v>
      </c>
      <c r="P56" s="12">
        <f t="shared" si="35"/>
        <v>53942.777341118352</v>
      </c>
      <c r="Q56" s="12">
        <f t="shared" si="35"/>
        <v>82027.68358410061</v>
      </c>
      <c r="R56" s="12">
        <f t="shared" si="35"/>
        <v>117287.62912643162</v>
      </c>
      <c r="S56" s="12">
        <f t="shared" si="35"/>
        <v>160112.56175611948</v>
      </c>
      <c r="T56" s="12">
        <f t="shared" si="35"/>
        <v>210823.10520997082</v>
      </c>
      <c r="U56" s="12">
        <f t="shared" si="35"/>
        <v>269679.22467999102</v>
      </c>
      <c r="V56" s="12">
        <f t="shared" si="35"/>
        <v>336897.55782618461</v>
      </c>
      <c r="W56" s="12">
        <f t="shared" si="35"/>
        <v>412651.41477655515</v>
      </c>
      <c r="X56" s="12">
        <f t="shared" si="35"/>
        <v>497070.77812710532</v>
      </c>
      <c r="Y56" s="12">
        <f t="shared" si="35"/>
        <v>590155.6478778352</v>
      </c>
      <c r="Z56" s="12">
        <f t="shared" si="35"/>
        <v>691906.02402874466</v>
      </c>
      <c r="AA56" s="12">
        <f t="shared" si="35"/>
        <v>802321.90657983383</v>
      </c>
      <c r="AB56" s="12">
        <f t="shared" si="35"/>
        <v>921403.29553110269</v>
      </c>
      <c r="AC56" s="12">
        <f t="shared" si="35"/>
        <v>1049150.1908825513</v>
      </c>
      <c r="AD56" s="12">
        <f t="shared" si="35"/>
        <v>1185562.5926341794</v>
      </c>
      <c r="AE56" s="12">
        <f t="shared" si="35"/>
        <v>1330640.5007859871</v>
      </c>
      <c r="AF56" s="12">
        <f t="shared" si="35"/>
        <v>1484383.9153379747</v>
      </c>
      <c r="AG56" s="12">
        <f t="shared" si="35"/>
        <v>1646792.8362901418</v>
      </c>
      <c r="AH56" s="12">
        <f t="shared" si="35"/>
        <v>1817867.2636424885</v>
      </c>
      <c r="AI56" s="12">
        <f t="shared" si="35"/>
        <v>1997607.1973950148</v>
      </c>
      <c r="AJ56" s="12">
        <f t="shared" si="35"/>
        <v>2186012.6375477207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8606.5573770491792</v>
      </c>
      <c r="K60" s="33">
        <f>$J60*AH25</f>
        <v>8606.5573770491792</v>
      </c>
      <c r="L60" s="14">
        <f>$J60*AI25</f>
        <v>8606.5573770491792</v>
      </c>
      <c r="M60" s="14">
        <f t="shared" ref="M60:AJ60" si="38">$J60*AJ25</f>
        <v>8606.5573770491792</v>
      </c>
      <c r="N60" s="14">
        <f t="shared" si="38"/>
        <v>8606.5573770491792</v>
      </c>
      <c r="O60" s="14">
        <f t="shared" si="38"/>
        <v>8606.5573770491792</v>
      </c>
      <c r="P60" s="14">
        <f t="shared" si="38"/>
        <v>8606.5573770491792</v>
      </c>
      <c r="Q60" s="14">
        <f t="shared" si="38"/>
        <v>8606.5573770491792</v>
      </c>
      <c r="R60" s="14">
        <f t="shared" si="38"/>
        <v>8477.4590163934408</v>
      </c>
      <c r="S60" s="14">
        <f t="shared" si="38"/>
        <v>8305.327868852457</v>
      </c>
      <c r="T60" s="14">
        <f t="shared" si="38"/>
        <v>8004.0983606557365</v>
      </c>
      <c r="U60" s="14">
        <f t="shared" si="38"/>
        <v>7702.8688524590143</v>
      </c>
      <c r="V60" s="14">
        <f t="shared" si="38"/>
        <v>7401.639344262293</v>
      </c>
      <c r="W60" s="14">
        <f t="shared" si="38"/>
        <v>7100.4098360655717</v>
      </c>
      <c r="X60" s="14">
        <f t="shared" si="38"/>
        <v>6799.1803278688503</v>
      </c>
      <c r="Y60" s="14">
        <f t="shared" si="38"/>
        <v>6497.9508196721281</v>
      </c>
      <c r="Z60" s="14">
        <f t="shared" si="38"/>
        <v>6196.7213114754068</v>
      </c>
      <c r="AA60" s="14">
        <f t="shared" si="38"/>
        <v>5895.4918032786854</v>
      </c>
      <c r="AB60" s="14">
        <f t="shared" si="38"/>
        <v>5594.2622950819641</v>
      </c>
      <c r="AC60" s="14">
        <f t="shared" si="38"/>
        <v>5293.0327868852419</v>
      </c>
      <c r="AD60" s="14">
        <f t="shared" si="38"/>
        <v>4991.8032786885205</v>
      </c>
      <c r="AE60" s="14">
        <f t="shared" si="38"/>
        <v>4690.5737704917992</v>
      </c>
      <c r="AF60" s="14">
        <f t="shared" si="38"/>
        <v>4389.3442622950779</v>
      </c>
      <c r="AG60" s="14">
        <f t="shared" si="38"/>
        <v>4088.1147540983561</v>
      </c>
      <c r="AH60" s="14">
        <f t="shared" si="38"/>
        <v>3786.8852459016348</v>
      </c>
      <c r="AI60" s="14">
        <f t="shared" si="38"/>
        <v>3485.655737704913</v>
      </c>
      <c r="AJ60" s="14">
        <f t="shared" si="38"/>
        <v>3184.4262295081917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8606.5573770491792</v>
      </c>
      <c r="K61">
        <v>0</v>
      </c>
      <c r="L61" s="33">
        <f>$J61*AH25</f>
        <v>8606.5573770491792</v>
      </c>
      <c r="M61" s="14">
        <f>$J61*AI25</f>
        <v>8606.5573770491792</v>
      </c>
      <c r="N61" s="14">
        <f t="shared" ref="N61:AJ61" si="41">$J61*AJ25</f>
        <v>8606.5573770491792</v>
      </c>
      <c r="O61" s="14">
        <f t="shared" si="41"/>
        <v>8606.5573770491792</v>
      </c>
      <c r="P61" s="14">
        <f t="shared" si="41"/>
        <v>8606.5573770491792</v>
      </c>
      <c r="Q61" s="14">
        <f t="shared" si="41"/>
        <v>8606.5573770491792</v>
      </c>
      <c r="R61" s="14">
        <f t="shared" si="41"/>
        <v>8606.5573770491792</v>
      </c>
      <c r="S61" s="14">
        <f t="shared" si="41"/>
        <v>8477.4590163934408</v>
      </c>
      <c r="T61" s="14">
        <f t="shared" si="41"/>
        <v>8305.327868852457</v>
      </c>
      <c r="U61" s="14">
        <f t="shared" si="41"/>
        <v>8004.0983606557365</v>
      </c>
      <c r="V61" s="14">
        <f t="shared" si="41"/>
        <v>7702.8688524590143</v>
      </c>
      <c r="W61" s="14">
        <f t="shared" si="41"/>
        <v>7401.639344262293</v>
      </c>
      <c r="X61" s="14">
        <f t="shared" si="41"/>
        <v>7100.4098360655717</v>
      </c>
      <c r="Y61" s="14">
        <f t="shared" si="41"/>
        <v>6799.1803278688503</v>
      </c>
      <c r="Z61" s="14">
        <f t="shared" si="41"/>
        <v>6497.9508196721281</v>
      </c>
      <c r="AA61" s="14">
        <f t="shared" si="41"/>
        <v>6196.7213114754068</v>
      </c>
      <c r="AB61" s="14">
        <f t="shared" si="41"/>
        <v>5895.4918032786854</v>
      </c>
      <c r="AC61" s="14">
        <f t="shared" si="41"/>
        <v>5594.2622950819641</v>
      </c>
      <c r="AD61" s="14">
        <f t="shared" si="41"/>
        <v>5293.0327868852419</v>
      </c>
      <c r="AE61" s="14">
        <f t="shared" si="41"/>
        <v>4991.8032786885205</v>
      </c>
      <c r="AF61" s="14">
        <f t="shared" si="41"/>
        <v>4690.5737704917992</v>
      </c>
      <c r="AG61" s="14">
        <f t="shared" si="41"/>
        <v>4389.3442622950779</v>
      </c>
      <c r="AH61" s="14">
        <f t="shared" si="41"/>
        <v>4088.1147540983561</v>
      </c>
      <c r="AI61" s="14">
        <f t="shared" si="41"/>
        <v>3786.8852459016348</v>
      </c>
      <c r="AJ61" s="14">
        <f t="shared" si="41"/>
        <v>3485.655737704913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8606.5573770491792</v>
      </c>
      <c r="K62">
        <v>0</v>
      </c>
      <c r="L62">
        <v>0</v>
      </c>
      <c r="M62" s="33">
        <f>$J62*AH25</f>
        <v>8606.5573770491792</v>
      </c>
      <c r="N62" s="14">
        <f>$J62*AI25</f>
        <v>8606.5573770491792</v>
      </c>
      <c r="O62" s="14">
        <f t="shared" ref="O62:AJ62" si="42">$J62*AJ25</f>
        <v>8606.5573770491792</v>
      </c>
      <c r="P62" s="14">
        <f t="shared" si="42"/>
        <v>8606.5573770491792</v>
      </c>
      <c r="Q62" s="14">
        <f t="shared" si="42"/>
        <v>8606.5573770491792</v>
      </c>
      <c r="R62" s="14">
        <f t="shared" si="42"/>
        <v>8606.5573770491792</v>
      </c>
      <c r="S62" s="14">
        <f t="shared" si="42"/>
        <v>8606.5573770491792</v>
      </c>
      <c r="T62" s="14">
        <f t="shared" si="42"/>
        <v>8477.4590163934408</v>
      </c>
      <c r="U62" s="14">
        <f t="shared" si="42"/>
        <v>8305.327868852457</v>
      </c>
      <c r="V62" s="14">
        <f t="shared" si="42"/>
        <v>8004.0983606557365</v>
      </c>
      <c r="W62" s="14">
        <f t="shared" si="42"/>
        <v>7702.8688524590143</v>
      </c>
      <c r="X62" s="14">
        <f t="shared" si="42"/>
        <v>7401.639344262293</v>
      </c>
      <c r="Y62" s="14">
        <f t="shared" si="42"/>
        <v>7100.4098360655717</v>
      </c>
      <c r="Z62" s="14">
        <f t="shared" si="42"/>
        <v>6799.1803278688503</v>
      </c>
      <c r="AA62" s="14">
        <f t="shared" si="42"/>
        <v>6497.9508196721281</v>
      </c>
      <c r="AB62" s="14">
        <f t="shared" si="42"/>
        <v>6196.7213114754068</v>
      </c>
      <c r="AC62" s="14">
        <f t="shared" si="42"/>
        <v>5895.4918032786854</v>
      </c>
      <c r="AD62" s="14">
        <f t="shared" si="42"/>
        <v>5594.2622950819641</v>
      </c>
      <c r="AE62" s="14">
        <f t="shared" si="42"/>
        <v>5293.0327868852419</v>
      </c>
      <c r="AF62" s="14">
        <f t="shared" si="42"/>
        <v>4991.8032786885205</v>
      </c>
      <c r="AG62" s="14">
        <f t="shared" si="42"/>
        <v>4690.5737704917992</v>
      </c>
      <c r="AH62" s="14">
        <f t="shared" si="42"/>
        <v>4389.3442622950779</v>
      </c>
      <c r="AI62" s="14">
        <f t="shared" si="42"/>
        <v>4088.1147540983561</v>
      </c>
      <c r="AJ62" s="14">
        <f t="shared" si="42"/>
        <v>3786.8852459016348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8606.5573770491792</v>
      </c>
      <c r="K63">
        <v>0</v>
      </c>
      <c r="L63">
        <v>0</v>
      </c>
      <c r="M63">
        <v>0</v>
      </c>
      <c r="N63" s="33">
        <f>$J63*AH25</f>
        <v>8606.5573770491792</v>
      </c>
      <c r="O63" s="14">
        <f>$J63*AI25</f>
        <v>8606.5573770491792</v>
      </c>
      <c r="P63" s="14">
        <f t="shared" ref="P63:AJ63" si="44">$J63*AJ25</f>
        <v>8606.5573770491792</v>
      </c>
      <c r="Q63" s="14">
        <f t="shared" si="44"/>
        <v>8606.5573770491792</v>
      </c>
      <c r="R63" s="14">
        <f t="shared" si="44"/>
        <v>8606.5573770491792</v>
      </c>
      <c r="S63" s="14">
        <f t="shared" si="44"/>
        <v>8606.5573770491792</v>
      </c>
      <c r="T63" s="14">
        <f t="shared" si="44"/>
        <v>8606.5573770491792</v>
      </c>
      <c r="U63" s="14">
        <f t="shared" si="44"/>
        <v>8477.4590163934408</v>
      </c>
      <c r="V63" s="14">
        <f t="shared" si="44"/>
        <v>8305.327868852457</v>
      </c>
      <c r="W63" s="14">
        <f t="shared" si="44"/>
        <v>8004.0983606557365</v>
      </c>
      <c r="X63" s="14">
        <f t="shared" si="44"/>
        <v>7702.8688524590143</v>
      </c>
      <c r="Y63" s="14">
        <f t="shared" si="44"/>
        <v>7401.639344262293</v>
      </c>
      <c r="Z63" s="14">
        <f t="shared" si="44"/>
        <v>7100.4098360655717</v>
      </c>
      <c r="AA63" s="14">
        <f t="shared" si="44"/>
        <v>6799.1803278688503</v>
      </c>
      <c r="AB63" s="14">
        <f t="shared" si="44"/>
        <v>6497.9508196721281</v>
      </c>
      <c r="AC63" s="14">
        <f t="shared" si="44"/>
        <v>6196.7213114754068</v>
      </c>
      <c r="AD63" s="14">
        <f t="shared" si="44"/>
        <v>5895.4918032786854</v>
      </c>
      <c r="AE63" s="14">
        <f t="shared" si="44"/>
        <v>5594.2622950819641</v>
      </c>
      <c r="AF63" s="14">
        <f t="shared" si="44"/>
        <v>5293.0327868852419</v>
      </c>
      <c r="AG63" s="14">
        <f t="shared" si="44"/>
        <v>4991.8032786885205</v>
      </c>
      <c r="AH63" s="14">
        <f t="shared" si="44"/>
        <v>4690.5737704917992</v>
      </c>
      <c r="AI63" s="14">
        <f t="shared" si="44"/>
        <v>4389.3442622950779</v>
      </c>
      <c r="AJ63" s="14">
        <f t="shared" si="44"/>
        <v>4088.1147540983561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8606.5573770491792</v>
      </c>
      <c r="K64">
        <v>0</v>
      </c>
      <c r="L64">
        <v>0</v>
      </c>
      <c r="M64">
        <v>0</v>
      </c>
      <c r="N64">
        <v>0</v>
      </c>
      <c r="O64" s="33">
        <f>$J64*AH25</f>
        <v>8606.5573770491792</v>
      </c>
      <c r="P64" s="14">
        <f>$J64*AI25</f>
        <v>8606.5573770491792</v>
      </c>
      <c r="Q64" s="14">
        <f t="shared" ref="Q64:AJ64" si="45">$J64*AJ25</f>
        <v>8606.5573770491792</v>
      </c>
      <c r="R64" s="14">
        <f t="shared" si="45"/>
        <v>8606.5573770491792</v>
      </c>
      <c r="S64" s="14">
        <f t="shared" si="45"/>
        <v>8606.5573770491792</v>
      </c>
      <c r="T64" s="14">
        <f t="shared" si="45"/>
        <v>8606.5573770491792</v>
      </c>
      <c r="U64" s="14">
        <f t="shared" si="45"/>
        <v>8606.5573770491792</v>
      </c>
      <c r="V64" s="14">
        <f t="shared" si="45"/>
        <v>8477.4590163934408</v>
      </c>
      <c r="W64" s="14">
        <f t="shared" si="45"/>
        <v>8305.327868852457</v>
      </c>
      <c r="X64" s="14">
        <f t="shared" si="45"/>
        <v>8004.0983606557365</v>
      </c>
      <c r="Y64" s="14">
        <f t="shared" si="45"/>
        <v>7702.8688524590143</v>
      </c>
      <c r="Z64" s="14">
        <f t="shared" si="45"/>
        <v>7401.639344262293</v>
      </c>
      <c r="AA64" s="14">
        <f t="shared" si="45"/>
        <v>7100.4098360655717</v>
      </c>
      <c r="AB64" s="14">
        <f t="shared" si="45"/>
        <v>6799.1803278688503</v>
      </c>
      <c r="AC64" s="14">
        <f t="shared" si="45"/>
        <v>6497.9508196721281</v>
      </c>
      <c r="AD64" s="14">
        <f t="shared" si="45"/>
        <v>6196.7213114754068</v>
      </c>
      <c r="AE64" s="14">
        <f t="shared" si="45"/>
        <v>5895.4918032786854</v>
      </c>
      <c r="AF64" s="14">
        <f t="shared" si="45"/>
        <v>5594.2622950819641</v>
      </c>
      <c r="AG64" s="14">
        <f t="shared" si="45"/>
        <v>5293.0327868852419</v>
      </c>
      <c r="AH64" s="14">
        <f t="shared" si="45"/>
        <v>4991.8032786885205</v>
      </c>
      <c r="AI64" s="14">
        <f t="shared" si="45"/>
        <v>4690.5737704917992</v>
      </c>
      <c r="AJ64" s="14">
        <f t="shared" si="45"/>
        <v>4389.3442622950779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8606.5573770491792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8606.5573770491792</v>
      </c>
      <c r="Q65" s="14">
        <f>$J65*AI25</f>
        <v>8606.5573770491792</v>
      </c>
      <c r="R65" s="14">
        <f t="shared" ref="R65:AJ65" si="46">$J65*AJ25</f>
        <v>8606.5573770491792</v>
      </c>
      <c r="S65" s="14">
        <f t="shared" si="46"/>
        <v>8606.5573770491792</v>
      </c>
      <c r="T65" s="14">
        <f t="shared" si="46"/>
        <v>8606.5573770491792</v>
      </c>
      <c r="U65" s="14">
        <f t="shared" si="46"/>
        <v>8606.5573770491792</v>
      </c>
      <c r="V65" s="14">
        <f t="shared" si="46"/>
        <v>8606.5573770491792</v>
      </c>
      <c r="W65" s="14">
        <f t="shared" si="46"/>
        <v>8477.4590163934408</v>
      </c>
      <c r="X65" s="14">
        <f t="shared" si="46"/>
        <v>8305.327868852457</v>
      </c>
      <c r="Y65" s="14">
        <f t="shared" si="46"/>
        <v>8004.0983606557365</v>
      </c>
      <c r="Z65" s="14">
        <f t="shared" si="46"/>
        <v>7702.8688524590143</v>
      </c>
      <c r="AA65" s="14">
        <f t="shared" si="46"/>
        <v>7401.639344262293</v>
      </c>
      <c r="AB65" s="14">
        <f t="shared" si="46"/>
        <v>7100.4098360655717</v>
      </c>
      <c r="AC65" s="14">
        <f t="shared" si="46"/>
        <v>6799.1803278688503</v>
      </c>
      <c r="AD65" s="14">
        <f t="shared" si="46"/>
        <v>6497.9508196721281</v>
      </c>
      <c r="AE65" s="14">
        <f t="shared" si="46"/>
        <v>6196.7213114754068</v>
      </c>
      <c r="AF65" s="14">
        <f t="shared" si="46"/>
        <v>5895.4918032786854</v>
      </c>
      <c r="AG65" s="14">
        <f t="shared" si="46"/>
        <v>5594.2622950819641</v>
      </c>
      <c r="AH65" s="14">
        <f t="shared" si="46"/>
        <v>5293.0327868852419</v>
      </c>
      <c r="AI65" s="14">
        <f t="shared" si="46"/>
        <v>4991.8032786885205</v>
      </c>
      <c r="AJ65" s="14">
        <f t="shared" si="46"/>
        <v>4690.5737704917992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8606.5573770491792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8606.5573770491792</v>
      </c>
      <c r="R66" s="14">
        <f>$J66*AI25</f>
        <v>8606.5573770491792</v>
      </c>
      <c r="S66" s="14">
        <f t="shared" ref="S66:AJ66" si="47">$J66*AJ25</f>
        <v>8606.5573770491792</v>
      </c>
      <c r="T66" s="14">
        <f t="shared" si="47"/>
        <v>8606.5573770491792</v>
      </c>
      <c r="U66" s="14">
        <f t="shared" si="47"/>
        <v>8606.5573770491792</v>
      </c>
      <c r="V66" s="14">
        <f t="shared" si="47"/>
        <v>8606.5573770491792</v>
      </c>
      <c r="W66" s="14">
        <f t="shared" si="47"/>
        <v>8606.5573770491792</v>
      </c>
      <c r="X66" s="14">
        <f t="shared" si="47"/>
        <v>8477.4590163934408</v>
      </c>
      <c r="Y66" s="14">
        <f t="shared" si="47"/>
        <v>8305.327868852457</v>
      </c>
      <c r="Z66" s="14">
        <f t="shared" si="47"/>
        <v>8004.0983606557365</v>
      </c>
      <c r="AA66" s="14">
        <f t="shared" si="47"/>
        <v>7702.8688524590143</v>
      </c>
      <c r="AB66" s="14">
        <f t="shared" si="47"/>
        <v>7401.639344262293</v>
      </c>
      <c r="AC66" s="14">
        <f t="shared" si="47"/>
        <v>7100.4098360655717</v>
      </c>
      <c r="AD66" s="14">
        <f t="shared" si="47"/>
        <v>6799.1803278688503</v>
      </c>
      <c r="AE66" s="14">
        <f t="shared" si="47"/>
        <v>6497.9508196721281</v>
      </c>
      <c r="AF66" s="14">
        <f t="shared" si="47"/>
        <v>6196.7213114754068</v>
      </c>
      <c r="AG66" s="14">
        <f t="shared" si="47"/>
        <v>5895.4918032786854</v>
      </c>
      <c r="AH66" s="14">
        <f t="shared" si="47"/>
        <v>5594.2622950819641</v>
      </c>
      <c r="AI66" s="14">
        <f t="shared" si="47"/>
        <v>5293.0327868852419</v>
      </c>
      <c r="AJ66" s="14">
        <f t="shared" si="47"/>
        <v>4991.8032786885205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8606.5573770491792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8606.5573770491792</v>
      </c>
      <c r="S67" s="14">
        <f>$J67*AI25</f>
        <v>8606.5573770491792</v>
      </c>
      <c r="T67" s="14">
        <f t="shared" ref="T67:AJ67" si="48">$J67*AJ25</f>
        <v>8606.5573770491792</v>
      </c>
      <c r="U67" s="14">
        <f t="shared" si="48"/>
        <v>8606.5573770491792</v>
      </c>
      <c r="V67" s="14">
        <f t="shared" si="48"/>
        <v>8606.5573770491792</v>
      </c>
      <c r="W67" s="14">
        <f t="shared" si="48"/>
        <v>8606.5573770491792</v>
      </c>
      <c r="X67" s="14">
        <f t="shared" si="48"/>
        <v>8606.5573770491792</v>
      </c>
      <c r="Y67" s="14">
        <f t="shared" si="48"/>
        <v>8477.4590163934408</v>
      </c>
      <c r="Z67" s="14">
        <f t="shared" si="48"/>
        <v>8305.327868852457</v>
      </c>
      <c r="AA67" s="14">
        <f t="shared" si="48"/>
        <v>8004.0983606557365</v>
      </c>
      <c r="AB67" s="14">
        <f t="shared" si="48"/>
        <v>7702.8688524590143</v>
      </c>
      <c r="AC67" s="14">
        <f t="shared" si="48"/>
        <v>7401.639344262293</v>
      </c>
      <c r="AD67" s="14">
        <f t="shared" si="48"/>
        <v>7100.4098360655717</v>
      </c>
      <c r="AE67" s="14">
        <f t="shared" si="48"/>
        <v>6799.1803278688503</v>
      </c>
      <c r="AF67" s="14">
        <f t="shared" si="48"/>
        <v>6497.9508196721281</v>
      </c>
      <c r="AG67" s="14">
        <f t="shared" si="48"/>
        <v>6196.7213114754068</v>
      </c>
      <c r="AH67" s="14">
        <f t="shared" si="48"/>
        <v>5895.4918032786854</v>
      </c>
      <c r="AI67" s="14">
        <f t="shared" si="48"/>
        <v>5594.2622950819641</v>
      </c>
      <c r="AJ67" s="14">
        <f t="shared" si="48"/>
        <v>5293.0327868852419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8606.5573770491792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8606.5573770491792</v>
      </c>
      <c r="T68" s="14">
        <f>$J68*AI25</f>
        <v>8606.5573770491792</v>
      </c>
      <c r="U68" s="14">
        <f t="shared" ref="U68:AJ68" si="49">$J68*AJ25</f>
        <v>8606.5573770491792</v>
      </c>
      <c r="V68" s="14">
        <f t="shared" si="49"/>
        <v>8606.5573770491792</v>
      </c>
      <c r="W68" s="14">
        <f t="shared" si="49"/>
        <v>8606.5573770491792</v>
      </c>
      <c r="X68" s="14">
        <f t="shared" si="49"/>
        <v>8606.5573770491792</v>
      </c>
      <c r="Y68" s="14">
        <f t="shared" si="49"/>
        <v>8606.5573770491792</v>
      </c>
      <c r="Z68" s="14">
        <f t="shared" si="49"/>
        <v>8477.4590163934408</v>
      </c>
      <c r="AA68" s="14">
        <f t="shared" si="49"/>
        <v>8305.327868852457</v>
      </c>
      <c r="AB68" s="14">
        <f t="shared" si="49"/>
        <v>8004.0983606557365</v>
      </c>
      <c r="AC68" s="14">
        <f t="shared" si="49"/>
        <v>7702.8688524590143</v>
      </c>
      <c r="AD68" s="14">
        <f t="shared" si="49"/>
        <v>7401.639344262293</v>
      </c>
      <c r="AE68" s="14">
        <f t="shared" si="49"/>
        <v>7100.4098360655717</v>
      </c>
      <c r="AF68" s="14">
        <f t="shared" si="49"/>
        <v>6799.1803278688503</v>
      </c>
      <c r="AG68" s="14">
        <f t="shared" si="49"/>
        <v>6497.9508196721281</v>
      </c>
      <c r="AH68" s="14">
        <f t="shared" si="49"/>
        <v>6196.7213114754068</v>
      </c>
      <c r="AI68" s="14">
        <f t="shared" si="49"/>
        <v>5895.4918032786854</v>
      </c>
      <c r="AJ68" s="14">
        <f t="shared" si="49"/>
        <v>5594.2622950819641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8606.5573770491792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8606.5573770491792</v>
      </c>
      <c r="U69" s="14">
        <f>$J69*AI25</f>
        <v>8606.5573770491792</v>
      </c>
      <c r="V69" s="14">
        <f t="shared" ref="V69:AJ69" si="50">$J69*AJ25</f>
        <v>8606.5573770491792</v>
      </c>
      <c r="W69" s="14">
        <f t="shared" si="50"/>
        <v>8606.5573770491792</v>
      </c>
      <c r="X69" s="14">
        <f t="shared" si="50"/>
        <v>8606.5573770491792</v>
      </c>
      <c r="Y69" s="14">
        <f t="shared" si="50"/>
        <v>8606.5573770491792</v>
      </c>
      <c r="Z69" s="14">
        <f t="shared" si="50"/>
        <v>8606.5573770491792</v>
      </c>
      <c r="AA69" s="14">
        <f t="shared" si="50"/>
        <v>8477.4590163934408</v>
      </c>
      <c r="AB69" s="14">
        <f t="shared" si="50"/>
        <v>8305.327868852457</v>
      </c>
      <c r="AC69" s="14">
        <f t="shared" si="50"/>
        <v>8004.0983606557365</v>
      </c>
      <c r="AD69" s="14">
        <f t="shared" si="50"/>
        <v>7702.8688524590143</v>
      </c>
      <c r="AE69" s="14">
        <f t="shared" si="50"/>
        <v>7401.639344262293</v>
      </c>
      <c r="AF69" s="14">
        <f t="shared" si="50"/>
        <v>7100.4098360655717</v>
      </c>
      <c r="AG69" s="14">
        <f t="shared" si="50"/>
        <v>6799.1803278688503</v>
      </c>
      <c r="AH69" s="14">
        <f t="shared" si="50"/>
        <v>6497.9508196721281</v>
      </c>
      <c r="AI69" s="14">
        <f t="shared" si="50"/>
        <v>6196.7213114754068</v>
      </c>
      <c r="AJ69" s="14">
        <f t="shared" si="50"/>
        <v>5895.4918032786854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8606.5573770491792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8606.5573770491792</v>
      </c>
      <c r="V70" s="14">
        <f>$J70*AI25</f>
        <v>8606.5573770491792</v>
      </c>
      <c r="W70" s="14">
        <f t="shared" ref="W70:AJ70" si="51">$J70*AJ25</f>
        <v>8606.5573770491792</v>
      </c>
      <c r="X70" s="14">
        <f t="shared" si="51"/>
        <v>8606.5573770491792</v>
      </c>
      <c r="Y70" s="14">
        <f t="shared" si="51"/>
        <v>8606.5573770491792</v>
      </c>
      <c r="Z70" s="14">
        <f t="shared" si="51"/>
        <v>8606.5573770491792</v>
      </c>
      <c r="AA70" s="14">
        <f t="shared" si="51"/>
        <v>8606.5573770491792</v>
      </c>
      <c r="AB70" s="14">
        <f t="shared" si="51"/>
        <v>8477.4590163934408</v>
      </c>
      <c r="AC70" s="14">
        <f t="shared" si="51"/>
        <v>8305.327868852457</v>
      </c>
      <c r="AD70" s="14">
        <f t="shared" si="51"/>
        <v>8004.0983606557365</v>
      </c>
      <c r="AE70" s="14">
        <f t="shared" si="51"/>
        <v>7702.8688524590143</v>
      </c>
      <c r="AF70" s="14">
        <f t="shared" si="51"/>
        <v>7401.639344262293</v>
      </c>
      <c r="AG70" s="14">
        <f t="shared" si="51"/>
        <v>7100.4098360655717</v>
      </c>
      <c r="AH70" s="14">
        <f t="shared" si="51"/>
        <v>6799.1803278688503</v>
      </c>
      <c r="AI70" s="14">
        <f t="shared" si="51"/>
        <v>6497.9508196721281</v>
      </c>
      <c r="AJ70" s="14">
        <f t="shared" si="51"/>
        <v>6196.7213114754068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8606.5573770491792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8606.5573770491792</v>
      </c>
      <c r="W71" s="14">
        <f>$J71*AI25</f>
        <v>8606.5573770491792</v>
      </c>
      <c r="X71" s="14">
        <f t="shared" ref="X71:AJ71" si="52">$J71*AJ25</f>
        <v>8606.5573770491792</v>
      </c>
      <c r="Y71" s="14">
        <f t="shared" si="52"/>
        <v>8606.5573770491792</v>
      </c>
      <c r="Z71" s="14">
        <f t="shared" si="52"/>
        <v>8606.5573770491792</v>
      </c>
      <c r="AA71" s="14">
        <f t="shared" si="52"/>
        <v>8606.5573770491792</v>
      </c>
      <c r="AB71" s="14">
        <f t="shared" si="52"/>
        <v>8606.5573770491792</v>
      </c>
      <c r="AC71" s="14">
        <f t="shared" si="52"/>
        <v>8477.4590163934408</v>
      </c>
      <c r="AD71" s="14">
        <f t="shared" si="52"/>
        <v>8305.327868852457</v>
      </c>
      <c r="AE71" s="14">
        <f t="shared" si="52"/>
        <v>8004.0983606557365</v>
      </c>
      <c r="AF71" s="14">
        <f t="shared" si="52"/>
        <v>7702.8688524590143</v>
      </c>
      <c r="AG71" s="14">
        <f t="shared" si="52"/>
        <v>7401.639344262293</v>
      </c>
      <c r="AH71" s="14">
        <f t="shared" si="52"/>
        <v>7100.4098360655717</v>
      </c>
      <c r="AI71" s="14">
        <f t="shared" si="52"/>
        <v>6799.1803278688503</v>
      </c>
      <c r="AJ71" s="14">
        <f t="shared" si="52"/>
        <v>6497.9508196721281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8606.5573770491792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8606.5573770491792</v>
      </c>
      <c r="X72" s="14">
        <f>$J72*AI25</f>
        <v>8606.5573770491792</v>
      </c>
      <c r="Y72" s="14">
        <f t="shared" ref="Y72:AJ72" si="53">$J72*AJ25</f>
        <v>8606.5573770491792</v>
      </c>
      <c r="Z72" s="14">
        <f t="shared" si="53"/>
        <v>8606.5573770491792</v>
      </c>
      <c r="AA72" s="14">
        <f t="shared" si="53"/>
        <v>8606.5573770491792</v>
      </c>
      <c r="AB72" s="14">
        <f t="shared" si="53"/>
        <v>8606.5573770491792</v>
      </c>
      <c r="AC72" s="14">
        <f t="shared" si="53"/>
        <v>8606.5573770491792</v>
      </c>
      <c r="AD72" s="14">
        <f t="shared" si="53"/>
        <v>8477.4590163934408</v>
      </c>
      <c r="AE72" s="14">
        <f t="shared" si="53"/>
        <v>8305.327868852457</v>
      </c>
      <c r="AF72" s="14">
        <f t="shared" si="53"/>
        <v>8004.0983606557365</v>
      </c>
      <c r="AG72" s="14">
        <f t="shared" si="53"/>
        <v>7702.8688524590143</v>
      </c>
      <c r="AH72" s="14">
        <f t="shared" si="53"/>
        <v>7401.639344262293</v>
      </c>
      <c r="AI72" s="14">
        <f t="shared" si="53"/>
        <v>7100.4098360655717</v>
      </c>
      <c r="AJ72" s="14">
        <f t="shared" si="53"/>
        <v>6799.1803278688503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8606.5573770491792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8606.5573770491792</v>
      </c>
      <c r="Y73" s="14">
        <f>$J73*AI25</f>
        <v>8606.5573770491792</v>
      </c>
      <c r="Z73" s="14">
        <f t="shared" ref="Z73:AJ73" si="54">$J73*AJ25</f>
        <v>8606.5573770491792</v>
      </c>
      <c r="AA73" s="14">
        <f t="shared" si="54"/>
        <v>8606.5573770491792</v>
      </c>
      <c r="AB73" s="14">
        <f t="shared" si="54"/>
        <v>8606.5573770491792</v>
      </c>
      <c r="AC73" s="14">
        <f t="shared" si="54"/>
        <v>8606.5573770491792</v>
      </c>
      <c r="AD73" s="14">
        <f t="shared" si="54"/>
        <v>8606.5573770491792</v>
      </c>
      <c r="AE73" s="14">
        <f t="shared" si="54"/>
        <v>8477.4590163934408</v>
      </c>
      <c r="AF73" s="14">
        <f t="shared" si="54"/>
        <v>8305.327868852457</v>
      </c>
      <c r="AG73" s="14">
        <f t="shared" si="54"/>
        <v>8004.0983606557365</v>
      </c>
      <c r="AH73" s="14">
        <f t="shared" si="54"/>
        <v>7702.8688524590143</v>
      </c>
      <c r="AI73" s="14">
        <f t="shared" si="54"/>
        <v>7401.639344262293</v>
      </c>
      <c r="AJ73" s="14">
        <f t="shared" si="54"/>
        <v>7100.4098360655717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8606.5573770491792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8606.5573770491792</v>
      </c>
      <c r="Z74" s="14">
        <f>$J74*AI25</f>
        <v>8606.5573770491792</v>
      </c>
      <c r="AA74" s="14">
        <f t="shared" ref="AA74:AJ74" si="56">$J74*AJ25</f>
        <v>8606.5573770491792</v>
      </c>
      <c r="AB74" s="14">
        <f t="shared" si="56"/>
        <v>8606.5573770491792</v>
      </c>
      <c r="AC74" s="14">
        <f t="shared" si="56"/>
        <v>8606.5573770491792</v>
      </c>
      <c r="AD74" s="14">
        <f t="shared" si="56"/>
        <v>8606.5573770491792</v>
      </c>
      <c r="AE74" s="14">
        <f t="shared" si="56"/>
        <v>8606.5573770491792</v>
      </c>
      <c r="AF74" s="14">
        <f t="shared" si="56"/>
        <v>8477.4590163934408</v>
      </c>
      <c r="AG74" s="14">
        <f t="shared" si="56"/>
        <v>8305.327868852457</v>
      </c>
      <c r="AH74" s="14">
        <f t="shared" si="56"/>
        <v>8004.0983606557365</v>
      </c>
      <c r="AI74" s="14">
        <f t="shared" si="56"/>
        <v>7702.8688524590143</v>
      </c>
      <c r="AJ74" s="14">
        <f t="shared" si="56"/>
        <v>7401.639344262293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8606.5573770491792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8606.5573770491792</v>
      </c>
      <c r="AA75" s="14">
        <f>$J75*AI25</f>
        <v>8606.5573770491792</v>
      </c>
      <c r="AB75" s="14">
        <f t="shared" ref="AB75:AJ75" si="57">$J75*AJ25</f>
        <v>8606.5573770491792</v>
      </c>
      <c r="AC75" s="14">
        <f t="shared" si="57"/>
        <v>8606.5573770491792</v>
      </c>
      <c r="AD75" s="14">
        <f t="shared" si="57"/>
        <v>8606.5573770491792</v>
      </c>
      <c r="AE75" s="14">
        <f t="shared" si="57"/>
        <v>8606.5573770491792</v>
      </c>
      <c r="AF75" s="14">
        <f t="shared" si="57"/>
        <v>8606.5573770491792</v>
      </c>
      <c r="AG75" s="14">
        <f t="shared" si="57"/>
        <v>8477.4590163934408</v>
      </c>
      <c r="AH75" s="14">
        <f t="shared" si="57"/>
        <v>8305.327868852457</v>
      </c>
      <c r="AI75" s="14">
        <f t="shared" si="57"/>
        <v>8004.0983606557365</v>
      </c>
      <c r="AJ75" s="14">
        <f t="shared" si="57"/>
        <v>7702.8688524590143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8606.5573770491792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8606.5573770491792</v>
      </c>
      <c r="AB76" s="14">
        <f>$J76*AI25</f>
        <v>8606.5573770491792</v>
      </c>
      <c r="AC76" s="14">
        <f t="shared" ref="AC76:AJ76" si="58">$J76*AJ25</f>
        <v>8606.5573770491792</v>
      </c>
      <c r="AD76" s="14">
        <f t="shared" si="58"/>
        <v>8606.5573770491792</v>
      </c>
      <c r="AE76" s="14">
        <f t="shared" si="58"/>
        <v>8606.5573770491792</v>
      </c>
      <c r="AF76" s="14">
        <f t="shared" si="58"/>
        <v>8606.5573770491792</v>
      </c>
      <c r="AG76" s="14">
        <f t="shared" si="58"/>
        <v>8606.5573770491792</v>
      </c>
      <c r="AH76" s="14">
        <f t="shared" si="58"/>
        <v>8477.4590163934408</v>
      </c>
      <c r="AI76" s="14">
        <f t="shared" si="58"/>
        <v>8305.327868852457</v>
      </c>
      <c r="AJ76" s="14">
        <f t="shared" si="58"/>
        <v>8004.0983606557365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8606.5573770491792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8606.5573770491792</v>
      </c>
      <c r="AC77" s="14">
        <f>$J77*AI25</f>
        <v>8606.5573770491792</v>
      </c>
      <c r="AD77" s="14">
        <f t="shared" ref="AD77:AJ77" si="59">$J77*AJ25</f>
        <v>8606.5573770491792</v>
      </c>
      <c r="AE77" s="14">
        <f t="shared" si="59"/>
        <v>8606.5573770491792</v>
      </c>
      <c r="AF77" s="14">
        <f t="shared" si="59"/>
        <v>8606.5573770491792</v>
      </c>
      <c r="AG77" s="14">
        <f t="shared" si="59"/>
        <v>8606.5573770491792</v>
      </c>
      <c r="AH77" s="14">
        <f t="shared" si="59"/>
        <v>8606.5573770491792</v>
      </c>
      <c r="AI77" s="14">
        <f t="shared" si="59"/>
        <v>8477.4590163934408</v>
      </c>
      <c r="AJ77" s="14">
        <f t="shared" si="59"/>
        <v>8305.327868852457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8606.5573770491792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8606.5573770491792</v>
      </c>
      <c r="AD78" s="14">
        <f>$J78*AI25</f>
        <v>8606.5573770491792</v>
      </c>
      <c r="AE78" s="14">
        <f t="shared" ref="AE78:AJ78" si="60">$J78*AJ25</f>
        <v>8606.5573770491792</v>
      </c>
      <c r="AF78" s="14">
        <f t="shared" si="60"/>
        <v>8606.5573770491792</v>
      </c>
      <c r="AG78" s="14">
        <f t="shared" si="60"/>
        <v>8606.5573770491792</v>
      </c>
      <c r="AH78" s="14">
        <f t="shared" si="60"/>
        <v>8606.5573770491792</v>
      </c>
      <c r="AI78" s="14">
        <f t="shared" si="60"/>
        <v>8606.5573770491792</v>
      </c>
      <c r="AJ78" s="14">
        <f t="shared" si="60"/>
        <v>8477.4590163934408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8606.5573770491792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8606.5573770491792</v>
      </c>
      <c r="AE79" s="14">
        <f>$J79*AI25</f>
        <v>8606.5573770491792</v>
      </c>
      <c r="AF79" s="14">
        <f t="shared" ref="AF79:AJ79" si="61">$J79*AJ25</f>
        <v>8606.5573770491792</v>
      </c>
      <c r="AG79" s="14">
        <f t="shared" si="61"/>
        <v>8606.5573770491792</v>
      </c>
      <c r="AH79" s="14">
        <f t="shared" si="61"/>
        <v>8606.5573770491792</v>
      </c>
      <c r="AI79" s="14">
        <f t="shared" si="61"/>
        <v>8606.5573770491792</v>
      </c>
      <c r="AJ79" s="14">
        <f t="shared" si="61"/>
        <v>8606.5573770491792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8606.5573770491792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8606.5573770491792</v>
      </c>
      <c r="AF80" s="14">
        <f>$J80*AI25</f>
        <v>8606.5573770491792</v>
      </c>
      <c r="AG80" s="14">
        <f t="shared" ref="AG80:AJ80" si="62">$J80*AJ25</f>
        <v>8606.5573770491792</v>
      </c>
      <c r="AH80" s="14">
        <f t="shared" si="62"/>
        <v>8606.5573770491792</v>
      </c>
      <c r="AI80" s="14">
        <f t="shared" si="62"/>
        <v>8606.5573770491792</v>
      </c>
      <c r="AJ80" s="14">
        <f t="shared" si="62"/>
        <v>8606.5573770491792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8606.5573770491792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8606.5573770491792</v>
      </c>
      <c r="AG81" s="14">
        <f>$J81*AI25</f>
        <v>8606.5573770491792</v>
      </c>
      <c r="AH81" s="14">
        <f t="shared" ref="AH81:AJ81" si="63">$J81*AJ25</f>
        <v>8606.5573770491792</v>
      </c>
      <c r="AI81" s="14">
        <f t="shared" si="63"/>
        <v>8606.5573770491792</v>
      </c>
      <c r="AJ81" s="14">
        <f t="shared" si="63"/>
        <v>8606.5573770491792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8606.5573770491792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8606.5573770491792</v>
      </c>
      <c r="AH82" s="14">
        <f>$J82*AI25</f>
        <v>8606.5573770491792</v>
      </c>
      <c r="AI82" s="14">
        <f t="shared" ref="AI82:AJ82" si="64">$J82*AJ25</f>
        <v>8606.5573770491792</v>
      </c>
      <c r="AJ82" s="14">
        <f t="shared" si="64"/>
        <v>8606.5573770491792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8606.5573770491792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8606.5573770491792</v>
      </c>
      <c r="AI83" s="14">
        <f>$J83*AI25</f>
        <v>8606.5573770491792</v>
      </c>
      <c r="AJ83" s="14">
        <f>$J83*AJ25</f>
        <v>8606.5573770491792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8606.5573770491792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8606.5573770491792</v>
      </c>
      <c r="AJ84" s="14">
        <f>$J84*AI25</f>
        <v>8606.5573770491792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8606.5573770491792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8606.5573770491792</v>
      </c>
    </row>
    <row r="86" spans="6:36" s="1" customFormat="1" ht="34" customHeight="1">
      <c r="J86" s="27" t="s">
        <v>106</v>
      </c>
      <c r="K86" s="12">
        <f>SUM(K60:K85)</f>
        <v>8606.5573770491792</v>
      </c>
      <c r="L86" s="12">
        <f t="shared" ref="L86:AJ86" si="65">SUM(L60:L85)</f>
        <v>17213.114754098358</v>
      </c>
      <c r="M86" s="12">
        <f t="shared" si="65"/>
        <v>25819.672131147538</v>
      </c>
      <c r="N86" s="12">
        <f t="shared" si="65"/>
        <v>34426.229508196717</v>
      </c>
      <c r="O86" s="12">
        <f t="shared" si="65"/>
        <v>43032.786885245892</v>
      </c>
      <c r="P86" s="12">
        <f t="shared" si="65"/>
        <v>51639.344262295068</v>
      </c>
      <c r="Q86" s="12">
        <f t="shared" si="65"/>
        <v>60245.901639344243</v>
      </c>
      <c r="R86" s="12">
        <f t="shared" si="65"/>
        <v>68723.360655737677</v>
      </c>
      <c r="S86" s="12">
        <f t="shared" si="65"/>
        <v>77028.688524590136</v>
      </c>
      <c r="T86" s="12">
        <f t="shared" si="65"/>
        <v>85032.786885245863</v>
      </c>
      <c r="U86" s="12">
        <f t="shared" si="65"/>
        <v>92735.655737704888</v>
      </c>
      <c r="V86" s="12">
        <f t="shared" si="65"/>
        <v>100137.29508196718</v>
      </c>
      <c r="W86" s="12">
        <f t="shared" si="65"/>
        <v>107237.70491803274</v>
      </c>
      <c r="X86" s="12">
        <f t="shared" si="65"/>
        <v>114036.88524590161</v>
      </c>
      <c r="Y86" s="12">
        <f t="shared" si="65"/>
        <v>120534.83606557372</v>
      </c>
      <c r="Z86" s="12">
        <f t="shared" si="65"/>
        <v>126731.55737704913</v>
      </c>
      <c r="AA86" s="12">
        <f t="shared" si="65"/>
        <v>132627.04918032783</v>
      </c>
      <c r="AB86" s="12">
        <f t="shared" si="65"/>
        <v>138221.31147540978</v>
      </c>
      <c r="AC86" s="12">
        <f t="shared" si="65"/>
        <v>143514.34426229502</v>
      </c>
      <c r="AD86" s="12">
        <f t="shared" si="65"/>
        <v>148506.14754098354</v>
      </c>
      <c r="AE86" s="12">
        <f t="shared" si="65"/>
        <v>153196.72131147535</v>
      </c>
      <c r="AF86" s="12">
        <f t="shared" si="65"/>
        <v>157586.06557377044</v>
      </c>
      <c r="AG86" s="12">
        <f t="shared" si="65"/>
        <v>161674.18032786879</v>
      </c>
      <c r="AH86" s="12">
        <f t="shared" si="65"/>
        <v>165461.06557377041</v>
      </c>
      <c r="AI86" s="12">
        <f t="shared" si="65"/>
        <v>168946.72131147532</v>
      </c>
      <c r="AJ86" s="12">
        <f t="shared" si="65"/>
        <v>172131.14754098351</v>
      </c>
    </row>
    <row r="87" spans="6:36" s="1" customFormat="1" ht="34" customHeight="1">
      <c r="J87" s="10" t="s">
        <v>107</v>
      </c>
      <c r="K87" s="12">
        <f>K86</f>
        <v>8606.5573770491792</v>
      </c>
      <c r="L87" s="12">
        <f>K87+L86</f>
        <v>25819.672131147538</v>
      </c>
      <c r="M87" s="12">
        <f t="shared" ref="M87:AJ87" si="66">L87+M86</f>
        <v>51639.344262295075</v>
      </c>
      <c r="N87" s="12">
        <f t="shared" si="66"/>
        <v>86065.573770491785</v>
      </c>
      <c r="O87" s="12">
        <f t="shared" si="66"/>
        <v>129098.36065573768</v>
      </c>
      <c r="P87" s="12">
        <f t="shared" si="66"/>
        <v>180737.70491803274</v>
      </c>
      <c r="Q87" s="12">
        <f t="shared" si="66"/>
        <v>240983.60655737697</v>
      </c>
      <c r="R87" s="12">
        <f t="shared" si="66"/>
        <v>309706.96721311467</v>
      </c>
      <c r="S87" s="12">
        <f t="shared" si="66"/>
        <v>386735.65573770483</v>
      </c>
      <c r="T87" s="12">
        <f t="shared" si="66"/>
        <v>471768.44262295071</v>
      </c>
      <c r="U87" s="12">
        <f t="shared" si="66"/>
        <v>564504.0983606556</v>
      </c>
      <c r="V87" s="12">
        <f t="shared" si="66"/>
        <v>664641.39344262274</v>
      </c>
      <c r="W87" s="12">
        <f t="shared" si="66"/>
        <v>771879.09836065548</v>
      </c>
      <c r="X87" s="12">
        <f t="shared" si="66"/>
        <v>885915.98360655713</v>
      </c>
      <c r="Y87" s="12">
        <f t="shared" si="66"/>
        <v>1006450.8196721309</v>
      </c>
      <c r="Z87" s="12">
        <f t="shared" si="66"/>
        <v>1133182.37704918</v>
      </c>
      <c r="AA87" s="12">
        <f t="shared" si="66"/>
        <v>1265809.4262295079</v>
      </c>
      <c r="AB87" s="12">
        <f t="shared" si="66"/>
        <v>1404030.7377049178</v>
      </c>
      <c r="AC87" s="12">
        <f t="shared" si="66"/>
        <v>1547545.0819672127</v>
      </c>
      <c r="AD87" s="12">
        <f t="shared" si="66"/>
        <v>1696051.2295081962</v>
      </c>
      <c r="AE87" s="12">
        <f t="shared" si="66"/>
        <v>1849247.9508196716</v>
      </c>
      <c r="AF87" s="12">
        <f t="shared" si="66"/>
        <v>2006834.0163934422</v>
      </c>
      <c r="AG87" s="12">
        <f t="shared" si="66"/>
        <v>2168508.1967213107</v>
      </c>
      <c r="AH87" s="12">
        <f t="shared" si="66"/>
        <v>2333969.2622950813</v>
      </c>
      <c r="AI87" s="12">
        <f t="shared" si="66"/>
        <v>2502915.9836065564</v>
      </c>
      <c r="AJ87" s="12">
        <f t="shared" si="66"/>
        <v>2675047.1311475402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3553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4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688176-2831-7641-BA65-885969609B9F}">
  <sheetPr>
    <tabColor theme="3" tint="0.499984740745262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12379.294857399505</v>
      </c>
    </row>
    <row r="7" spans="6:14" ht="36" customHeight="1">
      <c r="G7" s="18" t="s">
        <v>172</v>
      </c>
      <c r="N7" s="19" t="s">
        <v>173</v>
      </c>
    </row>
    <row r="9" spans="6:14">
      <c r="I9">
        <v>60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Calcs'!T22</f>
        <v>8606.5573770491792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Calcs'!W22</f>
        <v>20655.737704918032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12379.294857399505</v>
      </c>
      <c r="K29" s="22">
        <v>0</v>
      </c>
      <c r="L29" s="14">
        <f>$J29*L25</f>
        <v>2859.6171120592858</v>
      </c>
      <c r="M29" s="14">
        <f t="shared" ref="M29:AJ29" si="7">$J29*M25</f>
        <v>4840.3042892432068</v>
      </c>
      <c r="N29" s="14">
        <f t="shared" si="7"/>
        <v>6424.8540309903437</v>
      </c>
      <c r="O29" s="14">
        <f t="shared" si="7"/>
        <v>7699.9214013024921</v>
      </c>
      <c r="P29" s="14">
        <f t="shared" si="7"/>
        <v>8727.4028744666502</v>
      </c>
      <c r="Q29" s="14">
        <f t="shared" si="7"/>
        <v>9569.1949247698176</v>
      </c>
      <c r="R29" s="14">
        <f t="shared" si="7"/>
        <v>10250.056141926791</v>
      </c>
      <c r="S29" s="14">
        <f t="shared" si="7"/>
        <v>10807.124410509768</v>
      </c>
      <c r="T29" s="14">
        <f t="shared" si="7"/>
        <v>11265.15832023355</v>
      </c>
      <c r="U29" s="14">
        <f t="shared" si="7"/>
        <v>11636.537165955535</v>
      </c>
      <c r="V29" s="14">
        <f t="shared" si="7"/>
        <v>11946.019537390523</v>
      </c>
      <c r="W29" s="14">
        <f t="shared" si="7"/>
        <v>12193.605434538513</v>
      </c>
      <c r="X29" s="14">
        <f t="shared" si="7"/>
        <v>12379.294857399505</v>
      </c>
      <c r="Y29" s="14">
        <f t="shared" si="7"/>
        <v>12379.294857399505</v>
      </c>
      <c r="Z29" s="14">
        <f t="shared" si="7"/>
        <v>12379.294857399505</v>
      </c>
      <c r="AA29" s="14">
        <f t="shared" si="7"/>
        <v>12379.294857399505</v>
      </c>
      <c r="AB29" s="14">
        <f t="shared" si="7"/>
        <v>12379.294857399505</v>
      </c>
      <c r="AC29" s="14">
        <f t="shared" si="7"/>
        <v>12379.294857399505</v>
      </c>
      <c r="AD29" s="14">
        <f t="shared" si="7"/>
        <v>12379.294857399505</v>
      </c>
      <c r="AE29" s="14">
        <f t="shared" si="7"/>
        <v>12379.294857399505</v>
      </c>
      <c r="AF29" s="14">
        <f t="shared" si="7"/>
        <v>12379.294857399505</v>
      </c>
      <c r="AG29" s="14">
        <f t="shared" si="7"/>
        <v>12379.294857399505</v>
      </c>
      <c r="AH29" s="14">
        <f t="shared" si="7"/>
        <v>12379.294857399505</v>
      </c>
      <c r="AI29" s="14">
        <f t="shared" si="7"/>
        <v>12379.294857399505</v>
      </c>
      <c r="AJ29" s="14">
        <f t="shared" si="7"/>
        <v>12379.294857399505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12379.294857399505</v>
      </c>
      <c r="K30">
        <v>0</v>
      </c>
      <c r="L30" s="22">
        <v>0</v>
      </c>
      <c r="M30" s="14">
        <f>$J30*L25</f>
        <v>2859.6171120592858</v>
      </c>
      <c r="N30" s="14">
        <f t="shared" ref="N30:AJ30" si="10">$J30*M25</f>
        <v>4840.3042892432068</v>
      </c>
      <c r="O30" s="14">
        <f t="shared" si="10"/>
        <v>6424.8540309903437</v>
      </c>
      <c r="P30" s="14">
        <f t="shared" si="10"/>
        <v>7699.9214013024921</v>
      </c>
      <c r="Q30" s="14">
        <f t="shared" si="10"/>
        <v>8727.4028744666502</v>
      </c>
      <c r="R30" s="14">
        <f t="shared" si="10"/>
        <v>9569.1949247698176</v>
      </c>
      <c r="S30" s="14">
        <f t="shared" si="10"/>
        <v>10250.056141926791</v>
      </c>
      <c r="T30" s="14">
        <f t="shared" si="10"/>
        <v>10807.124410509768</v>
      </c>
      <c r="U30" s="14">
        <f t="shared" si="10"/>
        <v>11265.15832023355</v>
      </c>
      <c r="V30" s="14">
        <f t="shared" si="10"/>
        <v>11636.537165955535</v>
      </c>
      <c r="W30" s="14">
        <f t="shared" si="10"/>
        <v>11946.019537390523</v>
      </c>
      <c r="X30" s="14">
        <f t="shared" si="10"/>
        <v>12193.605434538513</v>
      </c>
      <c r="Y30" s="14">
        <f t="shared" si="10"/>
        <v>12379.294857399505</v>
      </c>
      <c r="Z30" s="14">
        <f t="shared" si="10"/>
        <v>12379.294857399505</v>
      </c>
      <c r="AA30" s="14">
        <f t="shared" si="10"/>
        <v>12379.294857399505</v>
      </c>
      <c r="AB30" s="14">
        <f t="shared" si="10"/>
        <v>12379.294857399505</v>
      </c>
      <c r="AC30" s="14">
        <f t="shared" si="10"/>
        <v>12379.294857399505</v>
      </c>
      <c r="AD30" s="14">
        <f t="shared" si="10"/>
        <v>12379.294857399505</v>
      </c>
      <c r="AE30" s="14">
        <f t="shared" si="10"/>
        <v>12379.294857399505</v>
      </c>
      <c r="AF30" s="14">
        <f t="shared" si="10"/>
        <v>12379.294857399505</v>
      </c>
      <c r="AG30" s="14">
        <f t="shared" si="10"/>
        <v>12379.294857399505</v>
      </c>
      <c r="AH30" s="14">
        <f t="shared" si="10"/>
        <v>12379.294857399505</v>
      </c>
      <c r="AI30" s="14">
        <f t="shared" si="10"/>
        <v>12379.294857399505</v>
      </c>
      <c r="AJ30" s="14">
        <f t="shared" si="10"/>
        <v>12379.294857399505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12379.294857399505</v>
      </c>
      <c r="K31">
        <v>0</v>
      </c>
      <c r="L31">
        <v>0</v>
      </c>
      <c r="M31" s="22">
        <v>0</v>
      </c>
      <c r="N31" s="14">
        <f>$J31*L25</f>
        <v>2859.6171120592858</v>
      </c>
      <c r="O31" s="14">
        <f t="shared" ref="O31:AJ31" si="11">$J31*M25</f>
        <v>4840.3042892432068</v>
      </c>
      <c r="P31" s="14">
        <f t="shared" si="11"/>
        <v>6424.8540309903437</v>
      </c>
      <c r="Q31" s="14">
        <f t="shared" si="11"/>
        <v>7699.9214013024921</v>
      </c>
      <c r="R31" s="14">
        <f t="shared" si="11"/>
        <v>8727.4028744666502</v>
      </c>
      <c r="S31" s="14">
        <f t="shared" si="11"/>
        <v>9569.1949247698176</v>
      </c>
      <c r="T31" s="14">
        <f t="shared" si="11"/>
        <v>10250.056141926791</v>
      </c>
      <c r="U31" s="14">
        <f t="shared" si="11"/>
        <v>10807.124410509768</v>
      </c>
      <c r="V31" s="14">
        <f t="shared" si="11"/>
        <v>11265.15832023355</v>
      </c>
      <c r="W31" s="14">
        <f t="shared" si="11"/>
        <v>11636.537165955535</v>
      </c>
      <c r="X31" s="14">
        <f t="shared" si="11"/>
        <v>11946.019537390523</v>
      </c>
      <c r="Y31" s="14">
        <f t="shared" si="11"/>
        <v>12193.605434538513</v>
      </c>
      <c r="Z31" s="14">
        <f t="shared" si="11"/>
        <v>12379.294857399505</v>
      </c>
      <c r="AA31" s="14">
        <f t="shared" si="11"/>
        <v>12379.294857399505</v>
      </c>
      <c r="AB31" s="14">
        <f t="shared" si="11"/>
        <v>12379.294857399505</v>
      </c>
      <c r="AC31" s="14">
        <f t="shared" si="11"/>
        <v>12379.294857399505</v>
      </c>
      <c r="AD31" s="14">
        <f t="shared" si="11"/>
        <v>12379.294857399505</v>
      </c>
      <c r="AE31" s="14">
        <f t="shared" si="11"/>
        <v>12379.294857399505</v>
      </c>
      <c r="AF31" s="14">
        <f t="shared" si="11"/>
        <v>12379.294857399505</v>
      </c>
      <c r="AG31" s="14">
        <f t="shared" si="11"/>
        <v>12379.294857399505</v>
      </c>
      <c r="AH31" s="14">
        <f t="shared" si="11"/>
        <v>12379.294857399505</v>
      </c>
      <c r="AI31" s="14">
        <f t="shared" si="11"/>
        <v>12379.294857399505</v>
      </c>
      <c r="AJ31" s="14">
        <f t="shared" si="11"/>
        <v>12379.294857399505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12379.294857399505</v>
      </c>
      <c r="K32">
        <v>0</v>
      </c>
      <c r="L32">
        <v>0</v>
      </c>
      <c r="M32">
        <v>0</v>
      </c>
      <c r="N32" s="22">
        <v>0</v>
      </c>
      <c r="O32" s="14">
        <f>$J32*L25</f>
        <v>2859.6171120592858</v>
      </c>
      <c r="P32" s="14">
        <f t="shared" ref="P32:AJ32" si="13">$J32*M25</f>
        <v>4840.3042892432068</v>
      </c>
      <c r="Q32" s="14">
        <f t="shared" si="13"/>
        <v>6424.8540309903437</v>
      </c>
      <c r="R32" s="14">
        <f t="shared" si="13"/>
        <v>7699.9214013024921</v>
      </c>
      <c r="S32" s="14">
        <f t="shared" si="13"/>
        <v>8727.4028744666502</v>
      </c>
      <c r="T32" s="14">
        <f t="shared" si="13"/>
        <v>9569.1949247698176</v>
      </c>
      <c r="U32" s="14">
        <f t="shared" si="13"/>
        <v>10250.056141926791</v>
      </c>
      <c r="V32" s="14">
        <f t="shared" si="13"/>
        <v>10807.124410509768</v>
      </c>
      <c r="W32" s="14">
        <f t="shared" si="13"/>
        <v>11265.15832023355</v>
      </c>
      <c r="X32" s="14">
        <f t="shared" si="13"/>
        <v>11636.537165955535</v>
      </c>
      <c r="Y32" s="14">
        <f t="shared" si="13"/>
        <v>11946.019537390523</v>
      </c>
      <c r="Z32" s="14">
        <f t="shared" si="13"/>
        <v>12193.605434538513</v>
      </c>
      <c r="AA32" s="14">
        <f t="shared" si="13"/>
        <v>12379.294857399505</v>
      </c>
      <c r="AB32" s="14">
        <f t="shared" si="13"/>
        <v>12379.294857399505</v>
      </c>
      <c r="AC32" s="14">
        <f t="shared" si="13"/>
        <v>12379.294857399505</v>
      </c>
      <c r="AD32" s="14">
        <f t="shared" si="13"/>
        <v>12379.294857399505</v>
      </c>
      <c r="AE32" s="14">
        <f t="shared" si="13"/>
        <v>12379.294857399505</v>
      </c>
      <c r="AF32" s="14">
        <f t="shared" si="13"/>
        <v>12379.294857399505</v>
      </c>
      <c r="AG32" s="14">
        <f t="shared" si="13"/>
        <v>12379.294857399505</v>
      </c>
      <c r="AH32" s="14">
        <f t="shared" si="13"/>
        <v>12379.294857399505</v>
      </c>
      <c r="AI32" s="14">
        <f t="shared" si="13"/>
        <v>12379.294857399505</v>
      </c>
      <c r="AJ32" s="14">
        <f t="shared" si="13"/>
        <v>12379.294857399505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12379.294857399505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2859.6171120592858</v>
      </c>
      <c r="Q33" s="14">
        <f t="shared" ref="Q33:AJ33" si="14">$J33*M25</f>
        <v>4840.3042892432068</v>
      </c>
      <c r="R33" s="14">
        <f t="shared" si="14"/>
        <v>6424.8540309903437</v>
      </c>
      <c r="S33" s="14">
        <f t="shared" si="14"/>
        <v>7699.9214013024921</v>
      </c>
      <c r="T33" s="14">
        <f t="shared" si="14"/>
        <v>8727.4028744666502</v>
      </c>
      <c r="U33" s="14">
        <f t="shared" si="14"/>
        <v>9569.1949247698176</v>
      </c>
      <c r="V33" s="14">
        <f t="shared" si="14"/>
        <v>10250.056141926791</v>
      </c>
      <c r="W33" s="14">
        <f t="shared" si="14"/>
        <v>10807.124410509768</v>
      </c>
      <c r="X33" s="14">
        <f t="shared" si="14"/>
        <v>11265.15832023355</v>
      </c>
      <c r="Y33" s="14">
        <f t="shared" si="14"/>
        <v>11636.537165955535</v>
      </c>
      <c r="Z33" s="14">
        <f t="shared" si="14"/>
        <v>11946.019537390523</v>
      </c>
      <c r="AA33" s="14">
        <f t="shared" si="14"/>
        <v>12193.605434538513</v>
      </c>
      <c r="AB33" s="14">
        <f t="shared" si="14"/>
        <v>12379.294857399505</v>
      </c>
      <c r="AC33" s="14">
        <f t="shared" si="14"/>
        <v>12379.294857399505</v>
      </c>
      <c r="AD33" s="14">
        <f t="shared" si="14"/>
        <v>12379.294857399505</v>
      </c>
      <c r="AE33" s="14">
        <f t="shared" si="14"/>
        <v>12379.294857399505</v>
      </c>
      <c r="AF33" s="14">
        <f t="shared" si="14"/>
        <v>12379.294857399505</v>
      </c>
      <c r="AG33" s="14">
        <f t="shared" si="14"/>
        <v>12379.294857399505</v>
      </c>
      <c r="AH33" s="14">
        <f t="shared" si="14"/>
        <v>12379.294857399505</v>
      </c>
      <c r="AI33" s="14">
        <f t="shared" si="14"/>
        <v>12379.294857399505</v>
      </c>
      <c r="AJ33" s="14">
        <f t="shared" si="14"/>
        <v>12379.294857399505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12379.294857399505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2859.6171120592858</v>
      </c>
      <c r="R34" s="14">
        <f t="shared" ref="R34:AJ34" si="15">$J34*M25</f>
        <v>4840.3042892432068</v>
      </c>
      <c r="S34" s="14">
        <f t="shared" si="15"/>
        <v>6424.8540309903437</v>
      </c>
      <c r="T34" s="14">
        <f t="shared" si="15"/>
        <v>7699.9214013024921</v>
      </c>
      <c r="U34" s="14">
        <f t="shared" si="15"/>
        <v>8727.4028744666502</v>
      </c>
      <c r="V34" s="14">
        <f t="shared" si="15"/>
        <v>9569.1949247698176</v>
      </c>
      <c r="W34" s="14">
        <f t="shared" si="15"/>
        <v>10250.056141926791</v>
      </c>
      <c r="X34" s="14">
        <f t="shared" si="15"/>
        <v>10807.124410509768</v>
      </c>
      <c r="Y34" s="14">
        <f t="shared" si="15"/>
        <v>11265.15832023355</v>
      </c>
      <c r="Z34" s="14">
        <f t="shared" si="15"/>
        <v>11636.537165955535</v>
      </c>
      <c r="AA34" s="14">
        <f t="shared" si="15"/>
        <v>11946.019537390523</v>
      </c>
      <c r="AB34" s="14">
        <f t="shared" si="15"/>
        <v>12193.605434538513</v>
      </c>
      <c r="AC34" s="14">
        <f t="shared" si="15"/>
        <v>12379.294857399505</v>
      </c>
      <c r="AD34" s="14">
        <f t="shared" si="15"/>
        <v>12379.294857399505</v>
      </c>
      <c r="AE34" s="14">
        <f t="shared" si="15"/>
        <v>12379.294857399505</v>
      </c>
      <c r="AF34" s="14">
        <f t="shared" si="15"/>
        <v>12379.294857399505</v>
      </c>
      <c r="AG34" s="14">
        <f t="shared" si="15"/>
        <v>12379.294857399505</v>
      </c>
      <c r="AH34" s="14">
        <f t="shared" si="15"/>
        <v>12379.294857399505</v>
      </c>
      <c r="AI34" s="14">
        <f t="shared" si="15"/>
        <v>12379.294857399505</v>
      </c>
      <c r="AJ34" s="14">
        <f t="shared" si="15"/>
        <v>12379.294857399505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12379.294857399505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2859.6171120592858</v>
      </c>
      <c r="S35" s="14">
        <f t="shared" ref="S35:AJ35" si="16">$J35*M25</f>
        <v>4840.3042892432068</v>
      </c>
      <c r="T35" s="14">
        <f t="shared" si="16"/>
        <v>6424.8540309903437</v>
      </c>
      <c r="U35" s="14">
        <f t="shared" si="16"/>
        <v>7699.9214013024921</v>
      </c>
      <c r="V35" s="14">
        <f t="shared" si="16"/>
        <v>8727.4028744666502</v>
      </c>
      <c r="W35" s="14">
        <f t="shared" si="16"/>
        <v>9569.1949247698176</v>
      </c>
      <c r="X35" s="14">
        <f t="shared" si="16"/>
        <v>10250.056141926791</v>
      </c>
      <c r="Y35" s="14">
        <f t="shared" si="16"/>
        <v>10807.124410509768</v>
      </c>
      <c r="Z35" s="14">
        <f t="shared" si="16"/>
        <v>11265.15832023355</v>
      </c>
      <c r="AA35" s="14">
        <f t="shared" si="16"/>
        <v>11636.537165955535</v>
      </c>
      <c r="AB35" s="14">
        <f t="shared" si="16"/>
        <v>11946.019537390523</v>
      </c>
      <c r="AC35" s="14">
        <f t="shared" si="16"/>
        <v>12193.605434538513</v>
      </c>
      <c r="AD35" s="14">
        <f t="shared" si="16"/>
        <v>12379.294857399505</v>
      </c>
      <c r="AE35" s="14">
        <f t="shared" si="16"/>
        <v>12379.294857399505</v>
      </c>
      <c r="AF35" s="14">
        <f t="shared" si="16"/>
        <v>12379.294857399505</v>
      </c>
      <c r="AG35" s="14">
        <f t="shared" si="16"/>
        <v>12379.294857399505</v>
      </c>
      <c r="AH35" s="14">
        <f t="shared" si="16"/>
        <v>12379.294857399505</v>
      </c>
      <c r="AI35" s="14">
        <f t="shared" si="16"/>
        <v>12379.294857399505</v>
      </c>
      <c r="AJ35" s="14">
        <f t="shared" si="16"/>
        <v>12379.294857399505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12379.294857399505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2859.6171120592858</v>
      </c>
      <c r="T36" s="14">
        <f t="shared" ref="T36:AJ36" si="17">$J36*M25</f>
        <v>4840.3042892432068</v>
      </c>
      <c r="U36" s="14">
        <f t="shared" si="17"/>
        <v>6424.8540309903437</v>
      </c>
      <c r="V36" s="14">
        <f t="shared" si="17"/>
        <v>7699.9214013024921</v>
      </c>
      <c r="W36" s="14">
        <f t="shared" si="17"/>
        <v>8727.4028744666502</v>
      </c>
      <c r="X36" s="14">
        <f t="shared" si="17"/>
        <v>9569.1949247698176</v>
      </c>
      <c r="Y36" s="14">
        <f t="shared" si="17"/>
        <v>10250.056141926791</v>
      </c>
      <c r="Z36" s="14">
        <f t="shared" si="17"/>
        <v>10807.124410509768</v>
      </c>
      <c r="AA36" s="14">
        <f t="shared" si="17"/>
        <v>11265.15832023355</v>
      </c>
      <c r="AB36" s="14">
        <f t="shared" si="17"/>
        <v>11636.537165955535</v>
      </c>
      <c r="AC36" s="14">
        <f t="shared" si="17"/>
        <v>11946.019537390523</v>
      </c>
      <c r="AD36" s="14">
        <f t="shared" si="17"/>
        <v>12193.605434538513</v>
      </c>
      <c r="AE36" s="14">
        <f t="shared" si="17"/>
        <v>12379.294857399505</v>
      </c>
      <c r="AF36" s="14">
        <f t="shared" si="17"/>
        <v>12379.294857399505</v>
      </c>
      <c r="AG36" s="14">
        <f t="shared" si="17"/>
        <v>12379.294857399505</v>
      </c>
      <c r="AH36" s="14">
        <f t="shared" si="17"/>
        <v>12379.294857399505</v>
      </c>
      <c r="AI36" s="14">
        <f t="shared" si="17"/>
        <v>12379.294857399505</v>
      </c>
      <c r="AJ36" s="14">
        <f t="shared" si="17"/>
        <v>12379.294857399505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12379.294857399505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2859.6171120592858</v>
      </c>
      <c r="U37" s="14">
        <f t="shared" ref="U37:AJ37" si="18">$J37*M25</f>
        <v>4840.3042892432068</v>
      </c>
      <c r="V37" s="14">
        <f t="shared" si="18"/>
        <v>6424.8540309903437</v>
      </c>
      <c r="W37" s="14">
        <f t="shared" si="18"/>
        <v>7699.9214013024921</v>
      </c>
      <c r="X37" s="14">
        <f t="shared" si="18"/>
        <v>8727.4028744666502</v>
      </c>
      <c r="Y37" s="14">
        <f t="shared" si="18"/>
        <v>9569.1949247698176</v>
      </c>
      <c r="Z37" s="14">
        <f t="shared" si="18"/>
        <v>10250.056141926791</v>
      </c>
      <c r="AA37" s="14">
        <f t="shared" si="18"/>
        <v>10807.124410509768</v>
      </c>
      <c r="AB37" s="14">
        <f t="shared" si="18"/>
        <v>11265.15832023355</v>
      </c>
      <c r="AC37" s="14">
        <f t="shared" si="18"/>
        <v>11636.537165955535</v>
      </c>
      <c r="AD37" s="14">
        <f t="shared" si="18"/>
        <v>11946.019537390523</v>
      </c>
      <c r="AE37" s="14">
        <f t="shared" si="18"/>
        <v>12193.605434538513</v>
      </c>
      <c r="AF37" s="14">
        <f t="shared" si="18"/>
        <v>12379.294857399505</v>
      </c>
      <c r="AG37" s="14">
        <f t="shared" si="18"/>
        <v>12379.294857399505</v>
      </c>
      <c r="AH37" s="14">
        <f t="shared" si="18"/>
        <v>12379.294857399505</v>
      </c>
      <c r="AI37" s="14">
        <f t="shared" si="18"/>
        <v>12379.294857399505</v>
      </c>
      <c r="AJ37" s="14">
        <f t="shared" si="18"/>
        <v>12379.294857399505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12379.294857399505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2859.6171120592858</v>
      </c>
      <c r="V38" s="14">
        <f t="shared" ref="V38:AJ38" si="19">$J38*M25</f>
        <v>4840.3042892432068</v>
      </c>
      <c r="W38" s="14">
        <f t="shared" si="19"/>
        <v>6424.8540309903437</v>
      </c>
      <c r="X38" s="14">
        <f t="shared" si="19"/>
        <v>7699.9214013024921</v>
      </c>
      <c r="Y38" s="14">
        <f t="shared" si="19"/>
        <v>8727.4028744666502</v>
      </c>
      <c r="Z38" s="14">
        <f t="shared" si="19"/>
        <v>9569.1949247698176</v>
      </c>
      <c r="AA38" s="14">
        <f t="shared" si="19"/>
        <v>10250.056141926791</v>
      </c>
      <c r="AB38" s="14">
        <f t="shared" si="19"/>
        <v>10807.124410509768</v>
      </c>
      <c r="AC38" s="14">
        <f t="shared" si="19"/>
        <v>11265.15832023355</v>
      </c>
      <c r="AD38" s="14">
        <f t="shared" si="19"/>
        <v>11636.537165955535</v>
      </c>
      <c r="AE38" s="14">
        <f t="shared" si="19"/>
        <v>11946.019537390523</v>
      </c>
      <c r="AF38" s="14">
        <f t="shared" si="19"/>
        <v>12193.605434538513</v>
      </c>
      <c r="AG38" s="14">
        <f t="shared" si="19"/>
        <v>12379.294857399505</v>
      </c>
      <c r="AH38" s="14">
        <f t="shared" si="19"/>
        <v>12379.294857399505</v>
      </c>
      <c r="AI38" s="14">
        <f t="shared" si="19"/>
        <v>12379.294857399505</v>
      </c>
      <c r="AJ38" s="14">
        <f t="shared" si="19"/>
        <v>12379.294857399505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12379.294857399505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2859.6171120592858</v>
      </c>
      <c r="W39" s="14">
        <f t="shared" ref="W39:AJ39" si="20">$J39*M25</f>
        <v>4840.3042892432068</v>
      </c>
      <c r="X39" s="14">
        <f t="shared" si="20"/>
        <v>6424.8540309903437</v>
      </c>
      <c r="Y39" s="14">
        <f t="shared" si="20"/>
        <v>7699.9214013024921</v>
      </c>
      <c r="Z39" s="14">
        <f t="shared" si="20"/>
        <v>8727.4028744666502</v>
      </c>
      <c r="AA39" s="14">
        <f t="shared" si="20"/>
        <v>9569.1949247698176</v>
      </c>
      <c r="AB39" s="14">
        <f t="shared" si="20"/>
        <v>10250.056141926791</v>
      </c>
      <c r="AC39" s="14">
        <f t="shared" si="20"/>
        <v>10807.124410509768</v>
      </c>
      <c r="AD39" s="14">
        <f t="shared" si="20"/>
        <v>11265.15832023355</v>
      </c>
      <c r="AE39" s="14">
        <f t="shared" si="20"/>
        <v>11636.537165955535</v>
      </c>
      <c r="AF39" s="14">
        <f t="shared" si="20"/>
        <v>11946.019537390523</v>
      </c>
      <c r="AG39" s="14">
        <f t="shared" si="20"/>
        <v>12193.605434538513</v>
      </c>
      <c r="AH39" s="14">
        <f t="shared" si="20"/>
        <v>12379.294857399505</v>
      </c>
      <c r="AI39" s="14">
        <f t="shared" si="20"/>
        <v>12379.294857399505</v>
      </c>
      <c r="AJ39" s="14">
        <f t="shared" si="20"/>
        <v>12379.294857399505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12379.294857399505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2859.6171120592858</v>
      </c>
      <c r="X40" s="14">
        <f t="shared" ref="X40:AJ40" si="21">$J40*M25</f>
        <v>4840.3042892432068</v>
      </c>
      <c r="Y40" s="14">
        <f t="shared" si="21"/>
        <v>6424.8540309903437</v>
      </c>
      <c r="Z40" s="14">
        <f t="shared" si="21"/>
        <v>7699.9214013024921</v>
      </c>
      <c r="AA40" s="14">
        <f t="shared" si="21"/>
        <v>8727.4028744666502</v>
      </c>
      <c r="AB40" s="14">
        <f t="shared" si="21"/>
        <v>9569.1949247698176</v>
      </c>
      <c r="AC40" s="14">
        <f t="shared" si="21"/>
        <v>10250.056141926791</v>
      </c>
      <c r="AD40" s="14">
        <f t="shared" si="21"/>
        <v>10807.124410509768</v>
      </c>
      <c r="AE40" s="14">
        <f t="shared" si="21"/>
        <v>11265.15832023355</v>
      </c>
      <c r="AF40" s="14">
        <f t="shared" si="21"/>
        <v>11636.537165955535</v>
      </c>
      <c r="AG40" s="14">
        <f t="shared" si="21"/>
        <v>11946.019537390523</v>
      </c>
      <c r="AH40" s="14">
        <f t="shared" si="21"/>
        <v>12193.605434538513</v>
      </c>
      <c r="AI40" s="14">
        <f t="shared" si="21"/>
        <v>12379.294857399505</v>
      </c>
      <c r="AJ40" s="14">
        <f t="shared" si="21"/>
        <v>12379.294857399505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12379.294857399505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2859.6171120592858</v>
      </c>
      <c r="Y41" s="14">
        <f t="shared" ref="Y41:AJ41" si="22">$J41*M25</f>
        <v>4840.3042892432068</v>
      </c>
      <c r="Z41" s="14">
        <f t="shared" si="22"/>
        <v>6424.8540309903437</v>
      </c>
      <c r="AA41" s="14">
        <f t="shared" si="22"/>
        <v>7699.9214013024921</v>
      </c>
      <c r="AB41" s="14">
        <f t="shared" si="22"/>
        <v>8727.4028744666502</v>
      </c>
      <c r="AC41" s="14">
        <f t="shared" si="22"/>
        <v>9569.1949247698176</v>
      </c>
      <c r="AD41" s="14">
        <f t="shared" si="22"/>
        <v>10250.056141926791</v>
      </c>
      <c r="AE41" s="14">
        <f t="shared" si="22"/>
        <v>10807.124410509768</v>
      </c>
      <c r="AF41" s="14">
        <f t="shared" si="22"/>
        <v>11265.15832023355</v>
      </c>
      <c r="AG41" s="14">
        <f t="shared" si="22"/>
        <v>11636.537165955535</v>
      </c>
      <c r="AH41" s="14">
        <f t="shared" si="22"/>
        <v>11946.019537390523</v>
      </c>
      <c r="AI41" s="14">
        <f t="shared" si="22"/>
        <v>12193.605434538513</v>
      </c>
      <c r="AJ41" s="14">
        <f t="shared" si="22"/>
        <v>12379.294857399505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12379.294857399505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2859.6171120592858</v>
      </c>
      <c r="Z42" s="14">
        <f t="shared" ref="Z42:AJ42" si="23">$J42*M25</f>
        <v>4840.3042892432068</v>
      </c>
      <c r="AA42" s="14">
        <f t="shared" si="23"/>
        <v>6424.8540309903437</v>
      </c>
      <c r="AB42" s="14">
        <f t="shared" si="23"/>
        <v>7699.9214013024921</v>
      </c>
      <c r="AC42" s="14">
        <f t="shared" si="23"/>
        <v>8727.4028744666502</v>
      </c>
      <c r="AD42" s="14">
        <f t="shared" si="23"/>
        <v>9569.1949247698176</v>
      </c>
      <c r="AE42" s="14">
        <f t="shared" si="23"/>
        <v>10250.056141926791</v>
      </c>
      <c r="AF42" s="14">
        <f t="shared" si="23"/>
        <v>10807.124410509768</v>
      </c>
      <c r="AG42" s="14">
        <f t="shared" si="23"/>
        <v>11265.15832023355</v>
      </c>
      <c r="AH42" s="14">
        <f t="shared" si="23"/>
        <v>11636.537165955535</v>
      </c>
      <c r="AI42" s="14">
        <f t="shared" si="23"/>
        <v>11946.019537390523</v>
      </c>
      <c r="AJ42" s="14">
        <f t="shared" si="23"/>
        <v>12193.605434538513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12379.294857399505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2859.6171120592858</v>
      </c>
      <c r="AA43" s="14">
        <f t="shared" ref="AA43:AJ43" si="25">$J43*M25</f>
        <v>4840.3042892432068</v>
      </c>
      <c r="AB43" s="14">
        <f t="shared" si="25"/>
        <v>6424.8540309903437</v>
      </c>
      <c r="AC43" s="14">
        <f t="shared" si="25"/>
        <v>7699.9214013024921</v>
      </c>
      <c r="AD43" s="14">
        <f t="shared" si="25"/>
        <v>8727.4028744666502</v>
      </c>
      <c r="AE43" s="14">
        <f t="shared" si="25"/>
        <v>9569.1949247698176</v>
      </c>
      <c r="AF43" s="14">
        <f t="shared" si="25"/>
        <v>10250.056141926791</v>
      </c>
      <c r="AG43" s="14">
        <f t="shared" si="25"/>
        <v>10807.124410509768</v>
      </c>
      <c r="AH43" s="14">
        <f t="shared" si="25"/>
        <v>11265.15832023355</v>
      </c>
      <c r="AI43" s="14">
        <f t="shared" si="25"/>
        <v>11636.537165955535</v>
      </c>
      <c r="AJ43" s="14">
        <f t="shared" si="25"/>
        <v>11946.019537390523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12379.294857399505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2859.6171120592858</v>
      </c>
      <c r="AB44" s="14">
        <f t="shared" ref="AB44:AJ44" si="26">$J44*M25</f>
        <v>4840.3042892432068</v>
      </c>
      <c r="AC44" s="14">
        <f t="shared" si="26"/>
        <v>6424.8540309903437</v>
      </c>
      <c r="AD44" s="14">
        <f t="shared" si="26"/>
        <v>7699.9214013024921</v>
      </c>
      <c r="AE44" s="14">
        <f t="shared" si="26"/>
        <v>8727.4028744666502</v>
      </c>
      <c r="AF44" s="14">
        <f t="shared" si="26"/>
        <v>9569.1949247698176</v>
      </c>
      <c r="AG44" s="14">
        <f t="shared" si="26"/>
        <v>10250.056141926791</v>
      </c>
      <c r="AH44" s="14">
        <f t="shared" si="26"/>
        <v>10807.124410509768</v>
      </c>
      <c r="AI44" s="14">
        <f t="shared" si="26"/>
        <v>11265.15832023355</v>
      </c>
      <c r="AJ44" s="14">
        <f t="shared" si="26"/>
        <v>11636.537165955535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12379.294857399505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2859.6171120592858</v>
      </c>
      <c r="AC45" s="14">
        <f t="shared" ref="AC45:AJ45" si="27">$J45*M25</f>
        <v>4840.3042892432068</v>
      </c>
      <c r="AD45" s="14">
        <f t="shared" si="27"/>
        <v>6424.8540309903437</v>
      </c>
      <c r="AE45" s="14">
        <f t="shared" si="27"/>
        <v>7699.9214013024921</v>
      </c>
      <c r="AF45" s="14">
        <f t="shared" si="27"/>
        <v>8727.4028744666502</v>
      </c>
      <c r="AG45" s="14">
        <f t="shared" si="27"/>
        <v>9569.1949247698176</v>
      </c>
      <c r="AH45" s="14">
        <f t="shared" si="27"/>
        <v>10250.056141926791</v>
      </c>
      <c r="AI45" s="14">
        <f t="shared" si="27"/>
        <v>10807.124410509768</v>
      </c>
      <c r="AJ45" s="14">
        <f t="shared" si="27"/>
        <v>11265.15832023355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12379.294857399505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2859.6171120592858</v>
      </c>
      <c r="AD46" s="14">
        <f t="shared" ref="AD46:AJ46" si="28">$J46*M25</f>
        <v>4840.3042892432068</v>
      </c>
      <c r="AE46" s="14">
        <f t="shared" si="28"/>
        <v>6424.8540309903437</v>
      </c>
      <c r="AF46" s="14">
        <f t="shared" si="28"/>
        <v>7699.9214013024921</v>
      </c>
      <c r="AG46" s="14">
        <f t="shared" si="28"/>
        <v>8727.4028744666502</v>
      </c>
      <c r="AH46" s="14">
        <f t="shared" si="28"/>
        <v>9569.1949247698176</v>
      </c>
      <c r="AI46" s="14">
        <f t="shared" si="28"/>
        <v>10250.056141926791</v>
      </c>
      <c r="AJ46" s="14">
        <f t="shared" si="28"/>
        <v>10807.124410509768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12379.294857399505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2859.6171120592858</v>
      </c>
      <c r="AE47" s="14">
        <f t="shared" ref="AE47:AJ47" si="29">$J47*M25</f>
        <v>4840.3042892432068</v>
      </c>
      <c r="AF47" s="14">
        <f t="shared" si="29"/>
        <v>6424.8540309903437</v>
      </c>
      <c r="AG47" s="14">
        <f t="shared" si="29"/>
        <v>7699.9214013024921</v>
      </c>
      <c r="AH47" s="14">
        <f t="shared" si="29"/>
        <v>8727.4028744666502</v>
      </c>
      <c r="AI47" s="14">
        <f t="shared" si="29"/>
        <v>9569.1949247698176</v>
      </c>
      <c r="AJ47" s="14">
        <f t="shared" si="29"/>
        <v>10250.056141926791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12379.294857399505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2859.6171120592858</v>
      </c>
      <c r="AF48" s="14">
        <f t="shared" ref="AF48:AJ48" si="30">$J48*M25</f>
        <v>4840.3042892432068</v>
      </c>
      <c r="AG48" s="14">
        <f t="shared" si="30"/>
        <v>6424.8540309903437</v>
      </c>
      <c r="AH48" s="14">
        <f t="shared" si="30"/>
        <v>7699.9214013024921</v>
      </c>
      <c r="AI48" s="14">
        <f t="shared" si="30"/>
        <v>8727.4028744666502</v>
      </c>
      <c r="AJ48" s="14">
        <f t="shared" si="30"/>
        <v>9569.1949247698176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12379.294857399505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2859.6171120592858</v>
      </c>
      <c r="AG49" s="14">
        <f t="shared" ref="AG49:AJ49" si="31">$J49*M25</f>
        <v>4840.3042892432068</v>
      </c>
      <c r="AH49" s="14">
        <f t="shared" si="31"/>
        <v>6424.8540309903437</v>
      </c>
      <c r="AI49" s="14">
        <f t="shared" si="31"/>
        <v>7699.9214013024921</v>
      </c>
      <c r="AJ49" s="14">
        <f t="shared" si="31"/>
        <v>8727.4028744666502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12379.294857399505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2859.6171120592858</v>
      </c>
      <c r="AH50" s="14">
        <f t="shared" ref="AH50:AJ50" si="32">$J50*M25</f>
        <v>4840.3042892432068</v>
      </c>
      <c r="AI50" s="14">
        <f t="shared" si="32"/>
        <v>6424.8540309903437</v>
      </c>
      <c r="AJ50" s="14">
        <f t="shared" si="32"/>
        <v>7699.9214013024921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12379.294857399505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2859.6171120592858</v>
      </c>
      <c r="AI51" s="14">
        <f t="shared" ref="AI51:AJ51" si="33">$J51*M25</f>
        <v>4840.3042892432068</v>
      </c>
      <c r="AJ51" s="14">
        <f t="shared" si="33"/>
        <v>6424.8540309903437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12379.294857399505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2859.6171120592858</v>
      </c>
      <c r="AJ52" s="14">
        <f>$J52*M25</f>
        <v>4840.3042892432068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12379.294857399505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2859.6171120592858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12379.294857399505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2859.6171120592858</v>
      </c>
      <c r="M55" s="12">
        <f t="shared" si="34"/>
        <v>7699.9214013024921</v>
      </c>
      <c r="N55" s="12">
        <f t="shared" si="34"/>
        <v>14124.775432292836</v>
      </c>
      <c r="O55" s="12">
        <f t="shared" si="34"/>
        <v>21824.696833595328</v>
      </c>
      <c r="P55" s="12">
        <f t="shared" si="34"/>
        <v>30552.099708061975</v>
      </c>
      <c r="Q55" s="12">
        <f t="shared" si="34"/>
        <v>40121.294632831799</v>
      </c>
      <c r="R55" s="12">
        <f t="shared" si="34"/>
        <v>50371.350774758583</v>
      </c>
      <c r="S55" s="12">
        <f t="shared" si="34"/>
        <v>61178.475185268355</v>
      </c>
      <c r="T55" s="12">
        <f t="shared" si="34"/>
        <v>72443.633505501915</v>
      </c>
      <c r="U55" s="12">
        <f t="shared" si="34"/>
        <v>84080.170671457468</v>
      </c>
      <c r="V55" s="12">
        <f t="shared" si="34"/>
        <v>96026.190208847984</v>
      </c>
      <c r="W55" s="12">
        <f t="shared" si="34"/>
        <v>108219.79564338649</v>
      </c>
      <c r="X55" s="12">
        <f t="shared" si="34"/>
        <v>120599.090500786</v>
      </c>
      <c r="Y55" s="12">
        <f t="shared" si="34"/>
        <v>132978.38535818551</v>
      </c>
      <c r="Z55" s="12">
        <f t="shared" si="34"/>
        <v>145357.68021558502</v>
      </c>
      <c r="AA55" s="12">
        <f t="shared" si="34"/>
        <v>157736.97507298453</v>
      </c>
      <c r="AB55" s="12">
        <f t="shared" si="34"/>
        <v>170116.26993038403</v>
      </c>
      <c r="AC55" s="12">
        <f t="shared" si="34"/>
        <v>182495.56478778351</v>
      </c>
      <c r="AD55" s="12">
        <f t="shared" si="34"/>
        <v>194874.85964518305</v>
      </c>
      <c r="AE55" s="12">
        <f t="shared" si="34"/>
        <v>207254.15450258253</v>
      </c>
      <c r="AF55" s="12">
        <f t="shared" si="34"/>
        <v>219633.44935998204</v>
      </c>
      <c r="AG55" s="12">
        <f t="shared" si="34"/>
        <v>232012.74421738155</v>
      </c>
      <c r="AH55" s="12">
        <f t="shared" si="34"/>
        <v>244392.03907478103</v>
      </c>
      <c r="AI55" s="12">
        <f t="shared" si="34"/>
        <v>256771.33393218054</v>
      </c>
      <c r="AJ55" s="12">
        <f t="shared" si="34"/>
        <v>269150.62878958002</v>
      </c>
    </row>
    <row r="56" spans="6:36" s="1" customFormat="1" ht="34" customHeight="1">
      <c r="J56" s="10" t="s">
        <v>78</v>
      </c>
      <c r="K56" s="12">
        <v>0</v>
      </c>
      <c r="L56" s="12">
        <f>K56+L55</f>
        <v>2859.6171120592858</v>
      </c>
      <c r="M56" s="12">
        <f t="shared" ref="M56:AJ56" si="35">L56+M55</f>
        <v>10559.538513361778</v>
      </c>
      <c r="N56" s="12">
        <f t="shared" si="35"/>
        <v>24684.313945654612</v>
      </c>
      <c r="O56" s="12">
        <f t="shared" si="35"/>
        <v>46509.01077924994</v>
      </c>
      <c r="P56" s="12">
        <f t="shared" si="35"/>
        <v>77061.110487311918</v>
      </c>
      <c r="Q56" s="12">
        <f t="shared" si="35"/>
        <v>117182.40512014373</v>
      </c>
      <c r="R56" s="12">
        <f t="shared" si="35"/>
        <v>167553.75589490231</v>
      </c>
      <c r="S56" s="12">
        <f t="shared" si="35"/>
        <v>228732.23108017066</v>
      </c>
      <c r="T56" s="12">
        <f t="shared" si="35"/>
        <v>301175.86458567256</v>
      </c>
      <c r="U56" s="12">
        <f t="shared" si="35"/>
        <v>385256.03525713005</v>
      </c>
      <c r="V56" s="12">
        <f t="shared" si="35"/>
        <v>481282.22546597803</v>
      </c>
      <c r="W56" s="12">
        <f t="shared" si="35"/>
        <v>589502.02110936446</v>
      </c>
      <c r="X56" s="12">
        <f t="shared" si="35"/>
        <v>710101.11161015043</v>
      </c>
      <c r="Y56" s="12">
        <f t="shared" si="35"/>
        <v>843079.49696833594</v>
      </c>
      <c r="Z56" s="12">
        <f t="shared" si="35"/>
        <v>988437.17718392098</v>
      </c>
      <c r="AA56" s="12">
        <f t="shared" si="35"/>
        <v>1146174.1522569056</v>
      </c>
      <c r="AB56" s="12">
        <f t="shared" si="35"/>
        <v>1316290.4221872897</v>
      </c>
      <c r="AC56" s="12">
        <f t="shared" si="35"/>
        <v>1498785.9869750731</v>
      </c>
      <c r="AD56" s="12">
        <f t="shared" si="35"/>
        <v>1693660.8466202561</v>
      </c>
      <c r="AE56" s="12">
        <f t="shared" si="35"/>
        <v>1900915.0011228386</v>
      </c>
      <c r="AF56" s="12">
        <f t="shared" si="35"/>
        <v>2120548.4504828206</v>
      </c>
      <c r="AG56" s="12">
        <f t="shared" si="35"/>
        <v>2352561.194700202</v>
      </c>
      <c r="AH56" s="12">
        <f t="shared" si="35"/>
        <v>2596953.2337749829</v>
      </c>
      <c r="AI56" s="12">
        <f t="shared" si="35"/>
        <v>2853724.5677071633</v>
      </c>
      <c r="AJ56" s="12">
        <f t="shared" si="35"/>
        <v>3122875.1964967432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8606.5573770491792</v>
      </c>
      <c r="K60" s="33">
        <f>$J60*AH25</f>
        <v>8606.5573770491792</v>
      </c>
      <c r="L60" s="14">
        <f>$J60*AI25</f>
        <v>8606.5573770491792</v>
      </c>
      <c r="M60" s="14">
        <f t="shared" ref="M60:AJ60" si="38">$J60*AJ25</f>
        <v>8606.5573770491792</v>
      </c>
      <c r="N60" s="14">
        <f t="shared" si="38"/>
        <v>8606.5573770491792</v>
      </c>
      <c r="O60" s="14">
        <f t="shared" si="38"/>
        <v>8606.5573770491792</v>
      </c>
      <c r="P60" s="14">
        <f t="shared" si="38"/>
        <v>8606.5573770491792</v>
      </c>
      <c r="Q60" s="14">
        <f t="shared" si="38"/>
        <v>8606.5573770491792</v>
      </c>
      <c r="R60" s="14">
        <f t="shared" si="38"/>
        <v>8477.4590163934408</v>
      </c>
      <c r="S60" s="14">
        <f t="shared" si="38"/>
        <v>8305.327868852457</v>
      </c>
      <c r="T60" s="14">
        <f t="shared" si="38"/>
        <v>8004.0983606557365</v>
      </c>
      <c r="U60" s="14">
        <f t="shared" si="38"/>
        <v>7702.8688524590143</v>
      </c>
      <c r="V60" s="14">
        <f t="shared" si="38"/>
        <v>7401.639344262293</v>
      </c>
      <c r="W60" s="14">
        <f t="shared" si="38"/>
        <v>7100.4098360655717</v>
      </c>
      <c r="X60" s="14">
        <f t="shared" si="38"/>
        <v>6799.1803278688503</v>
      </c>
      <c r="Y60" s="14">
        <f t="shared" si="38"/>
        <v>6497.9508196721281</v>
      </c>
      <c r="Z60" s="14">
        <f t="shared" si="38"/>
        <v>6196.7213114754068</v>
      </c>
      <c r="AA60" s="14">
        <f t="shared" si="38"/>
        <v>5895.4918032786854</v>
      </c>
      <c r="AB60" s="14">
        <f t="shared" si="38"/>
        <v>5594.2622950819641</v>
      </c>
      <c r="AC60" s="14">
        <f t="shared" si="38"/>
        <v>5293.0327868852419</v>
      </c>
      <c r="AD60" s="14">
        <f t="shared" si="38"/>
        <v>4991.8032786885205</v>
      </c>
      <c r="AE60" s="14">
        <f t="shared" si="38"/>
        <v>4690.5737704917992</v>
      </c>
      <c r="AF60" s="14">
        <f t="shared" si="38"/>
        <v>4389.3442622950779</v>
      </c>
      <c r="AG60" s="14">
        <f t="shared" si="38"/>
        <v>4088.1147540983561</v>
      </c>
      <c r="AH60" s="14">
        <f t="shared" si="38"/>
        <v>3786.8852459016348</v>
      </c>
      <c r="AI60" s="14">
        <f t="shared" si="38"/>
        <v>3485.655737704913</v>
      </c>
      <c r="AJ60" s="14">
        <f t="shared" si="38"/>
        <v>3184.4262295081917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8606.5573770491792</v>
      </c>
      <c r="K61">
        <v>0</v>
      </c>
      <c r="L61" s="33">
        <f>$J61*AH25</f>
        <v>8606.5573770491792</v>
      </c>
      <c r="M61" s="14">
        <f>$J61*AI25</f>
        <v>8606.5573770491792</v>
      </c>
      <c r="N61" s="14">
        <f t="shared" ref="N61:AJ61" si="41">$J61*AJ25</f>
        <v>8606.5573770491792</v>
      </c>
      <c r="O61" s="14">
        <f t="shared" si="41"/>
        <v>8606.5573770491792</v>
      </c>
      <c r="P61" s="14">
        <f t="shared" si="41"/>
        <v>8606.5573770491792</v>
      </c>
      <c r="Q61" s="14">
        <f t="shared" si="41"/>
        <v>8606.5573770491792</v>
      </c>
      <c r="R61" s="14">
        <f t="shared" si="41"/>
        <v>8606.5573770491792</v>
      </c>
      <c r="S61" s="14">
        <f t="shared" si="41"/>
        <v>8477.4590163934408</v>
      </c>
      <c r="T61" s="14">
        <f t="shared" si="41"/>
        <v>8305.327868852457</v>
      </c>
      <c r="U61" s="14">
        <f t="shared" si="41"/>
        <v>8004.0983606557365</v>
      </c>
      <c r="V61" s="14">
        <f t="shared" si="41"/>
        <v>7702.8688524590143</v>
      </c>
      <c r="W61" s="14">
        <f t="shared" si="41"/>
        <v>7401.639344262293</v>
      </c>
      <c r="X61" s="14">
        <f t="shared" si="41"/>
        <v>7100.4098360655717</v>
      </c>
      <c r="Y61" s="14">
        <f t="shared" si="41"/>
        <v>6799.1803278688503</v>
      </c>
      <c r="Z61" s="14">
        <f t="shared" si="41"/>
        <v>6497.9508196721281</v>
      </c>
      <c r="AA61" s="14">
        <f t="shared" si="41"/>
        <v>6196.7213114754068</v>
      </c>
      <c r="AB61" s="14">
        <f t="shared" si="41"/>
        <v>5895.4918032786854</v>
      </c>
      <c r="AC61" s="14">
        <f t="shared" si="41"/>
        <v>5594.2622950819641</v>
      </c>
      <c r="AD61" s="14">
        <f t="shared" si="41"/>
        <v>5293.0327868852419</v>
      </c>
      <c r="AE61" s="14">
        <f t="shared" si="41"/>
        <v>4991.8032786885205</v>
      </c>
      <c r="AF61" s="14">
        <f t="shared" si="41"/>
        <v>4690.5737704917992</v>
      </c>
      <c r="AG61" s="14">
        <f t="shared" si="41"/>
        <v>4389.3442622950779</v>
      </c>
      <c r="AH61" s="14">
        <f t="shared" si="41"/>
        <v>4088.1147540983561</v>
      </c>
      <c r="AI61" s="14">
        <f t="shared" si="41"/>
        <v>3786.8852459016348</v>
      </c>
      <c r="AJ61" s="14">
        <f t="shared" si="41"/>
        <v>3485.655737704913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8606.5573770491792</v>
      </c>
      <c r="K62">
        <v>0</v>
      </c>
      <c r="L62">
        <v>0</v>
      </c>
      <c r="M62" s="33">
        <f>$J62*AH25</f>
        <v>8606.5573770491792</v>
      </c>
      <c r="N62" s="14">
        <f>$J62*AI25</f>
        <v>8606.5573770491792</v>
      </c>
      <c r="O62" s="14">
        <f t="shared" ref="O62:AJ62" si="42">$J62*AJ25</f>
        <v>8606.5573770491792</v>
      </c>
      <c r="P62" s="14">
        <f t="shared" si="42"/>
        <v>8606.5573770491792</v>
      </c>
      <c r="Q62" s="14">
        <f t="shared" si="42"/>
        <v>8606.5573770491792</v>
      </c>
      <c r="R62" s="14">
        <f t="shared" si="42"/>
        <v>8606.5573770491792</v>
      </c>
      <c r="S62" s="14">
        <f t="shared" si="42"/>
        <v>8606.5573770491792</v>
      </c>
      <c r="T62" s="14">
        <f t="shared" si="42"/>
        <v>8477.4590163934408</v>
      </c>
      <c r="U62" s="14">
        <f t="shared" si="42"/>
        <v>8305.327868852457</v>
      </c>
      <c r="V62" s="14">
        <f t="shared" si="42"/>
        <v>8004.0983606557365</v>
      </c>
      <c r="W62" s="14">
        <f t="shared" si="42"/>
        <v>7702.8688524590143</v>
      </c>
      <c r="X62" s="14">
        <f t="shared" si="42"/>
        <v>7401.639344262293</v>
      </c>
      <c r="Y62" s="14">
        <f t="shared" si="42"/>
        <v>7100.4098360655717</v>
      </c>
      <c r="Z62" s="14">
        <f t="shared" si="42"/>
        <v>6799.1803278688503</v>
      </c>
      <c r="AA62" s="14">
        <f t="shared" si="42"/>
        <v>6497.9508196721281</v>
      </c>
      <c r="AB62" s="14">
        <f t="shared" si="42"/>
        <v>6196.7213114754068</v>
      </c>
      <c r="AC62" s="14">
        <f t="shared" si="42"/>
        <v>5895.4918032786854</v>
      </c>
      <c r="AD62" s="14">
        <f t="shared" si="42"/>
        <v>5594.2622950819641</v>
      </c>
      <c r="AE62" s="14">
        <f t="shared" si="42"/>
        <v>5293.0327868852419</v>
      </c>
      <c r="AF62" s="14">
        <f t="shared" si="42"/>
        <v>4991.8032786885205</v>
      </c>
      <c r="AG62" s="14">
        <f t="shared" si="42"/>
        <v>4690.5737704917992</v>
      </c>
      <c r="AH62" s="14">
        <f t="shared" si="42"/>
        <v>4389.3442622950779</v>
      </c>
      <c r="AI62" s="14">
        <f t="shared" si="42"/>
        <v>4088.1147540983561</v>
      </c>
      <c r="AJ62" s="14">
        <f t="shared" si="42"/>
        <v>3786.8852459016348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8606.5573770491792</v>
      </c>
      <c r="K63">
        <v>0</v>
      </c>
      <c r="L63">
        <v>0</v>
      </c>
      <c r="M63">
        <v>0</v>
      </c>
      <c r="N63" s="33">
        <f>$J63*AH25</f>
        <v>8606.5573770491792</v>
      </c>
      <c r="O63" s="14">
        <f>$J63*AI25</f>
        <v>8606.5573770491792</v>
      </c>
      <c r="P63" s="14">
        <f t="shared" ref="P63:AJ63" si="44">$J63*AJ25</f>
        <v>8606.5573770491792</v>
      </c>
      <c r="Q63" s="14">
        <f t="shared" si="44"/>
        <v>8606.5573770491792</v>
      </c>
      <c r="R63" s="14">
        <f t="shared" si="44"/>
        <v>8606.5573770491792</v>
      </c>
      <c r="S63" s="14">
        <f t="shared" si="44"/>
        <v>8606.5573770491792</v>
      </c>
      <c r="T63" s="14">
        <f t="shared" si="44"/>
        <v>8606.5573770491792</v>
      </c>
      <c r="U63" s="14">
        <f t="shared" si="44"/>
        <v>8477.4590163934408</v>
      </c>
      <c r="V63" s="14">
        <f t="shared" si="44"/>
        <v>8305.327868852457</v>
      </c>
      <c r="W63" s="14">
        <f t="shared" si="44"/>
        <v>8004.0983606557365</v>
      </c>
      <c r="X63" s="14">
        <f t="shared" si="44"/>
        <v>7702.8688524590143</v>
      </c>
      <c r="Y63" s="14">
        <f t="shared" si="44"/>
        <v>7401.639344262293</v>
      </c>
      <c r="Z63" s="14">
        <f t="shared" si="44"/>
        <v>7100.4098360655717</v>
      </c>
      <c r="AA63" s="14">
        <f t="shared" si="44"/>
        <v>6799.1803278688503</v>
      </c>
      <c r="AB63" s="14">
        <f t="shared" si="44"/>
        <v>6497.9508196721281</v>
      </c>
      <c r="AC63" s="14">
        <f t="shared" si="44"/>
        <v>6196.7213114754068</v>
      </c>
      <c r="AD63" s="14">
        <f t="shared" si="44"/>
        <v>5895.4918032786854</v>
      </c>
      <c r="AE63" s="14">
        <f t="shared" si="44"/>
        <v>5594.2622950819641</v>
      </c>
      <c r="AF63" s="14">
        <f t="shared" si="44"/>
        <v>5293.0327868852419</v>
      </c>
      <c r="AG63" s="14">
        <f t="shared" si="44"/>
        <v>4991.8032786885205</v>
      </c>
      <c r="AH63" s="14">
        <f t="shared" si="44"/>
        <v>4690.5737704917992</v>
      </c>
      <c r="AI63" s="14">
        <f t="shared" si="44"/>
        <v>4389.3442622950779</v>
      </c>
      <c r="AJ63" s="14">
        <f t="shared" si="44"/>
        <v>4088.1147540983561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8606.5573770491792</v>
      </c>
      <c r="K64">
        <v>0</v>
      </c>
      <c r="L64">
        <v>0</v>
      </c>
      <c r="M64">
        <v>0</v>
      </c>
      <c r="N64">
        <v>0</v>
      </c>
      <c r="O64" s="33">
        <f>$J64*AH25</f>
        <v>8606.5573770491792</v>
      </c>
      <c r="P64" s="14">
        <f>$J64*AI25</f>
        <v>8606.5573770491792</v>
      </c>
      <c r="Q64" s="14">
        <f t="shared" ref="Q64:AJ64" si="45">$J64*AJ25</f>
        <v>8606.5573770491792</v>
      </c>
      <c r="R64" s="14">
        <f t="shared" si="45"/>
        <v>8606.5573770491792</v>
      </c>
      <c r="S64" s="14">
        <f t="shared" si="45"/>
        <v>8606.5573770491792</v>
      </c>
      <c r="T64" s="14">
        <f t="shared" si="45"/>
        <v>8606.5573770491792</v>
      </c>
      <c r="U64" s="14">
        <f t="shared" si="45"/>
        <v>8606.5573770491792</v>
      </c>
      <c r="V64" s="14">
        <f t="shared" si="45"/>
        <v>8477.4590163934408</v>
      </c>
      <c r="W64" s="14">
        <f t="shared" si="45"/>
        <v>8305.327868852457</v>
      </c>
      <c r="X64" s="14">
        <f t="shared" si="45"/>
        <v>8004.0983606557365</v>
      </c>
      <c r="Y64" s="14">
        <f t="shared" si="45"/>
        <v>7702.8688524590143</v>
      </c>
      <c r="Z64" s="14">
        <f t="shared" si="45"/>
        <v>7401.639344262293</v>
      </c>
      <c r="AA64" s="14">
        <f t="shared" si="45"/>
        <v>7100.4098360655717</v>
      </c>
      <c r="AB64" s="14">
        <f t="shared" si="45"/>
        <v>6799.1803278688503</v>
      </c>
      <c r="AC64" s="14">
        <f t="shared" si="45"/>
        <v>6497.9508196721281</v>
      </c>
      <c r="AD64" s="14">
        <f t="shared" si="45"/>
        <v>6196.7213114754068</v>
      </c>
      <c r="AE64" s="14">
        <f t="shared" si="45"/>
        <v>5895.4918032786854</v>
      </c>
      <c r="AF64" s="14">
        <f t="shared" si="45"/>
        <v>5594.2622950819641</v>
      </c>
      <c r="AG64" s="14">
        <f t="shared" si="45"/>
        <v>5293.0327868852419</v>
      </c>
      <c r="AH64" s="14">
        <f t="shared" si="45"/>
        <v>4991.8032786885205</v>
      </c>
      <c r="AI64" s="14">
        <f t="shared" si="45"/>
        <v>4690.5737704917992</v>
      </c>
      <c r="AJ64" s="14">
        <f t="shared" si="45"/>
        <v>4389.3442622950779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8606.5573770491792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8606.5573770491792</v>
      </c>
      <c r="Q65" s="14">
        <f>$J65*AI25</f>
        <v>8606.5573770491792</v>
      </c>
      <c r="R65" s="14">
        <f t="shared" ref="R65:AJ65" si="46">$J65*AJ25</f>
        <v>8606.5573770491792</v>
      </c>
      <c r="S65" s="14">
        <f t="shared" si="46"/>
        <v>8606.5573770491792</v>
      </c>
      <c r="T65" s="14">
        <f t="shared" si="46"/>
        <v>8606.5573770491792</v>
      </c>
      <c r="U65" s="14">
        <f t="shared" si="46"/>
        <v>8606.5573770491792</v>
      </c>
      <c r="V65" s="14">
        <f t="shared" si="46"/>
        <v>8606.5573770491792</v>
      </c>
      <c r="W65" s="14">
        <f t="shared" si="46"/>
        <v>8477.4590163934408</v>
      </c>
      <c r="X65" s="14">
        <f t="shared" si="46"/>
        <v>8305.327868852457</v>
      </c>
      <c r="Y65" s="14">
        <f t="shared" si="46"/>
        <v>8004.0983606557365</v>
      </c>
      <c r="Z65" s="14">
        <f t="shared" si="46"/>
        <v>7702.8688524590143</v>
      </c>
      <c r="AA65" s="14">
        <f t="shared" si="46"/>
        <v>7401.639344262293</v>
      </c>
      <c r="AB65" s="14">
        <f t="shared" si="46"/>
        <v>7100.4098360655717</v>
      </c>
      <c r="AC65" s="14">
        <f t="shared" si="46"/>
        <v>6799.1803278688503</v>
      </c>
      <c r="AD65" s="14">
        <f t="shared" si="46"/>
        <v>6497.9508196721281</v>
      </c>
      <c r="AE65" s="14">
        <f t="shared" si="46"/>
        <v>6196.7213114754068</v>
      </c>
      <c r="AF65" s="14">
        <f t="shared" si="46"/>
        <v>5895.4918032786854</v>
      </c>
      <c r="AG65" s="14">
        <f t="shared" si="46"/>
        <v>5594.2622950819641</v>
      </c>
      <c r="AH65" s="14">
        <f t="shared" si="46"/>
        <v>5293.0327868852419</v>
      </c>
      <c r="AI65" s="14">
        <f t="shared" si="46"/>
        <v>4991.8032786885205</v>
      </c>
      <c r="AJ65" s="14">
        <f t="shared" si="46"/>
        <v>4690.5737704917992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8606.5573770491792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8606.5573770491792</v>
      </c>
      <c r="R66" s="14">
        <f>$J66*AI25</f>
        <v>8606.5573770491792</v>
      </c>
      <c r="S66" s="14">
        <f t="shared" ref="S66:AJ66" si="47">$J66*AJ25</f>
        <v>8606.5573770491792</v>
      </c>
      <c r="T66" s="14">
        <f t="shared" si="47"/>
        <v>8606.5573770491792</v>
      </c>
      <c r="U66" s="14">
        <f t="shared" si="47"/>
        <v>8606.5573770491792</v>
      </c>
      <c r="V66" s="14">
        <f t="shared" si="47"/>
        <v>8606.5573770491792</v>
      </c>
      <c r="W66" s="14">
        <f t="shared" si="47"/>
        <v>8606.5573770491792</v>
      </c>
      <c r="X66" s="14">
        <f t="shared" si="47"/>
        <v>8477.4590163934408</v>
      </c>
      <c r="Y66" s="14">
        <f t="shared" si="47"/>
        <v>8305.327868852457</v>
      </c>
      <c r="Z66" s="14">
        <f t="shared" si="47"/>
        <v>8004.0983606557365</v>
      </c>
      <c r="AA66" s="14">
        <f t="shared" si="47"/>
        <v>7702.8688524590143</v>
      </c>
      <c r="AB66" s="14">
        <f t="shared" si="47"/>
        <v>7401.639344262293</v>
      </c>
      <c r="AC66" s="14">
        <f t="shared" si="47"/>
        <v>7100.4098360655717</v>
      </c>
      <c r="AD66" s="14">
        <f t="shared" si="47"/>
        <v>6799.1803278688503</v>
      </c>
      <c r="AE66" s="14">
        <f t="shared" si="47"/>
        <v>6497.9508196721281</v>
      </c>
      <c r="AF66" s="14">
        <f t="shared" si="47"/>
        <v>6196.7213114754068</v>
      </c>
      <c r="AG66" s="14">
        <f t="shared" si="47"/>
        <v>5895.4918032786854</v>
      </c>
      <c r="AH66" s="14">
        <f t="shared" si="47"/>
        <v>5594.2622950819641</v>
      </c>
      <c r="AI66" s="14">
        <f t="shared" si="47"/>
        <v>5293.0327868852419</v>
      </c>
      <c r="AJ66" s="14">
        <f t="shared" si="47"/>
        <v>4991.8032786885205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8606.5573770491792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8606.5573770491792</v>
      </c>
      <c r="S67" s="14">
        <f>$J67*AI25</f>
        <v>8606.5573770491792</v>
      </c>
      <c r="T67" s="14">
        <f t="shared" ref="T67:AJ67" si="48">$J67*AJ25</f>
        <v>8606.5573770491792</v>
      </c>
      <c r="U67" s="14">
        <f t="shared" si="48"/>
        <v>8606.5573770491792</v>
      </c>
      <c r="V67" s="14">
        <f t="shared" si="48"/>
        <v>8606.5573770491792</v>
      </c>
      <c r="W67" s="14">
        <f t="shared" si="48"/>
        <v>8606.5573770491792</v>
      </c>
      <c r="X67" s="14">
        <f t="shared" si="48"/>
        <v>8606.5573770491792</v>
      </c>
      <c r="Y67" s="14">
        <f t="shared" si="48"/>
        <v>8477.4590163934408</v>
      </c>
      <c r="Z67" s="14">
        <f t="shared" si="48"/>
        <v>8305.327868852457</v>
      </c>
      <c r="AA67" s="14">
        <f t="shared" si="48"/>
        <v>8004.0983606557365</v>
      </c>
      <c r="AB67" s="14">
        <f t="shared" si="48"/>
        <v>7702.8688524590143</v>
      </c>
      <c r="AC67" s="14">
        <f t="shared" si="48"/>
        <v>7401.639344262293</v>
      </c>
      <c r="AD67" s="14">
        <f t="shared" si="48"/>
        <v>7100.4098360655717</v>
      </c>
      <c r="AE67" s="14">
        <f t="shared" si="48"/>
        <v>6799.1803278688503</v>
      </c>
      <c r="AF67" s="14">
        <f t="shared" si="48"/>
        <v>6497.9508196721281</v>
      </c>
      <c r="AG67" s="14">
        <f t="shared" si="48"/>
        <v>6196.7213114754068</v>
      </c>
      <c r="AH67" s="14">
        <f t="shared" si="48"/>
        <v>5895.4918032786854</v>
      </c>
      <c r="AI67" s="14">
        <f t="shared" si="48"/>
        <v>5594.2622950819641</v>
      </c>
      <c r="AJ67" s="14">
        <f t="shared" si="48"/>
        <v>5293.0327868852419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8606.5573770491792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8606.5573770491792</v>
      </c>
      <c r="T68" s="14">
        <f>$J68*AI25</f>
        <v>8606.5573770491792</v>
      </c>
      <c r="U68" s="14">
        <f t="shared" ref="U68:AJ68" si="49">$J68*AJ25</f>
        <v>8606.5573770491792</v>
      </c>
      <c r="V68" s="14">
        <f t="shared" si="49"/>
        <v>8606.5573770491792</v>
      </c>
      <c r="W68" s="14">
        <f t="shared" si="49"/>
        <v>8606.5573770491792</v>
      </c>
      <c r="X68" s="14">
        <f t="shared" si="49"/>
        <v>8606.5573770491792</v>
      </c>
      <c r="Y68" s="14">
        <f t="shared" si="49"/>
        <v>8606.5573770491792</v>
      </c>
      <c r="Z68" s="14">
        <f t="shared" si="49"/>
        <v>8477.4590163934408</v>
      </c>
      <c r="AA68" s="14">
        <f t="shared" si="49"/>
        <v>8305.327868852457</v>
      </c>
      <c r="AB68" s="14">
        <f t="shared" si="49"/>
        <v>8004.0983606557365</v>
      </c>
      <c r="AC68" s="14">
        <f t="shared" si="49"/>
        <v>7702.8688524590143</v>
      </c>
      <c r="AD68" s="14">
        <f t="shared" si="49"/>
        <v>7401.639344262293</v>
      </c>
      <c r="AE68" s="14">
        <f t="shared" si="49"/>
        <v>7100.4098360655717</v>
      </c>
      <c r="AF68" s="14">
        <f t="shared" si="49"/>
        <v>6799.1803278688503</v>
      </c>
      <c r="AG68" s="14">
        <f t="shared" si="49"/>
        <v>6497.9508196721281</v>
      </c>
      <c r="AH68" s="14">
        <f t="shared" si="49"/>
        <v>6196.7213114754068</v>
      </c>
      <c r="AI68" s="14">
        <f t="shared" si="49"/>
        <v>5895.4918032786854</v>
      </c>
      <c r="AJ68" s="14">
        <f t="shared" si="49"/>
        <v>5594.2622950819641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8606.5573770491792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8606.5573770491792</v>
      </c>
      <c r="U69" s="14">
        <f>$J69*AI25</f>
        <v>8606.5573770491792</v>
      </c>
      <c r="V69" s="14">
        <f t="shared" ref="V69:AJ69" si="50">$J69*AJ25</f>
        <v>8606.5573770491792</v>
      </c>
      <c r="W69" s="14">
        <f t="shared" si="50"/>
        <v>8606.5573770491792</v>
      </c>
      <c r="X69" s="14">
        <f t="shared" si="50"/>
        <v>8606.5573770491792</v>
      </c>
      <c r="Y69" s="14">
        <f t="shared" si="50"/>
        <v>8606.5573770491792</v>
      </c>
      <c r="Z69" s="14">
        <f t="shared" si="50"/>
        <v>8606.5573770491792</v>
      </c>
      <c r="AA69" s="14">
        <f t="shared" si="50"/>
        <v>8477.4590163934408</v>
      </c>
      <c r="AB69" s="14">
        <f t="shared" si="50"/>
        <v>8305.327868852457</v>
      </c>
      <c r="AC69" s="14">
        <f t="shared" si="50"/>
        <v>8004.0983606557365</v>
      </c>
      <c r="AD69" s="14">
        <f t="shared" si="50"/>
        <v>7702.8688524590143</v>
      </c>
      <c r="AE69" s="14">
        <f t="shared" si="50"/>
        <v>7401.639344262293</v>
      </c>
      <c r="AF69" s="14">
        <f t="shared" si="50"/>
        <v>7100.4098360655717</v>
      </c>
      <c r="AG69" s="14">
        <f t="shared" si="50"/>
        <v>6799.1803278688503</v>
      </c>
      <c r="AH69" s="14">
        <f t="shared" si="50"/>
        <v>6497.9508196721281</v>
      </c>
      <c r="AI69" s="14">
        <f t="shared" si="50"/>
        <v>6196.7213114754068</v>
      </c>
      <c r="AJ69" s="14">
        <f t="shared" si="50"/>
        <v>5895.4918032786854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8606.5573770491792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8606.5573770491792</v>
      </c>
      <c r="V70" s="14">
        <f>$J70*AI25</f>
        <v>8606.5573770491792</v>
      </c>
      <c r="W70" s="14">
        <f t="shared" ref="W70:AJ70" si="51">$J70*AJ25</f>
        <v>8606.5573770491792</v>
      </c>
      <c r="X70" s="14">
        <f t="shared" si="51"/>
        <v>8606.5573770491792</v>
      </c>
      <c r="Y70" s="14">
        <f t="shared" si="51"/>
        <v>8606.5573770491792</v>
      </c>
      <c r="Z70" s="14">
        <f t="shared" si="51"/>
        <v>8606.5573770491792</v>
      </c>
      <c r="AA70" s="14">
        <f t="shared" si="51"/>
        <v>8606.5573770491792</v>
      </c>
      <c r="AB70" s="14">
        <f t="shared" si="51"/>
        <v>8477.4590163934408</v>
      </c>
      <c r="AC70" s="14">
        <f t="shared" si="51"/>
        <v>8305.327868852457</v>
      </c>
      <c r="AD70" s="14">
        <f t="shared" si="51"/>
        <v>8004.0983606557365</v>
      </c>
      <c r="AE70" s="14">
        <f t="shared" si="51"/>
        <v>7702.8688524590143</v>
      </c>
      <c r="AF70" s="14">
        <f t="shared" si="51"/>
        <v>7401.639344262293</v>
      </c>
      <c r="AG70" s="14">
        <f t="shared" si="51"/>
        <v>7100.4098360655717</v>
      </c>
      <c r="AH70" s="14">
        <f t="shared" si="51"/>
        <v>6799.1803278688503</v>
      </c>
      <c r="AI70" s="14">
        <f t="shared" si="51"/>
        <v>6497.9508196721281</v>
      </c>
      <c r="AJ70" s="14">
        <f t="shared" si="51"/>
        <v>6196.7213114754068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8606.5573770491792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8606.5573770491792</v>
      </c>
      <c r="W71" s="14">
        <f>$J71*AI25</f>
        <v>8606.5573770491792</v>
      </c>
      <c r="X71" s="14">
        <f t="shared" ref="X71:AJ71" si="52">$J71*AJ25</f>
        <v>8606.5573770491792</v>
      </c>
      <c r="Y71" s="14">
        <f t="shared" si="52"/>
        <v>8606.5573770491792</v>
      </c>
      <c r="Z71" s="14">
        <f t="shared" si="52"/>
        <v>8606.5573770491792</v>
      </c>
      <c r="AA71" s="14">
        <f t="shared" si="52"/>
        <v>8606.5573770491792</v>
      </c>
      <c r="AB71" s="14">
        <f t="shared" si="52"/>
        <v>8606.5573770491792</v>
      </c>
      <c r="AC71" s="14">
        <f t="shared" si="52"/>
        <v>8477.4590163934408</v>
      </c>
      <c r="AD71" s="14">
        <f t="shared" si="52"/>
        <v>8305.327868852457</v>
      </c>
      <c r="AE71" s="14">
        <f t="shared" si="52"/>
        <v>8004.0983606557365</v>
      </c>
      <c r="AF71" s="14">
        <f t="shared" si="52"/>
        <v>7702.8688524590143</v>
      </c>
      <c r="AG71" s="14">
        <f t="shared" si="52"/>
        <v>7401.639344262293</v>
      </c>
      <c r="AH71" s="14">
        <f t="shared" si="52"/>
        <v>7100.4098360655717</v>
      </c>
      <c r="AI71" s="14">
        <f t="shared" si="52"/>
        <v>6799.1803278688503</v>
      </c>
      <c r="AJ71" s="14">
        <f t="shared" si="52"/>
        <v>6497.9508196721281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8606.5573770491792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8606.5573770491792</v>
      </c>
      <c r="X72" s="14">
        <f>$J72*AI25</f>
        <v>8606.5573770491792</v>
      </c>
      <c r="Y72" s="14">
        <f t="shared" ref="Y72:AJ72" si="53">$J72*AJ25</f>
        <v>8606.5573770491792</v>
      </c>
      <c r="Z72" s="14">
        <f t="shared" si="53"/>
        <v>8606.5573770491792</v>
      </c>
      <c r="AA72" s="14">
        <f t="shared" si="53"/>
        <v>8606.5573770491792</v>
      </c>
      <c r="AB72" s="14">
        <f t="shared" si="53"/>
        <v>8606.5573770491792</v>
      </c>
      <c r="AC72" s="14">
        <f t="shared" si="53"/>
        <v>8606.5573770491792</v>
      </c>
      <c r="AD72" s="14">
        <f t="shared" si="53"/>
        <v>8477.4590163934408</v>
      </c>
      <c r="AE72" s="14">
        <f t="shared" si="53"/>
        <v>8305.327868852457</v>
      </c>
      <c r="AF72" s="14">
        <f t="shared" si="53"/>
        <v>8004.0983606557365</v>
      </c>
      <c r="AG72" s="14">
        <f t="shared" si="53"/>
        <v>7702.8688524590143</v>
      </c>
      <c r="AH72" s="14">
        <f t="shared" si="53"/>
        <v>7401.639344262293</v>
      </c>
      <c r="AI72" s="14">
        <f t="shared" si="53"/>
        <v>7100.4098360655717</v>
      </c>
      <c r="AJ72" s="14">
        <f t="shared" si="53"/>
        <v>6799.1803278688503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8606.5573770491792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8606.5573770491792</v>
      </c>
      <c r="Y73" s="14">
        <f>$J73*AI25</f>
        <v>8606.5573770491792</v>
      </c>
      <c r="Z73" s="14">
        <f t="shared" ref="Z73:AJ73" si="54">$J73*AJ25</f>
        <v>8606.5573770491792</v>
      </c>
      <c r="AA73" s="14">
        <f t="shared" si="54"/>
        <v>8606.5573770491792</v>
      </c>
      <c r="AB73" s="14">
        <f t="shared" si="54"/>
        <v>8606.5573770491792</v>
      </c>
      <c r="AC73" s="14">
        <f t="shared" si="54"/>
        <v>8606.5573770491792</v>
      </c>
      <c r="AD73" s="14">
        <f t="shared" si="54"/>
        <v>8606.5573770491792</v>
      </c>
      <c r="AE73" s="14">
        <f t="shared" si="54"/>
        <v>8477.4590163934408</v>
      </c>
      <c r="AF73" s="14">
        <f t="shared" si="54"/>
        <v>8305.327868852457</v>
      </c>
      <c r="AG73" s="14">
        <f t="shared" si="54"/>
        <v>8004.0983606557365</v>
      </c>
      <c r="AH73" s="14">
        <f t="shared" si="54"/>
        <v>7702.8688524590143</v>
      </c>
      <c r="AI73" s="14">
        <f t="shared" si="54"/>
        <v>7401.639344262293</v>
      </c>
      <c r="AJ73" s="14">
        <f t="shared" si="54"/>
        <v>7100.4098360655717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8606.5573770491792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8606.5573770491792</v>
      </c>
      <c r="Z74" s="14">
        <f>$J74*AI25</f>
        <v>8606.5573770491792</v>
      </c>
      <c r="AA74" s="14">
        <f t="shared" ref="AA74:AJ74" si="56">$J74*AJ25</f>
        <v>8606.5573770491792</v>
      </c>
      <c r="AB74" s="14">
        <f t="shared" si="56"/>
        <v>8606.5573770491792</v>
      </c>
      <c r="AC74" s="14">
        <f t="shared" si="56"/>
        <v>8606.5573770491792</v>
      </c>
      <c r="AD74" s="14">
        <f t="shared" si="56"/>
        <v>8606.5573770491792</v>
      </c>
      <c r="AE74" s="14">
        <f t="shared" si="56"/>
        <v>8606.5573770491792</v>
      </c>
      <c r="AF74" s="14">
        <f t="shared" si="56"/>
        <v>8477.4590163934408</v>
      </c>
      <c r="AG74" s="14">
        <f t="shared" si="56"/>
        <v>8305.327868852457</v>
      </c>
      <c r="AH74" s="14">
        <f t="shared" si="56"/>
        <v>8004.0983606557365</v>
      </c>
      <c r="AI74" s="14">
        <f t="shared" si="56"/>
        <v>7702.8688524590143</v>
      </c>
      <c r="AJ74" s="14">
        <f t="shared" si="56"/>
        <v>7401.639344262293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8606.5573770491792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8606.5573770491792</v>
      </c>
      <c r="AA75" s="14">
        <f>$J75*AI25</f>
        <v>8606.5573770491792</v>
      </c>
      <c r="AB75" s="14">
        <f t="shared" ref="AB75:AJ75" si="57">$J75*AJ25</f>
        <v>8606.5573770491792</v>
      </c>
      <c r="AC75" s="14">
        <f t="shared" si="57"/>
        <v>8606.5573770491792</v>
      </c>
      <c r="AD75" s="14">
        <f t="shared" si="57"/>
        <v>8606.5573770491792</v>
      </c>
      <c r="AE75" s="14">
        <f t="shared" si="57"/>
        <v>8606.5573770491792</v>
      </c>
      <c r="AF75" s="14">
        <f t="shared" si="57"/>
        <v>8606.5573770491792</v>
      </c>
      <c r="AG75" s="14">
        <f t="shared" si="57"/>
        <v>8477.4590163934408</v>
      </c>
      <c r="AH75" s="14">
        <f t="shared" si="57"/>
        <v>8305.327868852457</v>
      </c>
      <c r="AI75" s="14">
        <f t="shared" si="57"/>
        <v>8004.0983606557365</v>
      </c>
      <c r="AJ75" s="14">
        <f t="shared" si="57"/>
        <v>7702.8688524590143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8606.5573770491792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8606.5573770491792</v>
      </c>
      <c r="AB76" s="14">
        <f>$J76*AI25</f>
        <v>8606.5573770491792</v>
      </c>
      <c r="AC76" s="14">
        <f t="shared" ref="AC76:AJ76" si="58">$J76*AJ25</f>
        <v>8606.5573770491792</v>
      </c>
      <c r="AD76" s="14">
        <f t="shared" si="58"/>
        <v>8606.5573770491792</v>
      </c>
      <c r="AE76" s="14">
        <f t="shared" si="58"/>
        <v>8606.5573770491792</v>
      </c>
      <c r="AF76" s="14">
        <f t="shared" si="58"/>
        <v>8606.5573770491792</v>
      </c>
      <c r="AG76" s="14">
        <f t="shared" si="58"/>
        <v>8606.5573770491792</v>
      </c>
      <c r="AH76" s="14">
        <f t="shared" si="58"/>
        <v>8477.4590163934408</v>
      </c>
      <c r="AI76" s="14">
        <f t="shared" si="58"/>
        <v>8305.327868852457</v>
      </c>
      <c r="AJ76" s="14">
        <f t="shared" si="58"/>
        <v>8004.0983606557365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8606.5573770491792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8606.5573770491792</v>
      </c>
      <c r="AC77" s="14">
        <f>$J77*AI25</f>
        <v>8606.5573770491792</v>
      </c>
      <c r="AD77" s="14">
        <f t="shared" ref="AD77:AJ77" si="59">$J77*AJ25</f>
        <v>8606.5573770491792</v>
      </c>
      <c r="AE77" s="14">
        <f t="shared" si="59"/>
        <v>8606.5573770491792</v>
      </c>
      <c r="AF77" s="14">
        <f t="shared" si="59"/>
        <v>8606.5573770491792</v>
      </c>
      <c r="AG77" s="14">
        <f t="shared" si="59"/>
        <v>8606.5573770491792</v>
      </c>
      <c r="AH77" s="14">
        <f t="shared" si="59"/>
        <v>8606.5573770491792</v>
      </c>
      <c r="AI77" s="14">
        <f t="shared" si="59"/>
        <v>8477.4590163934408</v>
      </c>
      <c r="AJ77" s="14">
        <f t="shared" si="59"/>
        <v>8305.327868852457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8606.5573770491792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8606.5573770491792</v>
      </c>
      <c r="AD78" s="14">
        <f>$J78*AI25</f>
        <v>8606.5573770491792</v>
      </c>
      <c r="AE78" s="14">
        <f t="shared" ref="AE78:AJ78" si="60">$J78*AJ25</f>
        <v>8606.5573770491792</v>
      </c>
      <c r="AF78" s="14">
        <f t="shared" si="60"/>
        <v>8606.5573770491792</v>
      </c>
      <c r="AG78" s="14">
        <f t="shared" si="60"/>
        <v>8606.5573770491792</v>
      </c>
      <c r="AH78" s="14">
        <f t="shared" si="60"/>
        <v>8606.5573770491792</v>
      </c>
      <c r="AI78" s="14">
        <f t="shared" si="60"/>
        <v>8606.5573770491792</v>
      </c>
      <c r="AJ78" s="14">
        <f t="shared" si="60"/>
        <v>8477.4590163934408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8606.5573770491792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8606.5573770491792</v>
      </c>
      <c r="AE79" s="14">
        <f>$J79*AI25</f>
        <v>8606.5573770491792</v>
      </c>
      <c r="AF79" s="14">
        <f t="shared" ref="AF79:AJ79" si="61">$J79*AJ25</f>
        <v>8606.5573770491792</v>
      </c>
      <c r="AG79" s="14">
        <f t="shared" si="61"/>
        <v>8606.5573770491792</v>
      </c>
      <c r="AH79" s="14">
        <f t="shared" si="61"/>
        <v>8606.5573770491792</v>
      </c>
      <c r="AI79" s="14">
        <f t="shared" si="61"/>
        <v>8606.5573770491792</v>
      </c>
      <c r="AJ79" s="14">
        <f t="shared" si="61"/>
        <v>8606.5573770491792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8606.5573770491792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8606.5573770491792</v>
      </c>
      <c r="AF80" s="14">
        <f>$J80*AI25</f>
        <v>8606.5573770491792</v>
      </c>
      <c r="AG80" s="14">
        <f t="shared" ref="AG80:AJ80" si="62">$J80*AJ25</f>
        <v>8606.5573770491792</v>
      </c>
      <c r="AH80" s="14">
        <f t="shared" si="62"/>
        <v>8606.5573770491792</v>
      </c>
      <c r="AI80" s="14">
        <f t="shared" si="62"/>
        <v>8606.5573770491792</v>
      </c>
      <c r="AJ80" s="14">
        <f t="shared" si="62"/>
        <v>8606.5573770491792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8606.5573770491792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8606.5573770491792</v>
      </c>
      <c r="AG81" s="14">
        <f>$J81*AI25</f>
        <v>8606.5573770491792</v>
      </c>
      <c r="AH81" s="14">
        <f t="shared" ref="AH81:AJ81" si="63">$J81*AJ25</f>
        <v>8606.5573770491792</v>
      </c>
      <c r="AI81" s="14">
        <f t="shared" si="63"/>
        <v>8606.5573770491792</v>
      </c>
      <c r="AJ81" s="14">
        <f t="shared" si="63"/>
        <v>8606.5573770491792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8606.5573770491792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8606.5573770491792</v>
      </c>
      <c r="AH82" s="14">
        <f>$J82*AI25</f>
        <v>8606.5573770491792</v>
      </c>
      <c r="AI82" s="14">
        <f t="shared" ref="AI82:AJ82" si="64">$J82*AJ25</f>
        <v>8606.5573770491792</v>
      </c>
      <c r="AJ82" s="14">
        <f t="shared" si="64"/>
        <v>8606.5573770491792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8606.5573770491792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8606.5573770491792</v>
      </c>
      <c r="AI83" s="14">
        <f>$J83*AI25</f>
        <v>8606.5573770491792</v>
      </c>
      <c r="AJ83" s="14">
        <f>$J83*AJ25</f>
        <v>8606.5573770491792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8606.5573770491792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8606.5573770491792</v>
      </c>
      <c r="AJ84" s="14">
        <f>$J84*AI25</f>
        <v>8606.5573770491792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8606.5573770491792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8606.5573770491792</v>
      </c>
    </row>
    <row r="86" spans="6:36" s="1" customFormat="1" ht="34" customHeight="1">
      <c r="J86" s="27" t="s">
        <v>106</v>
      </c>
      <c r="K86" s="12">
        <f>SUM(K60:K85)</f>
        <v>8606.5573770491792</v>
      </c>
      <c r="L86" s="12">
        <f t="shared" ref="L86:AJ86" si="65">SUM(L60:L85)</f>
        <v>17213.114754098358</v>
      </c>
      <c r="M86" s="12">
        <f t="shared" si="65"/>
        <v>25819.672131147538</v>
      </c>
      <c r="N86" s="12">
        <f t="shared" si="65"/>
        <v>34426.229508196717</v>
      </c>
      <c r="O86" s="12">
        <f t="shared" si="65"/>
        <v>43032.786885245892</v>
      </c>
      <c r="P86" s="12">
        <f t="shared" si="65"/>
        <v>51639.344262295068</v>
      </c>
      <c r="Q86" s="12">
        <f t="shared" si="65"/>
        <v>60245.901639344243</v>
      </c>
      <c r="R86" s="12">
        <f t="shared" si="65"/>
        <v>68723.360655737677</v>
      </c>
      <c r="S86" s="12">
        <f t="shared" si="65"/>
        <v>77028.688524590136</v>
      </c>
      <c r="T86" s="12">
        <f t="shared" si="65"/>
        <v>85032.786885245863</v>
      </c>
      <c r="U86" s="12">
        <f t="shared" si="65"/>
        <v>92735.655737704888</v>
      </c>
      <c r="V86" s="12">
        <f t="shared" si="65"/>
        <v>100137.29508196718</v>
      </c>
      <c r="W86" s="12">
        <f t="shared" si="65"/>
        <v>107237.70491803274</v>
      </c>
      <c r="X86" s="12">
        <f t="shared" si="65"/>
        <v>114036.88524590161</v>
      </c>
      <c r="Y86" s="12">
        <f t="shared" si="65"/>
        <v>120534.83606557372</v>
      </c>
      <c r="Z86" s="12">
        <f t="shared" si="65"/>
        <v>126731.55737704913</v>
      </c>
      <c r="AA86" s="12">
        <f t="shared" si="65"/>
        <v>132627.04918032783</v>
      </c>
      <c r="AB86" s="12">
        <f t="shared" si="65"/>
        <v>138221.31147540978</v>
      </c>
      <c r="AC86" s="12">
        <f t="shared" si="65"/>
        <v>143514.34426229502</v>
      </c>
      <c r="AD86" s="12">
        <f t="shared" si="65"/>
        <v>148506.14754098354</v>
      </c>
      <c r="AE86" s="12">
        <f t="shared" si="65"/>
        <v>153196.72131147535</v>
      </c>
      <c r="AF86" s="12">
        <f t="shared" si="65"/>
        <v>157586.06557377044</v>
      </c>
      <c r="AG86" s="12">
        <f t="shared" si="65"/>
        <v>161674.18032786879</v>
      </c>
      <c r="AH86" s="12">
        <f t="shared" si="65"/>
        <v>165461.06557377041</v>
      </c>
      <c r="AI86" s="12">
        <f t="shared" si="65"/>
        <v>168946.72131147532</v>
      </c>
      <c r="AJ86" s="12">
        <f t="shared" si="65"/>
        <v>172131.14754098351</v>
      </c>
    </row>
    <row r="87" spans="6:36" s="1" customFormat="1" ht="34" customHeight="1">
      <c r="J87" s="10" t="s">
        <v>107</v>
      </c>
      <c r="K87" s="12">
        <f>K86</f>
        <v>8606.5573770491792</v>
      </c>
      <c r="L87" s="12">
        <f>K87+L86</f>
        <v>25819.672131147538</v>
      </c>
      <c r="M87" s="12">
        <f t="shared" ref="M87:AJ87" si="66">L87+M86</f>
        <v>51639.344262295075</v>
      </c>
      <c r="N87" s="12">
        <f t="shared" si="66"/>
        <v>86065.573770491785</v>
      </c>
      <c r="O87" s="12">
        <f t="shared" si="66"/>
        <v>129098.36065573768</v>
      </c>
      <c r="P87" s="12">
        <f t="shared" si="66"/>
        <v>180737.70491803274</v>
      </c>
      <c r="Q87" s="12">
        <f t="shared" si="66"/>
        <v>240983.60655737697</v>
      </c>
      <c r="R87" s="12">
        <f t="shared" si="66"/>
        <v>309706.96721311467</v>
      </c>
      <c r="S87" s="12">
        <f t="shared" si="66"/>
        <v>386735.65573770483</v>
      </c>
      <c r="T87" s="12">
        <f t="shared" si="66"/>
        <v>471768.44262295071</v>
      </c>
      <c r="U87" s="12">
        <f t="shared" si="66"/>
        <v>564504.0983606556</v>
      </c>
      <c r="V87" s="12">
        <f t="shared" si="66"/>
        <v>664641.39344262274</v>
      </c>
      <c r="W87" s="12">
        <f t="shared" si="66"/>
        <v>771879.09836065548</v>
      </c>
      <c r="X87" s="12">
        <f t="shared" si="66"/>
        <v>885915.98360655713</v>
      </c>
      <c r="Y87" s="12">
        <f t="shared" si="66"/>
        <v>1006450.8196721309</v>
      </c>
      <c r="Z87" s="12">
        <f t="shared" si="66"/>
        <v>1133182.37704918</v>
      </c>
      <c r="AA87" s="12">
        <f t="shared" si="66"/>
        <v>1265809.4262295079</v>
      </c>
      <c r="AB87" s="12">
        <f t="shared" si="66"/>
        <v>1404030.7377049178</v>
      </c>
      <c r="AC87" s="12">
        <f t="shared" si="66"/>
        <v>1547545.0819672127</v>
      </c>
      <c r="AD87" s="12">
        <f t="shared" si="66"/>
        <v>1696051.2295081962</v>
      </c>
      <c r="AE87" s="12">
        <f t="shared" si="66"/>
        <v>1849247.9508196716</v>
      </c>
      <c r="AF87" s="12">
        <f t="shared" si="66"/>
        <v>2006834.0163934422</v>
      </c>
      <c r="AG87" s="12">
        <f t="shared" si="66"/>
        <v>2168508.1967213107</v>
      </c>
      <c r="AH87" s="12">
        <f t="shared" si="66"/>
        <v>2333969.2622950813</v>
      </c>
      <c r="AI87" s="12">
        <f t="shared" si="66"/>
        <v>2502915.9836065564</v>
      </c>
      <c r="AJ87" s="12">
        <f t="shared" si="66"/>
        <v>2675047.1311475402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4577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78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A6BB4E-DFB9-B842-B306-E3422D732D18}">
  <sheetPr>
    <tabColor theme="3" tint="0.249977111117893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16505.726476532676</v>
      </c>
    </row>
    <row r="7" spans="6:14" ht="36" customHeight="1">
      <c r="G7" s="18" t="s">
        <v>172</v>
      </c>
      <c r="N7" s="19" t="s">
        <v>173</v>
      </c>
    </row>
    <row r="9" spans="6:14">
      <c r="I9">
        <v>80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Calcs'!T22</f>
        <v>8606.5573770491792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Calcs'!W22</f>
        <v>20655.737704918032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16505.726476532676</v>
      </c>
      <c r="K29" s="22">
        <v>0</v>
      </c>
      <c r="L29" s="14">
        <f>$J29*L25</f>
        <v>3812.8228160790486</v>
      </c>
      <c r="M29" s="14">
        <f t="shared" ref="M29:AJ29" si="7">$J29*M25</f>
        <v>6453.7390523242766</v>
      </c>
      <c r="N29" s="14">
        <f t="shared" si="7"/>
        <v>8566.4720413204595</v>
      </c>
      <c r="O29" s="14">
        <f t="shared" si="7"/>
        <v>10266.561868403325</v>
      </c>
      <c r="P29" s="14">
        <f t="shared" si="7"/>
        <v>11636.537165955537</v>
      </c>
      <c r="Q29" s="14">
        <f t="shared" si="7"/>
        <v>12758.92656635976</v>
      </c>
      <c r="R29" s="14">
        <f t="shared" si="7"/>
        <v>13666.741522569055</v>
      </c>
      <c r="S29" s="14">
        <f t="shared" si="7"/>
        <v>14409.499214013027</v>
      </c>
      <c r="T29" s="14">
        <f t="shared" si="7"/>
        <v>15020.211093644735</v>
      </c>
      <c r="U29" s="14">
        <f t="shared" si="7"/>
        <v>15515.382887940716</v>
      </c>
      <c r="V29" s="14">
        <f t="shared" si="7"/>
        <v>15928.026049854032</v>
      </c>
      <c r="W29" s="14">
        <f t="shared" si="7"/>
        <v>16258.140579384686</v>
      </c>
      <c r="X29" s="14">
        <f t="shared" si="7"/>
        <v>16505.726476532676</v>
      </c>
      <c r="Y29" s="14">
        <f t="shared" si="7"/>
        <v>16505.726476532676</v>
      </c>
      <c r="Z29" s="14">
        <f t="shared" si="7"/>
        <v>16505.726476532676</v>
      </c>
      <c r="AA29" s="14">
        <f t="shared" si="7"/>
        <v>16505.726476532676</v>
      </c>
      <c r="AB29" s="14">
        <f t="shared" si="7"/>
        <v>16505.726476532676</v>
      </c>
      <c r="AC29" s="14">
        <f t="shared" si="7"/>
        <v>16505.726476532676</v>
      </c>
      <c r="AD29" s="14">
        <f t="shared" si="7"/>
        <v>16505.726476532676</v>
      </c>
      <c r="AE29" s="14">
        <f t="shared" si="7"/>
        <v>16505.726476532676</v>
      </c>
      <c r="AF29" s="14">
        <f t="shared" si="7"/>
        <v>16505.726476532676</v>
      </c>
      <c r="AG29" s="14">
        <f t="shared" si="7"/>
        <v>16505.726476532676</v>
      </c>
      <c r="AH29" s="14">
        <f t="shared" si="7"/>
        <v>16505.726476532676</v>
      </c>
      <c r="AI29" s="14">
        <f t="shared" si="7"/>
        <v>16505.726476532676</v>
      </c>
      <c r="AJ29" s="14">
        <f t="shared" si="7"/>
        <v>16505.726476532676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16505.726476532676</v>
      </c>
      <c r="K30">
        <v>0</v>
      </c>
      <c r="L30" s="22">
        <v>0</v>
      </c>
      <c r="M30" s="14">
        <f>$J30*L25</f>
        <v>3812.8228160790486</v>
      </c>
      <c r="N30" s="14">
        <f t="shared" ref="N30:AJ30" si="10">$J30*M25</f>
        <v>6453.7390523242766</v>
      </c>
      <c r="O30" s="14">
        <f t="shared" si="10"/>
        <v>8566.4720413204595</v>
      </c>
      <c r="P30" s="14">
        <f t="shared" si="10"/>
        <v>10266.561868403325</v>
      </c>
      <c r="Q30" s="14">
        <f t="shared" si="10"/>
        <v>11636.537165955537</v>
      </c>
      <c r="R30" s="14">
        <f t="shared" si="10"/>
        <v>12758.92656635976</v>
      </c>
      <c r="S30" s="14">
        <f t="shared" si="10"/>
        <v>13666.741522569055</v>
      </c>
      <c r="T30" s="14">
        <f t="shared" si="10"/>
        <v>14409.499214013027</v>
      </c>
      <c r="U30" s="14">
        <f t="shared" si="10"/>
        <v>15020.211093644735</v>
      </c>
      <c r="V30" s="14">
        <f t="shared" si="10"/>
        <v>15515.382887940716</v>
      </c>
      <c r="W30" s="14">
        <f t="shared" si="10"/>
        <v>15928.026049854032</v>
      </c>
      <c r="X30" s="14">
        <f t="shared" si="10"/>
        <v>16258.140579384686</v>
      </c>
      <c r="Y30" s="14">
        <f t="shared" si="10"/>
        <v>16505.726476532676</v>
      </c>
      <c r="Z30" s="14">
        <f t="shared" si="10"/>
        <v>16505.726476532676</v>
      </c>
      <c r="AA30" s="14">
        <f t="shared" si="10"/>
        <v>16505.726476532676</v>
      </c>
      <c r="AB30" s="14">
        <f t="shared" si="10"/>
        <v>16505.726476532676</v>
      </c>
      <c r="AC30" s="14">
        <f t="shared" si="10"/>
        <v>16505.726476532676</v>
      </c>
      <c r="AD30" s="14">
        <f t="shared" si="10"/>
        <v>16505.726476532676</v>
      </c>
      <c r="AE30" s="14">
        <f t="shared" si="10"/>
        <v>16505.726476532676</v>
      </c>
      <c r="AF30" s="14">
        <f t="shared" si="10"/>
        <v>16505.726476532676</v>
      </c>
      <c r="AG30" s="14">
        <f t="shared" si="10"/>
        <v>16505.726476532676</v>
      </c>
      <c r="AH30" s="14">
        <f t="shared" si="10"/>
        <v>16505.726476532676</v>
      </c>
      <c r="AI30" s="14">
        <f t="shared" si="10"/>
        <v>16505.726476532676</v>
      </c>
      <c r="AJ30" s="14">
        <f t="shared" si="10"/>
        <v>16505.726476532676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16505.726476532676</v>
      </c>
      <c r="K31">
        <v>0</v>
      </c>
      <c r="L31">
        <v>0</v>
      </c>
      <c r="M31" s="22">
        <v>0</v>
      </c>
      <c r="N31" s="14">
        <f>$J31*L25</f>
        <v>3812.8228160790486</v>
      </c>
      <c r="O31" s="14">
        <f t="shared" ref="O31:AJ31" si="11">$J31*M25</f>
        <v>6453.7390523242766</v>
      </c>
      <c r="P31" s="14">
        <f t="shared" si="11"/>
        <v>8566.4720413204595</v>
      </c>
      <c r="Q31" s="14">
        <f t="shared" si="11"/>
        <v>10266.561868403325</v>
      </c>
      <c r="R31" s="14">
        <f t="shared" si="11"/>
        <v>11636.537165955537</v>
      </c>
      <c r="S31" s="14">
        <f t="shared" si="11"/>
        <v>12758.92656635976</v>
      </c>
      <c r="T31" s="14">
        <f t="shared" si="11"/>
        <v>13666.741522569055</v>
      </c>
      <c r="U31" s="14">
        <f t="shared" si="11"/>
        <v>14409.499214013027</v>
      </c>
      <c r="V31" s="14">
        <f t="shared" si="11"/>
        <v>15020.211093644735</v>
      </c>
      <c r="W31" s="14">
        <f t="shared" si="11"/>
        <v>15515.382887940716</v>
      </c>
      <c r="X31" s="14">
        <f t="shared" si="11"/>
        <v>15928.026049854032</v>
      </c>
      <c r="Y31" s="14">
        <f t="shared" si="11"/>
        <v>16258.140579384686</v>
      </c>
      <c r="Z31" s="14">
        <f t="shared" si="11"/>
        <v>16505.726476532676</v>
      </c>
      <c r="AA31" s="14">
        <f t="shared" si="11"/>
        <v>16505.726476532676</v>
      </c>
      <c r="AB31" s="14">
        <f t="shared" si="11"/>
        <v>16505.726476532676</v>
      </c>
      <c r="AC31" s="14">
        <f t="shared" si="11"/>
        <v>16505.726476532676</v>
      </c>
      <c r="AD31" s="14">
        <f t="shared" si="11"/>
        <v>16505.726476532676</v>
      </c>
      <c r="AE31" s="14">
        <f t="shared" si="11"/>
        <v>16505.726476532676</v>
      </c>
      <c r="AF31" s="14">
        <f t="shared" si="11"/>
        <v>16505.726476532676</v>
      </c>
      <c r="AG31" s="14">
        <f t="shared" si="11"/>
        <v>16505.726476532676</v>
      </c>
      <c r="AH31" s="14">
        <f t="shared" si="11"/>
        <v>16505.726476532676</v>
      </c>
      <c r="AI31" s="14">
        <f t="shared" si="11"/>
        <v>16505.726476532676</v>
      </c>
      <c r="AJ31" s="14">
        <f t="shared" si="11"/>
        <v>16505.726476532676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16505.726476532676</v>
      </c>
      <c r="K32">
        <v>0</v>
      </c>
      <c r="L32">
        <v>0</v>
      </c>
      <c r="M32">
        <v>0</v>
      </c>
      <c r="N32" s="22">
        <v>0</v>
      </c>
      <c r="O32" s="14">
        <f>$J32*L25</f>
        <v>3812.8228160790486</v>
      </c>
      <c r="P32" s="14">
        <f t="shared" ref="P32:AJ32" si="13">$J32*M25</f>
        <v>6453.7390523242766</v>
      </c>
      <c r="Q32" s="14">
        <f t="shared" si="13"/>
        <v>8566.4720413204595</v>
      </c>
      <c r="R32" s="14">
        <f t="shared" si="13"/>
        <v>10266.561868403325</v>
      </c>
      <c r="S32" s="14">
        <f t="shared" si="13"/>
        <v>11636.537165955537</v>
      </c>
      <c r="T32" s="14">
        <f t="shared" si="13"/>
        <v>12758.92656635976</v>
      </c>
      <c r="U32" s="14">
        <f t="shared" si="13"/>
        <v>13666.741522569055</v>
      </c>
      <c r="V32" s="14">
        <f t="shared" si="13"/>
        <v>14409.499214013027</v>
      </c>
      <c r="W32" s="14">
        <f t="shared" si="13"/>
        <v>15020.211093644735</v>
      </c>
      <c r="X32" s="14">
        <f t="shared" si="13"/>
        <v>15515.382887940716</v>
      </c>
      <c r="Y32" s="14">
        <f t="shared" si="13"/>
        <v>15928.026049854032</v>
      </c>
      <c r="Z32" s="14">
        <f t="shared" si="13"/>
        <v>16258.140579384686</v>
      </c>
      <c r="AA32" s="14">
        <f t="shared" si="13"/>
        <v>16505.726476532676</v>
      </c>
      <c r="AB32" s="14">
        <f t="shared" si="13"/>
        <v>16505.726476532676</v>
      </c>
      <c r="AC32" s="14">
        <f t="shared" si="13"/>
        <v>16505.726476532676</v>
      </c>
      <c r="AD32" s="14">
        <f t="shared" si="13"/>
        <v>16505.726476532676</v>
      </c>
      <c r="AE32" s="14">
        <f t="shared" si="13"/>
        <v>16505.726476532676</v>
      </c>
      <c r="AF32" s="14">
        <f t="shared" si="13"/>
        <v>16505.726476532676</v>
      </c>
      <c r="AG32" s="14">
        <f t="shared" si="13"/>
        <v>16505.726476532676</v>
      </c>
      <c r="AH32" s="14">
        <f t="shared" si="13"/>
        <v>16505.726476532676</v>
      </c>
      <c r="AI32" s="14">
        <f t="shared" si="13"/>
        <v>16505.726476532676</v>
      </c>
      <c r="AJ32" s="14">
        <f t="shared" si="13"/>
        <v>16505.726476532676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16505.726476532676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3812.8228160790486</v>
      </c>
      <c r="Q33" s="14">
        <f t="shared" ref="Q33:AJ33" si="14">$J33*M25</f>
        <v>6453.7390523242766</v>
      </c>
      <c r="R33" s="14">
        <f t="shared" si="14"/>
        <v>8566.4720413204595</v>
      </c>
      <c r="S33" s="14">
        <f t="shared" si="14"/>
        <v>10266.561868403325</v>
      </c>
      <c r="T33" s="14">
        <f t="shared" si="14"/>
        <v>11636.537165955537</v>
      </c>
      <c r="U33" s="14">
        <f t="shared" si="14"/>
        <v>12758.92656635976</v>
      </c>
      <c r="V33" s="14">
        <f t="shared" si="14"/>
        <v>13666.741522569055</v>
      </c>
      <c r="W33" s="14">
        <f t="shared" si="14"/>
        <v>14409.499214013027</v>
      </c>
      <c r="X33" s="14">
        <f t="shared" si="14"/>
        <v>15020.211093644735</v>
      </c>
      <c r="Y33" s="14">
        <f t="shared" si="14"/>
        <v>15515.382887940716</v>
      </c>
      <c r="Z33" s="14">
        <f t="shared" si="14"/>
        <v>15928.026049854032</v>
      </c>
      <c r="AA33" s="14">
        <f t="shared" si="14"/>
        <v>16258.140579384686</v>
      </c>
      <c r="AB33" s="14">
        <f t="shared" si="14"/>
        <v>16505.726476532676</v>
      </c>
      <c r="AC33" s="14">
        <f t="shared" si="14"/>
        <v>16505.726476532676</v>
      </c>
      <c r="AD33" s="14">
        <f t="shared" si="14"/>
        <v>16505.726476532676</v>
      </c>
      <c r="AE33" s="14">
        <f t="shared" si="14"/>
        <v>16505.726476532676</v>
      </c>
      <c r="AF33" s="14">
        <f t="shared" si="14"/>
        <v>16505.726476532676</v>
      </c>
      <c r="AG33" s="14">
        <f t="shared" si="14"/>
        <v>16505.726476532676</v>
      </c>
      <c r="AH33" s="14">
        <f t="shared" si="14"/>
        <v>16505.726476532676</v>
      </c>
      <c r="AI33" s="14">
        <f t="shared" si="14"/>
        <v>16505.726476532676</v>
      </c>
      <c r="AJ33" s="14">
        <f t="shared" si="14"/>
        <v>16505.726476532676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16505.726476532676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3812.8228160790486</v>
      </c>
      <c r="R34" s="14">
        <f t="shared" ref="R34:AJ34" si="15">$J34*M25</f>
        <v>6453.7390523242766</v>
      </c>
      <c r="S34" s="14">
        <f t="shared" si="15"/>
        <v>8566.4720413204595</v>
      </c>
      <c r="T34" s="14">
        <f t="shared" si="15"/>
        <v>10266.561868403325</v>
      </c>
      <c r="U34" s="14">
        <f t="shared" si="15"/>
        <v>11636.537165955537</v>
      </c>
      <c r="V34" s="14">
        <f t="shared" si="15"/>
        <v>12758.92656635976</v>
      </c>
      <c r="W34" s="14">
        <f t="shared" si="15"/>
        <v>13666.741522569055</v>
      </c>
      <c r="X34" s="14">
        <f t="shared" si="15"/>
        <v>14409.499214013027</v>
      </c>
      <c r="Y34" s="14">
        <f t="shared" si="15"/>
        <v>15020.211093644735</v>
      </c>
      <c r="Z34" s="14">
        <f t="shared" si="15"/>
        <v>15515.382887940716</v>
      </c>
      <c r="AA34" s="14">
        <f t="shared" si="15"/>
        <v>15928.026049854032</v>
      </c>
      <c r="AB34" s="14">
        <f t="shared" si="15"/>
        <v>16258.140579384686</v>
      </c>
      <c r="AC34" s="14">
        <f t="shared" si="15"/>
        <v>16505.726476532676</v>
      </c>
      <c r="AD34" s="14">
        <f t="shared" si="15"/>
        <v>16505.726476532676</v>
      </c>
      <c r="AE34" s="14">
        <f t="shared" si="15"/>
        <v>16505.726476532676</v>
      </c>
      <c r="AF34" s="14">
        <f t="shared" si="15"/>
        <v>16505.726476532676</v>
      </c>
      <c r="AG34" s="14">
        <f t="shared" si="15"/>
        <v>16505.726476532676</v>
      </c>
      <c r="AH34" s="14">
        <f t="shared" si="15"/>
        <v>16505.726476532676</v>
      </c>
      <c r="AI34" s="14">
        <f t="shared" si="15"/>
        <v>16505.726476532676</v>
      </c>
      <c r="AJ34" s="14">
        <f t="shared" si="15"/>
        <v>16505.726476532676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16505.726476532676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3812.8228160790486</v>
      </c>
      <c r="S35" s="14">
        <f t="shared" ref="S35:AJ35" si="16">$J35*M25</f>
        <v>6453.7390523242766</v>
      </c>
      <c r="T35" s="14">
        <f t="shared" si="16"/>
        <v>8566.4720413204595</v>
      </c>
      <c r="U35" s="14">
        <f t="shared" si="16"/>
        <v>10266.561868403325</v>
      </c>
      <c r="V35" s="14">
        <f t="shared" si="16"/>
        <v>11636.537165955537</v>
      </c>
      <c r="W35" s="14">
        <f t="shared" si="16"/>
        <v>12758.92656635976</v>
      </c>
      <c r="X35" s="14">
        <f t="shared" si="16"/>
        <v>13666.741522569055</v>
      </c>
      <c r="Y35" s="14">
        <f t="shared" si="16"/>
        <v>14409.499214013027</v>
      </c>
      <c r="Z35" s="14">
        <f t="shared" si="16"/>
        <v>15020.211093644735</v>
      </c>
      <c r="AA35" s="14">
        <f t="shared" si="16"/>
        <v>15515.382887940716</v>
      </c>
      <c r="AB35" s="14">
        <f t="shared" si="16"/>
        <v>15928.026049854032</v>
      </c>
      <c r="AC35" s="14">
        <f t="shared" si="16"/>
        <v>16258.140579384686</v>
      </c>
      <c r="AD35" s="14">
        <f t="shared" si="16"/>
        <v>16505.726476532676</v>
      </c>
      <c r="AE35" s="14">
        <f t="shared" si="16"/>
        <v>16505.726476532676</v>
      </c>
      <c r="AF35" s="14">
        <f t="shared" si="16"/>
        <v>16505.726476532676</v>
      </c>
      <c r="AG35" s="14">
        <f t="shared" si="16"/>
        <v>16505.726476532676</v>
      </c>
      <c r="AH35" s="14">
        <f t="shared" si="16"/>
        <v>16505.726476532676</v>
      </c>
      <c r="AI35" s="14">
        <f t="shared" si="16"/>
        <v>16505.726476532676</v>
      </c>
      <c r="AJ35" s="14">
        <f t="shared" si="16"/>
        <v>16505.726476532676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16505.726476532676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3812.8228160790486</v>
      </c>
      <c r="T36" s="14">
        <f t="shared" ref="T36:AJ36" si="17">$J36*M25</f>
        <v>6453.7390523242766</v>
      </c>
      <c r="U36" s="14">
        <f t="shared" si="17"/>
        <v>8566.4720413204595</v>
      </c>
      <c r="V36" s="14">
        <f t="shared" si="17"/>
        <v>10266.561868403325</v>
      </c>
      <c r="W36" s="14">
        <f t="shared" si="17"/>
        <v>11636.537165955537</v>
      </c>
      <c r="X36" s="14">
        <f t="shared" si="17"/>
        <v>12758.92656635976</v>
      </c>
      <c r="Y36" s="14">
        <f t="shared" si="17"/>
        <v>13666.741522569055</v>
      </c>
      <c r="Z36" s="14">
        <f t="shared" si="17"/>
        <v>14409.499214013027</v>
      </c>
      <c r="AA36" s="14">
        <f t="shared" si="17"/>
        <v>15020.211093644735</v>
      </c>
      <c r="AB36" s="14">
        <f t="shared" si="17"/>
        <v>15515.382887940716</v>
      </c>
      <c r="AC36" s="14">
        <f t="shared" si="17"/>
        <v>15928.026049854032</v>
      </c>
      <c r="AD36" s="14">
        <f t="shared" si="17"/>
        <v>16258.140579384686</v>
      </c>
      <c r="AE36" s="14">
        <f t="shared" si="17"/>
        <v>16505.726476532676</v>
      </c>
      <c r="AF36" s="14">
        <f t="shared" si="17"/>
        <v>16505.726476532676</v>
      </c>
      <c r="AG36" s="14">
        <f t="shared" si="17"/>
        <v>16505.726476532676</v>
      </c>
      <c r="AH36" s="14">
        <f t="shared" si="17"/>
        <v>16505.726476532676</v>
      </c>
      <c r="AI36" s="14">
        <f t="shared" si="17"/>
        <v>16505.726476532676</v>
      </c>
      <c r="AJ36" s="14">
        <f t="shared" si="17"/>
        <v>16505.726476532676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16505.726476532676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3812.8228160790486</v>
      </c>
      <c r="U37" s="14">
        <f t="shared" ref="U37:AJ37" si="18">$J37*M25</f>
        <v>6453.7390523242766</v>
      </c>
      <c r="V37" s="14">
        <f t="shared" si="18"/>
        <v>8566.4720413204595</v>
      </c>
      <c r="W37" s="14">
        <f t="shared" si="18"/>
        <v>10266.561868403325</v>
      </c>
      <c r="X37" s="14">
        <f t="shared" si="18"/>
        <v>11636.537165955537</v>
      </c>
      <c r="Y37" s="14">
        <f t="shared" si="18"/>
        <v>12758.92656635976</v>
      </c>
      <c r="Z37" s="14">
        <f t="shared" si="18"/>
        <v>13666.741522569055</v>
      </c>
      <c r="AA37" s="14">
        <f t="shared" si="18"/>
        <v>14409.499214013027</v>
      </c>
      <c r="AB37" s="14">
        <f t="shared" si="18"/>
        <v>15020.211093644735</v>
      </c>
      <c r="AC37" s="14">
        <f t="shared" si="18"/>
        <v>15515.382887940716</v>
      </c>
      <c r="AD37" s="14">
        <f t="shared" si="18"/>
        <v>15928.026049854032</v>
      </c>
      <c r="AE37" s="14">
        <f t="shared" si="18"/>
        <v>16258.140579384686</v>
      </c>
      <c r="AF37" s="14">
        <f t="shared" si="18"/>
        <v>16505.726476532676</v>
      </c>
      <c r="AG37" s="14">
        <f t="shared" si="18"/>
        <v>16505.726476532676</v>
      </c>
      <c r="AH37" s="14">
        <f t="shared" si="18"/>
        <v>16505.726476532676</v>
      </c>
      <c r="AI37" s="14">
        <f t="shared" si="18"/>
        <v>16505.726476532676</v>
      </c>
      <c r="AJ37" s="14">
        <f t="shared" si="18"/>
        <v>16505.726476532676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16505.726476532676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3812.8228160790486</v>
      </c>
      <c r="V38" s="14">
        <f t="shared" ref="V38:AJ38" si="19">$J38*M25</f>
        <v>6453.7390523242766</v>
      </c>
      <c r="W38" s="14">
        <f t="shared" si="19"/>
        <v>8566.4720413204595</v>
      </c>
      <c r="X38" s="14">
        <f t="shared" si="19"/>
        <v>10266.561868403325</v>
      </c>
      <c r="Y38" s="14">
        <f t="shared" si="19"/>
        <v>11636.537165955537</v>
      </c>
      <c r="Z38" s="14">
        <f t="shared" si="19"/>
        <v>12758.92656635976</v>
      </c>
      <c r="AA38" s="14">
        <f t="shared" si="19"/>
        <v>13666.741522569055</v>
      </c>
      <c r="AB38" s="14">
        <f t="shared" si="19"/>
        <v>14409.499214013027</v>
      </c>
      <c r="AC38" s="14">
        <f t="shared" si="19"/>
        <v>15020.211093644735</v>
      </c>
      <c r="AD38" s="14">
        <f t="shared" si="19"/>
        <v>15515.382887940716</v>
      </c>
      <c r="AE38" s="14">
        <f t="shared" si="19"/>
        <v>15928.026049854032</v>
      </c>
      <c r="AF38" s="14">
        <f t="shared" si="19"/>
        <v>16258.140579384686</v>
      </c>
      <c r="AG38" s="14">
        <f t="shared" si="19"/>
        <v>16505.726476532676</v>
      </c>
      <c r="AH38" s="14">
        <f t="shared" si="19"/>
        <v>16505.726476532676</v>
      </c>
      <c r="AI38" s="14">
        <f t="shared" si="19"/>
        <v>16505.726476532676</v>
      </c>
      <c r="AJ38" s="14">
        <f t="shared" si="19"/>
        <v>16505.726476532676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16505.726476532676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3812.8228160790486</v>
      </c>
      <c r="W39" s="14">
        <f t="shared" ref="W39:AJ39" si="20">$J39*M25</f>
        <v>6453.7390523242766</v>
      </c>
      <c r="X39" s="14">
        <f t="shared" si="20"/>
        <v>8566.4720413204595</v>
      </c>
      <c r="Y39" s="14">
        <f t="shared" si="20"/>
        <v>10266.561868403325</v>
      </c>
      <c r="Z39" s="14">
        <f t="shared" si="20"/>
        <v>11636.537165955537</v>
      </c>
      <c r="AA39" s="14">
        <f t="shared" si="20"/>
        <v>12758.92656635976</v>
      </c>
      <c r="AB39" s="14">
        <f t="shared" si="20"/>
        <v>13666.741522569055</v>
      </c>
      <c r="AC39" s="14">
        <f t="shared" si="20"/>
        <v>14409.499214013027</v>
      </c>
      <c r="AD39" s="14">
        <f t="shared" si="20"/>
        <v>15020.211093644735</v>
      </c>
      <c r="AE39" s="14">
        <f t="shared" si="20"/>
        <v>15515.382887940716</v>
      </c>
      <c r="AF39" s="14">
        <f t="shared" si="20"/>
        <v>15928.026049854032</v>
      </c>
      <c r="AG39" s="14">
        <f t="shared" si="20"/>
        <v>16258.140579384686</v>
      </c>
      <c r="AH39" s="14">
        <f t="shared" si="20"/>
        <v>16505.726476532676</v>
      </c>
      <c r="AI39" s="14">
        <f t="shared" si="20"/>
        <v>16505.726476532676</v>
      </c>
      <c r="AJ39" s="14">
        <f t="shared" si="20"/>
        <v>16505.726476532676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16505.726476532676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3812.8228160790486</v>
      </c>
      <c r="X40" s="14">
        <f t="shared" ref="X40:AJ40" si="21">$J40*M25</f>
        <v>6453.7390523242766</v>
      </c>
      <c r="Y40" s="14">
        <f t="shared" si="21"/>
        <v>8566.4720413204595</v>
      </c>
      <c r="Z40" s="14">
        <f t="shared" si="21"/>
        <v>10266.561868403325</v>
      </c>
      <c r="AA40" s="14">
        <f t="shared" si="21"/>
        <v>11636.537165955537</v>
      </c>
      <c r="AB40" s="14">
        <f t="shared" si="21"/>
        <v>12758.92656635976</v>
      </c>
      <c r="AC40" s="14">
        <f t="shared" si="21"/>
        <v>13666.741522569055</v>
      </c>
      <c r="AD40" s="14">
        <f t="shared" si="21"/>
        <v>14409.499214013027</v>
      </c>
      <c r="AE40" s="14">
        <f t="shared" si="21"/>
        <v>15020.211093644735</v>
      </c>
      <c r="AF40" s="14">
        <f t="shared" si="21"/>
        <v>15515.382887940716</v>
      </c>
      <c r="AG40" s="14">
        <f t="shared" si="21"/>
        <v>15928.026049854032</v>
      </c>
      <c r="AH40" s="14">
        <f t="shared" si="21"/>
        <v>16258.140579384686</v>
      </c>
      <c r="AI40" s="14">
        <f t="shared" si="21"/>
        <v>16505.726476532676</v>
      </c>
      <c r="AJ40" s="14">
        <f t="shared" si="21"/>
        <v>16505.726476532676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16505.726476532676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3812.8228160790486</v>
      </c>
      <c r="Y41" s="14">
        <f t="shared" ref="Y41:AJ41" si="22">$J41*M25</f>
        <v>6453.7390523242766</v>
      </c>
      <c r="Z41" s="14">
        <f t="shared" si="22"/>
        <v>8566.4720413204595</v>
      </c>
      <c r="AA41" s="14">
        <f t="shared" si="22"/>
        <v>10266.561868403325</v>
      </c>
      <c r="AB41" s="14">
        <f t="shared" si="22"/>
        <v>11636.537165955537</v>
      </c>
      <c r="AC41" s="14">
        <f t="shared" si="22"/>
        <v>12758.92656635976</v>
      </c>
      <c r="AD41" s="14">
        <f t="shared" si="22"/>
        <v>13666.741522569055</v>
      </c>
      <c r="AE41" s="14">
        <f t="shared" si="22"/>
        <v>14409.499214013027</v>
      </c>
      <c r="AF41" s="14">
        <f t="shared" si="22"/>
        <v>15020.211093644735</v>
      </c>
      <c r="AG41" s="14">
        <f t="shared" si="22"/>
        <v>15515.382887940716</v>
      </c>
      <c r="AH41" s="14">
        <f t="shared" si="22"/>
        <v>15928.026049854032</v>
      </c>
      <c r="AI41" s="14">
        <f t="shared" si="22"/>
        <v>16258.140579384686</v>
      </c>
      <c r="AJ41" s="14">
        <f t="shared" si="22"/>
        <v>16505.726476532676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16505.726476532676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3812.8228160790486</v>
      </c>
      <c r="Z42" s="14">
        <f t="shared" ref="Z42:AJ42" si="23">$J42*M25</f>
        <v>6453.7390523242766</v>
      </c>
      <c r="AA42" s="14">
        <f t="shared" si="23"/>
        <v>8566.4720413204595</v>
      </c>
      <c r="AB42" s="14">
        <f t="shared" si="23"/>
        <v>10266.561868403325</v>
      </c>
      <c r="AC42" s="14">
        <f t="shared" si="23"/>
        <v>11636.537165955537</v>
      </c>
      <c r="AD42" s="14">
        <f t="shared" si="23"/>
        <v>12758.92656635976</v>
      </c>
      <c r="AE42" s="14">
        <f t="shared" si="23"/>
        <v>13666.741522569055</v>
      </c>
      <c r="AF42" s="14">
        <f t="shared" si="23"/>
        <v>14409.499214013027</v>
      </c>
      <c r="AG42" s="14">
        <f t="shared" si="23"/>
        <v>15020.211093644735</v>
      </c>
      <c r="AH42" s="14">
        <f t="shared" si="23"/>
        <v>15515.382887940716</v>
      </c>
      <c r="AI42" s="14">
        <f t="shared" si="23"/>
        <v>15928.026049854032</v>
      </c>
      <c r="AJ42" s="14">
        <f t="shared" si="23"/>
        <v>16258.140579384686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16505.726476532676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3812.8228160790486</v>
      </c>
      <c r="AA43" s="14">
        <f t="shared" ref="AA43:AJ43" si="25">$J43*M25</f>
        <v>6453.7390523242766</v>
      </c>
      <c r="AB43" s="14">
        <f t="shared" si="25"/>
        <v>8566.4720413204595</v>
      </c>
      <c r="AC43" s="14">
        <f t="shared" si="25"/>
        <v>10266.561868403325</v>
      </c>
      <c r="AD43" s="14">
        <f t="shared" si="25"/>
        <v>11636.537165955537</v>
      </c>
      <c r="AE43" s="14">
        <f t="shared" si="25"/>
        <v>12758.92656635976</v>
      </c>
      <c r="AF43" s="14">
        <f t="shared" si="25"/>
        <v>13666.741522569055</v>
      </c>
      <c r="AG43" s="14">
        <f t="shared" si="25"/>
        <v>14409.499214013027</v>
      </c>
      <c r="AH43" s="14">
        <f t="shared" si="25"/>
        <v>15020.211093644735</v>
      </c>
      <c r="AI43" s="14">
        <f t="shared" si="25"/>
        <v>15515.382887940716</v>
      </c>
      <c r="AJ43" s="14">
        <f t="shared" si="25"/>
        <v>15928.026049854032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16505.726476532676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3812.8228160790486</v>
      </c>
      <c r="AB44" s="14">
        <f t="shared" ref="AB44:AJ44" si="26">$J44*M25</f>
        <v>6453.7390523242766</v>
      </c>
      <c r="AC44" s="14">
        <f t="shared" si="26"/>
        <v>8566.4720413204595</v>
      </c>
      <c r="AD44" s="14">
        <f t="shared" si="26"/>
        <v>10266.561868403325</v>
      </c>
      <c r="AE44" s="14">
        <f t="shared" si="26"/>
        <v>11636.537165955537</v>
      </c>
      <c r="AF44" s="14">
        <f t="shared" si="26"/>
        <v>12758.92656635976</v>
      </c>
      <c r="AG44" s="14">
        <f t="shared" si="26"/>
        <v>13666.741522569055</v>
      </c>
      <c r="AH44" s="14">
        <f t="shared" si="26"/>
        <v>14409.499214013027</v>
      </c>
      <c r="AI44" s="14">
        <f t="shared" si="26"/>
        <v>15020.211093644735</v>
      </c>
      <c r="AJ44" s="14">
        <f t="shared" si="26"/>
        <v>15515.382887940716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16505.726476532676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3812.8228160790486</v>
      </c>
      <c r="AC45" s="14">
        <f t="shared" ref="AC45:AJ45" si="27">$J45*M25</f>
        <v>6453.7390523242766</v>
      </c>
      <c r="AD45" s="14">
        <f t="shared" si="27"/>
        <v>8566.4720413204595</v>
      </c>
      <c r="AE45" s="14">
        <f t="shared" si="27"/>
        <v>10266.561868403325</v>
      </c>
      <c r="AF45" s="14">
        <f t="shared" si="27"/>
        <v>11636.537165955537</v>
      </c>
      <c r="AG45" s="14">
        <f t="shared" si="27"/>
        <v>12758.92656635976</v>
      </c>
      <c r="AH45" s="14">
        <f t="shared" si="27"/>
        <v>13666.741522569055</v>
      </c>
      <c r="AI45" s="14">
        <f t="shared" si="27"/>
        <v>14409.499214013027</v>
      </c>
      <c r="AJ45" s="14">
        <f t="shared" si="27"/>
        <v>15020.211093644735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16505.726476532676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3812.8228160790486</v>
      </c>
      <c r="AD46" s="14">
        <f t="shared" ref="AD46:AJ46" si="28">$J46*M25</f>
        <v>6453.7390523242766</v>
      </c>
      <c r="AE46" s="14">
        <f t="shared" si="28"/>
        <v>8566.4720413204595</v>
      </c>
      <c r="AF46" s="14">
        <f t="shared" si="28"/>
        <v>10266.561868403325</v>
      </c>
      <c r="AG46" s="14">
        <f t="shared" si="28"/>
        <v>11636.537165955537</v>
      </c>
      <c r="AH46" s="14">
        <f t="shared" si="28"/>
        <v>12758.92656635976</v>
      </c>
      <c r="AI46" s="14">
        <f t="shared" si="28"/>
        <v>13666.741522569055</v>
      </c>
      <c r="AJ46" s="14">
        <f t="shared" si="28"/>
        <v>14409.499214013027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16505.726476532676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3812.8228160790486</v>
      </c>
      <c r="AE47" s="14">
        <f t="shared" ref="AE47:AJ47" si="29">$J47*M25</f>
        <v>6453.7390523242766</v>
      </c>
      <c r="AF47" s="14">
        <f t="shared" si="29"/>
        <v>8566.4720413204595</v>
      </c>
      <c r="AG47" s="14">
        <f t="shared" si="29"/>
        <v>10266.561868403325</v>
      </c>
      <c r="AH47" s="14">
        <f t="shared" si="29"/>
        <v>11636.537165955537</v>
      </c>
      <c r="AI47" s="14">
        <f t="shared" si="29"/>
        <v>12758.92656635976</v>
      </c>
      <c r="AJ47" s="14">
        <f t="shared" si="29"/>
        <v>13666.741522569055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16505.726476532676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3812.8228160790486</v>
      </c>
      <c r="AF48" s="14">
        <f t="shared" ref="AF48:AJ48" si="30">$J48*M25</f>
        <v>6453.7390523242766</v>
      </c>
      <c r="AG48" s="14">
        <f t="shared" si="30"/>
        <v>8566.4720413204595</v>
      </c>
      <c r="AH48" s="14">
        <f t="shared" si="30"/>
        <v>10266.561868403325</v>
      </c>
      <c r="AI48" s="14">
        <f t="shared" si="30"/>
        <v>11636.537165955537</v>
      </c>
      <c r="AJ48" s="14">
        <f t="shared" si="30"/>
        <v>12758.92656635976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16505.726476532676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3812.8228160790486</v>
      </c>
      <c r="AG49" s="14">
        <f t="shared" ref="AG49:AJ49" si="31">$J49*M25</f>
        <v>6453.7390523242766</v>
      </c>
      <c r="AH49" s="14">
        <f t="shared" si="31"/>
        <v>8566.4720413204595</v>
      </c>
      <c r="AI49" s="14">
        <f t="shared" si="31"/>
        <v>10266.561868403325</v>
      </c>
      <c r="AJ49" s="14">
        <f t="shared" si="31"/>
        <v>11636.537165955537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16505.726476532676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3812.8228160790486</v>
      </c>
      <c r="AH50" s="14">
        <f t="shared" ref="AH50:AJ50" si="32">$J50*M25</f>
        <v>6453.7390523242766</v>
      </c>
      <c r="AI50" s="14">
        <f t="shared" si="32"/>
        <v>8566.4720413204595</v>
      </c>
      <c r="AJ50" s="14">
        <f t="shared" si="32"/>
        <v>10266.561868403325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16505.726476532676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3812.8228160790486</v>
      </c>
      <c r="AI51" s="14">
        <f t="shared" ref="AI51:AJ51" si="33">$J51*M25</f>
        <v>6453.7390523242766</v>
      </c>
      <c r="AJ51" s="14">
        <f t="shared" si="33"/>
        <v>8566.4720413204595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16505.726476532676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3812.8228160790486</v>
      </c>
      <c r="AJ52" s="14">
        <f>$J52*M25</f>
        <v>6453.7390523242766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16505.726476532676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3812.8228160790486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16505.726476532676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3812.8228160790486</v>
      </c>
      <c r="M55" s="12">
        <f t="shared" si="34"/>
        <v>10266.561868403325</v>
      </c>
      <c r="N55" s="12">
        <f t="shared" si="34"/>
        <v>18833.033909723785</v>
      </c>
      <c r="O55" s="12">
        <f t="shared" si="34"/>
        <v>29099.59577812711</v>
      </c>
      <c r="P55" s="12">
        <f t="shared" si="34"/>
        <v>40736.132944082645</v>
      </c>
      <c r="Q55" s="12">
        <f t="shared" si="34"/>
        <v>53495.059510442414</v>
      </c>
      <c r="R55" s="12">
        <f t="shared" si="34"/>
        <v>67161.801033011463</v>
      </c>
      <c r="S55" s="12">
        <f t="shared" si="34"/>
        <v>81571.300247024497</v>
      </c>
      <c r="T55" s="12">
        <f t="shared" si="34"/>
        <v>96591.511340669225</v>
      </c>
      <c r="U55" s="12">
        <f t="shared" si="34"/>
        <v>112106.89422860995</v>
      </c>
      <c r="V55" s="12">
        <f t="shared" si="34"/>
        <v>128034.92027846398</v>
      </c>
      <c r="W55" s="12">
        <f t="shared" si="34"/>
        <v>144293.06085784864</v>
      </c>
      <c r="X55" s="12">
        <f t="shared" si="34"/>
        <v>160798.78733438134</v>
      </c>
      <c r="Y55" s="12">
        <f t="shared" si="34"/>
        <v>177304.51381091398</v>
      </c>
      <c r="Z55" s="12">
        <f t="shared" si="34"/>
        <v>193810.24028744668</v>
      </c>
      <c r="AA55" s="12">
        <f t="shared" si="34"/>
        <v>210315.96676397932</v>
      </c>
      <c r="AB55" s="12">
        <f t="shared" si="34"/>
        <v>226821.69324051202</v>
      </c>
      <c r="AC55" s="12">
        <f t="shared" si="34"/>
        <v>243327.41971704466</v>
      </c>
      <c r="AD55" s="12">
        <f t="shared" si="34"/>
        <v>259833.14619357736</v>
      </c>
      <c r="AE55" s="12">
        <f t="shared" si="34"/>
        <v>276338.87267011002</v>
      </c>
      <c r="AF55" s="12">
        <f t="shared" si="34"/>
        <v>292844.59914664272</v>
      </c>
      <c r="AG55" s="12">
        <f t="shared" si="34"/>
        <v>309350.32562317536</v>
      </c>
      <c r="AH55" s="12">
        <f t="shared" si="34"/>
        <v>325856.05209970806</v>
      </c>
      <c r="AI55" s="12">
        <f t="shared" si="34"/>
        <v>342361.7785762407</v>
      </c>
      <c r="AJ55" s="12">
        <f t="shared" si="34"/>
        <v>358867.5050527734</v>
      </c>
    </row>
    <row r="56" spans="6:36" s="1" customFormat="1" ht="34" customHeight="1">
      <c r="J56" s="10" t="s">
        <v>78</v>
      </c>
      <c r="K56" s="12">
        <v>0</v>
      </c>
      <c r="L56" s="12">
        <f>K56+L55</f>
        <v>3812.8228160790486</v>
      </c>
      <c r="M56" s="12">
        <f t="shared" ref="M56:AJ56" si="35">L56+M55</f>
        <v>14079.384684482375</v>
      </c>
      <c r="N56" s="12">
        <f t="shared" si="35"/>
        <v>32912.418594206159</v>
      </c>
      <c r="O56" s="12">
        <f t="shared" si="35"/>
        <v>62012.014372333273</v>
      </c>
      <c r="P56" s="12">
        <f t="shared" si="35"/>
        <v>102748.14731641591</v>
      </c>
      <c r="Q56" s="12">
        <f t="shared" si="35"/>
        <v>156243.20682685834</v>
      </c>
      <c r="R56" s="12">
        <f t="shared" si="35"/>
        <v>223405.0078598698</v>
      </c>
      <c r="S56" s="12">
        <f t="shared" si="35"/>
        <v>304976.30810689431</v>
      </c>
      <c r="T56" s="12">
        <f t="shared" si="35"/>
        <v>401567.81944756355</v>
      </c>
      <c r="U56" s="12">
        <f t="shared" si="35"/>
        <v>513674.71367617347</v>
      </c>
      <c r="V56" s="12">
        <f t="shared" si="35"/>
        <v>641709.63395463745</v>
      </c>
      <c r="W56" s="12">
        <f t="shared" si="35"/>
        <v>786002.69481248606</v>
      </c>
      <c r="X56" s="12">
        <f t="shared" si="35"/>
        <v>946801.48214686743</v>
      </c>
      <c r="Y56" s="12">
        <f t="shared" si="35"/>
        <v>1124105.9959577813</v>
      </c>
      <c r="Z56" s="12">
        <f t="shared" si="35"/>
        <v>1317916.236245228</v>
      </c>
      <c r="AA56" s="12">
        <f t="shared" si="35"/>
        <v>1528232.2030092073</v>
      </c>
      <c r="AB56" s="12">
        <f t="shared" si="35"/>
        <v>1755053.8962497192</v>
      </c>
      <c r="AC56" s="12">
        <f t="shared" si="35"/>
        <v>1998381.3159667638</v>
      </c>
      <c r="AD56" s="12">
        <f t="shared" si="35"/>
        <v>2258214.462160341</v>
      </c>
      <c r="AE56" s="12">
        <f t="shared" si="35"/>
        <v>2534553.3348304508</v>
      </c>
      <c r="AF56" s="12">
        <f t="shared" si="35"/>
        <v>2827397.9339770935</v>
      </c>
      <c r="AG56" s="12">
        <f t="shared" si="35"/>
        <v>3136748.2596002687</v>
      </c>
      <c r="AH56" s="12">
        <f t="shared" si="35"/>
        <v>3462604.3116999767</v>
      </c>
      <c r="AI56" s="12">
        <f t="shared" si="35"/>
        <v>3804966.0902762176</v>
      </c>
      <c r="AJ56" s="12">
        <f t="shared" si="35"/>
        <v>4163833.5953289908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8606.5573770491792</v>
      </c>
      <c r="K60" s="33">
        <f>$J60*AH25</f>
        <v>8606.5573770491792</v>
      </c>
      <c r="L60" s="14">
        <f>$J60*AI25</f>
        <v>8606.5573770491792</v>
      </c>
      <c r="M60" s="14">
        <f t="shared" ref="M60:AJ60" si="38">$J60*AJ25</f>
        <v>8606.5573770491792</v>
      </c>
      <c r="N60" s="14">
        <f t="shared" si="38"/>
        <v>8606.5573770491792</v>
      </c>
      <c r="O60" s="14">
        <f t="shared" si="38"/>
        <v>8606.5573770491792</v>
      </c>
      <c r="P60" s="14">
        <f t="shared" si="38"/>
        <v>8606.5573770491792</v>
      </c>
      <c r="Q60" s="14">
        <f t="shared" si="38"/>
        <v>8606.5573770491792</v>
      </c>
      <c r="R60" s="14">
        <f t="shared" si="38"/>
        <v>8477.4590163934408</v>
      </c>
      <c r="S60" s="14">
        <f t="shared" si="38"/>
        <v>8305.327868852457</v>
      </c>
      <c r="T60" s="14">
        <f t="shared" si="38"/>
        <v>8004.0983606557365</v>
      </c>
      <c r="U60" s="14">
        <f t="shared" si="38"/>
        <v>7702.8688524590143</v>
      </c>
      <c r="V60" s="14">
        <f t="shared" si="38"/>
        <v>7401.639344262293</v>
      </c>
      <c r="W60" s="14">
        <f t="shared" si="38"/>
        <v>7100.4098360655717</v>
      </c>
      <c r="X60" s="14">
        <f t="shared" si="38"/>
        <v>6799.1803278688503</v>
      </c>
      <c r="Y60" s="14">
        <f t="shared" si="38"/>
        <v>6497.9508196721281</v>
      </c>
      <c r="Z60" s="14">
        <f t="shared" si="38"/>
        <v>6196.7213114754068</v>
      </c>
      <c r="AA60" s="14">
        <f t="shared" si="38"/>
        <v>5895.4918032786854</v>
      </c>
      <c r="AB60" s="14">
        <f t="shared" si="38"/>
        <v>5594.2622950819641</v>
      </c>
      <c r="AC60" s="14">
        <f t="shared" si="38"/>
        <v>5293.0327868852419</v>
      </c>
      <c r="AD60" s="14">
        <f t="shared" si="38"/>
        <v>4991.8032786885205</v>
      </c>
      <c r="AE60" s="14">
        <f t="shared" si="38"/>
        <v>4690.5737704917992</v>
      </c>
      <c r="AF60" s="14">
        <f t="shared" si="38"/>
        <v>4389.3442622950779</v>
      </c>
      <c r="AG60" s="14">
        <f t="shared" si="38"/>
        <v>4088.1147540983561</v>
      </c>
      <c r="AH60" s="14">
        <f t="shared" si="38"/>
        <v>3786.8852459016348</v>
      </c>
      <c r="AI60" s="14">
        <f t="shared" si="38"/>
        <v>3485.655737704913</v>
      </c>
      <c r="AJ60" s="14">
        <f t="shared" si="38"/>
        <v>3184.4262295081917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8606.5573770491792</v>
      </c>
      <c r="K61">
        <v>0</v>
      </c>
      <c r="L61" s="33">
        <f>$J61*AH25</f>
        <v>8606.5573770491792</v>
      </c>
      <c r="M61" s="14">
        <f>$J61*AI25</f>
        <v>8606.5573770491792</v>
      </c>
      <c r="N61" s="14">
        <f t="shared" ref="N61:AJ61" si="41">$J61*AJ25</f>
        <v>8606.5573770491792</v>
      </c>
      <c r="O61" s="14">
        <f t="shared" si="41"/>
        <v>8606.5573770491792</v>
      </c>
      <c r="P61" s="14">
        <f t="shared" si="41"/>
        <v>8606.5573770491792</v>
      </c>
      <c r="Q61" s="14">
        <f t="shared" si="41"/>
        <v>8606.5573770491792</v>
      </c>
      <c r="R61" s="14">
        <f t="shared" si="41"/>
        <v>8606.5573770491792</v>
      </c>
      <c r="S61" s="14">
        <f t="shared" si="41"/>
        <v>8477.4590163934408</v>
      </c>
      <c r="T61" s="14">
        <f t="shared" si="41"/>
        <v>8305.327868852457</v>
      </c>
      <c r="U61" s="14">
        <f t="shared" si="41"/>
        <v>8004.0983606557365</v>
      </c>
      <c r="V61" s="14">
        <f t="shared" si="41"/>
        <v>7702.8688524590143</v>
      </c>
      <c r="W61" s="14">
        <f t="shared" si="41"/>
        <v>7401.639344262293</v>
      </c>
      <c r="X61" s="14">
        <f t="shared" si="41"/>
        <v>7100.4098360655717</v>
      </c>
      <c r="Y61" s="14">
        <f t="shared" si="41"/>
        <v>6799.1803278688503</v>
      </c>
      <c r="Z61" s="14">
        <f t="shared" si="41"/>
        <v>6497.9508196721281</v>
      </c>
      <c r="AA61" s="14">
        <f t="shared" si="41"/>
        <v>6196.7213114754068</v>
      </c>
      <c r="AB61" s="14">
        <f t="shared" si="41"/>
        <v>5895.4918032786854</v>
      </c>
      <c r="AC61" s="14">
        <f t="shared" si="41"/>
        <v>5594.2622950819641</v>
      </c>
      <c r="AD61" s="14">
        <f t="shared" si="41"/>
        <v>5293.0327868852419</v>
      </c>
      <c r="AE61" s="14">
        <f t="shared" si="41"/>
        <v>4991.8032786885205</v>
      </c>
      <c r="AF61" s="14">
        <f t="shared" si="41"/>
        <v>4690.5737704917992</v>
      </c>
      <c r="AG61" s="14">
        <f t="shared" si="41"/>
        <v>4389.3442622950779</v>
      </c>
      <c r="AH61" s="14">
        <f t="shared" si="41"/>
        <v>4088.1147540983561</v>
      </c>
      <c r="AI61" s="14">
        <f t="shared" si="41"/>
        <v>3786.8852459016348</v>
      </c>
      <c r="AJ61" s="14">
        <f t="shared" si="41"/>
        <v>3485.655737704913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8606.5573770491792</v>
      </c>
      <c r="K62">
        <v>0</v>
      </c>
      <c r="L62">
        <v>0</v>
      </c>
      <c r="M62" s="33">
        <f>$J62*AH25</f>
        <v>8606.5573770491792</v>
      </c>
      <c r="N62" s="14">
        <f>$J62*AI25</f>
        <v>8606.5573770491792</v>
      </c>
      <c r="O62" s="14">
        <f t="shared" ref="O62:AJ62" si="42">$J62*AJ25</f>
        <v>8606.5573770491792</v>
      </c>
      <c r="P62" s="14">
        <f t="shared" si="42"/>
        <v>8606.5573770491792</v>
      </c>
      <c r="Q62" s="14">
        <f t="shared" si="42"/>
        <v>8606.5573770491792</v>
      </c>
      <c r="R62" s="14">
        <f t="shared" si="42"/>
        <v>8606.5573770491792</v>
      </c>
      <c r="S62" s="14">
        <f t="shared" si="42"/>
        <v>8606.5573770491792</v>
      </c>
      <c r="T62" s="14">
        <f t="shared" si="42"/>
        <v>8477.4590163934408</v>
      </c>
      <c r="U62" s="14">
        <f t="shared" si="42"/>
        <v>8305.327868852457</v>
      </c>
      <c r="V62" s="14">
        <f t="shared" si="42"/>
        <v>8004.0983606557365</v>
      </c>
      <c r="W62" s="14">
        <f t="shared" si="42"/>
        <v>7702.8688524590143</v>
      </c>
      <c r="X62" s="14">
        <f t="shared" si="42"/>
        <v>7401.639344262293</v>
      </c>
      <c r="Y62" s="14">
        <f t="shared" si="42"/>
        <v>7100.4098360655717</v>
      </c>
      <c r="Z62" s="14">
        <f t="shared" si="42"/>
        <v>6799.1803278688503</v>
      </c>
      <c r="AA62" s="14">
        <f t="shared" si="42"/>
        <v>6497.9508196721281</v>
      </c>
      <c r="AB62" s="14">
        <f t="shared" si="42"/>
        <v>6196.7213114754068</v>
      </c>
      <c r="AC62" s="14">
        <f t="shared" si="42"/>
        <v>5895.4918032786854</v>
      </c>
      <c r="AD62" s="14">
        <f t="shared" si="42"/>
        <v>5594.2622950819641</v>
      </c>
      <c r="AE62" s="14">
        <f t="shared" si="42"/>
        <v>5293.0327868852419</v>
      </c>
      <c r="AF62" s="14">
        <f t="shared" si="42"/>
        <v>4991.8032786885205</v>
      </c>
      <c r="AG62" s="14">
        <f t="shared" si="42"/>
        <v>4690.5737704917992</v>
      </c>
      <c r="AH62" s="14">
        <f t="shared" si="42"/>
        <v>4389.3442622950779</v>
      </c>
      <c r="AI62" s="14">
        <f t="shared" si="42"/>
        <v>4088.1147540983561</v>
      </c>
      <c r="AJ62" s="14">
        <f t="shared" si="42"/>
        <v>3786.8852459016348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8606.5573770491792</v>
      </c>
      <c r="K63">
        <v>0</v>
      </c>
      <c r="L63">
        <v>0</v>
      </c>
      <c r="M63">
        <v>0</v>
      </c>
      <c r="N63" s="33">
        <f>$J63*AH25</f>
        <v>8606.5573770491792</v>
      </c>
      <c r="O63" s="14">
        <f>$J63*AI25</f>
        <v>8606.5573770491792</v>
      </c>
      <c r="P63" s="14">
        <f t="shared" ref="P63:AJ63" si="44">$J63*AJ25</f>
        <v>8606.5573770491792</v>
      </c>
      <c r="Q63" s="14">
        <f t="shared" si="44"/>
        <v>8606.5573770491792</v>
      </c>
      <c r="R63" s="14">
        <f t="shared" si="44"/>
        <v>8606.5573770491792</v>
      </c>
      <c r="S63" s="14">
        <f t="shared" si="44"/>
        <v>8606.5573770491792</v>
      </c>
      <c r="T63" s="14">
        <f t="shared" si="44"/>
        <v>8606.5573770491792</v>
      </c>
      <c r="U63" s="14">
        <f t="shared" si="44"/>
        <v>8477.4590163934408</v>
      </c>
      <c r="V63" s="14">
        <f t="shared" si="44"/>
        <v>8305.327868852457</v>
      </c>
      <c r="W63" s="14">
        <f t="shared" si="44"/>
        <v>8004.0983606557365</v>
      </c>
      <c r="X63" s="14">
        <f t="shared" si="44"/>
        <v>7702.8688524590143</v>
      </c>
      <c r="Y63" s="14">
        <f t="shared" si="44"/>
        <v>7401.639344262293</v>
      </c>
      <c r="Z63" s="14">
        <f t="shared" si="44"/>
        <v>7100.4098360655717</v>
      </c>
      <c r="AA63" s="14">
        <f t="shared" si="44"/>
        <v>6799.1803278688503</v>
      </c>
      <c r="AB63" s="14">
        <f t="shared" si="44"/>
        <v>6497.9508196721281</v>
      </c>
      <c r="AC63" s="14">
        <f t="shared" si="44"/>
        <v>6196.7213114754068</v>
      </c>
      <c r="AD63" s="14">
        <f t="shared" si="44"/>
        <v>5895.4918032786854</v>
      </c>
      <c r="AE63" s="14">
        <f t="shared" si="44"/>
        <v>5594.2622950819641</v>
      </c>
      <c r="AF63" s="14">
        <f t="shared" si="44"/>
        <v>5293.0327868852419</v>
      </c>
      <c r="AG63" s="14">
        <f t="shared" si="44"/>
        <v>4991.8032786885205</v>
      </c>
      <c r="AH63" s="14">
        <f t="shared" si="44"/>
        <v>4690.5737704917992</v>
      </c>
      <c r="AI63" s="14">
        <f t="shared" si="44"/>
        <v>4389.3442622950779</v>
      </c>
      <c r="AJ63" s="14">
        <f t="shared" si="44"/>
        <v>4088.1147540983561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8606.5573770491792</v>
      </c>
      <c r="K64">
        <v>0</v>
      </c>
      <c r="L64">
        <v>0</v>
      </c>
      <c r="M64">
        <v>0</v>
      </c>
      <c r="N64">
        <v>0</v>
      </c>
      <c r="O64" s="33">
        <f>$J64*AH25</f>
        <v>8606.5573770491792</v>
      </c>
      <c r="P64" s="14">
        <f>$J64*AI25</f>
        <v>8606.5573770491792</v>
      </c>
      <c r="Q64" s="14">
        <f t="shared" ref="Q64:AJ64" si="45">$J64*AJ25</f>
        <v>8606.5573770491792</v>
      </c>
      <c r="R64" s="14">
        <f t="shared" si="45"/>
        <v>8606.5573770491792</v>
      </c>
      <c r="S64" s="14">
        <f t="shared" si="45"/>
        <v>8606.5573770491792</v>
      </c>
      <c r="T64" s="14">
        <f t="shared" si="45"/>
        <v>8606.5573770491792</v>
      </c>
      <c r="U64" s="14">
        <f t="shared" si="45"/>
        <v>8606.5573770491792</v>
      </c>
      <c r="V64" s="14">
        <f t="shared" si="45"/>
        <v>8477.4590163934408</v>
      </c>
      <c r="W64" s="14">
        <f t="shared" si="45"/>
        <v>8305.327868852457</v>
      </c>
      <c r="X64" s="14">
        <f t="shared" si="45"/>
        <v>8004.0983606557365</v>
      </c>
      <c r="Y64" s="14">
        <f t="shared" si="45"/>
        <v>7702.8688524590143</v>
      </c>
      <c r="Z64" s="14">
        <f t="shared" si="45"/>
        <v>7401.639344262293</v>
      </c>
      <c r="AA64" s="14">
        <f t="shared" si="45"/>
        <v>7100.4098360655717</v>
      </c>
      <c r="AB64" s="14">
        <f t="shared" si="45"/>
        <v>6799.1803278688503</v>
      </c>
      <c r="AC64" s="14">
        <f t="shared" si="45"/>
        <v>6497.9508196721281</v>
      </c>
      <c r="AD64" s="14">
        <f t="shared" si="45"/>
        <v>6196.7213114754068</v>
      </c>
      <c r="AE64" s="14">
        <f t="shared" si="45"/>
        <v>5895.4918032786854</v>
      </c>
      <c r="AF64" s="14">
        <f t="shared" si="45"/>
        <v>5594.2622950819641</v>
      </c>
      <c r="AG64" s="14">
        <f t="shared" si="45"/>
        <v>5293.0327868852419</v>
      </c>
      <c r="AH64" s="14">
        <f t="shared" si="45"/>
        <v>4991.8032786885205</v>
      </c>
      <c r="AI64" s="14">
        <f t="shared" si="45"/>
        <v>4690.5737704917992</v>
      </c>
      <c r="AJ64" s="14">
        <f t="shared" si="45"/>
        <v>4389.3442622950779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8606.5573770491792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8606.5573770491792</v>
      </c>
      <c r="Q65" s="14">
        <f>$J65*AI25</f>
        <v>8606.5573770491792</v>
      </c>
      <c r="R65" s="14">
        <f t="shared" ref="R65:AJ65" si="46">$J65*AJ25</f>
        <v>8606.5573770491792</v>
      </c>
      <c r="S65" s="14">
        <f t="shared" si="46"/>
        <v>8606.5573770491792</v>
      </c>
      <c r="T65" s="14">
        <f t="shared" si="46"/>
        <v>8606.5573770491792</v>
      </c>
      <c r="U65" s="14">
        <f t="shared" si="46"/>
        <v>8606.5573770491792</v>
      </c>
      <c r="V65" s="14">
        <f t="shared" si="46"/>
        <v>8606.5573770491792</v>
      </c>
      <c r="W65" s="14">
        <f t="shared" si="46"/>
        <v>8477.4590163934408</v>
      </c>
      <c r="X65" s="14">
        <f t="shared" si="46"/>
        <v>8305.327868852457</v>
      </c>
      <c r="Y65" s="14">
        <f t="shared" si="46"/>
        <v>8004.0983606557365</v>
      </c>
      <c r="Z65" s="14">
        <f t="shared" si="46"/>
        <v>7702.8688524590143</v>
      </c>
      <c r="AA65" s="14">
        <f t="shared" si="46"/>
        <v>7401.639344262293</v>
      </c>
      <c r="AB65" s="14">
        <f t="shared" si="46"/>
        <v>7100.4098360655717</v>
      </c>
      <c r="AC65" s="14">
        <f t="shared" si="46"/>
        <v>6799.1803278688503</v>
      </c>
      <c r="AD65" s="14">
        <f t="shared" si="46"/>
        <v>6497.9508196721281</v>
      </c>
      <c r="AE65" s="14">
        <f t="shared" si="46"/>
        <v>6196.7213114754068</v>
      </c>
      <c r="AF65" s="14">
        <f t="shared" si="46"/>
        <v>5895.4918032786854</v>
      </c>
      <c r="AG65" s="14">
        <f t="shared" si="46"/>
        <v>5594.2622950819641</v>
      </c>
      <c r="AH65" s="14">
        <f t="shared" si="46"/>
        <v>5293.0327868852419</v>
      </c>
      <c r="AI65" s="14">
        <f t="shared" si="46"/>
        <v>4991.8032786885205</v>
      </c>
      <c r="AJ65" s="14">
        <f t="shared" si="46"/>
        <v>4690.5737704917992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8606.5573770491792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8606.5573770491792</v>
      </c>
      <c r="R66" s="14">
        <f>$J66*AI25</f>
        <v>8606.5573770491792</v>
      </c>
      <c r="S66" s="14">
        <f t="shared" ref="S66:AJ66" si="47">$J66*AJ25</f>
        <v>8606.5573770491792</v>
      </c>
      <c r="T66" s="14">
        <f t="shared" si="47"/>
        <v>8606.5573770491792</v>
      </c>
      <c r="U66" s="14">
        <f t="shared" si="47"/>
        <v>8606.5573770491792</v>
      </c>
      <c r="V66" s="14">
        <f t="shared" si="47"/>
        <v>8606.5573770491792</v>
      </c>
      <c r="W66" s="14">
        <f t="shared" si="47"/>
        <v>8606.5573770491792</v>
      </c>
      <c r="X66" s="14">
        <f t="shared" si="47"/>
        <v>8477.4590163934408</v>
      </c>
      <c r="Y66" s="14">
        <f t="shared" si="47"/>
        <v>8305.327868852457</v>
      </c>
      <c r="Z66" s="14">
        <f t="shared" si="47"/>
        <v>8004.0983606557365</v>
      </c>
      <c r="AA66" s="14">
        <f t="shared" si="47"/>
        <v>7702.8688524590143</v>
      </c>
      <c r="AB66" s="14">
        <f t="shared" si="47"/>
        <v>7401.639344262293</v>
      </c>
      <c r="AC66" s="14">
        <f t="shared" si="47"/>
        <v>7100.4098360655717</v>
      </c>
      <c r="AD66" s="14">
        <f t="shared" si="47"/>
        <v>6799.1803278688503</v>
      </c>
      <c r="AE66" s="14">
        <f t="shared" si="47"/>
        <v>6497.9508196721281</v>
      </c>
      <c r="AF66" s="14">
        <f t="shared" si="47"/>
        <v>6196.7213114754068</v>
      </c>
      <c r="AG66" s="14">
        <f t="shared" si="47"/>
        <v>5895.4918032786854</v>
      </c>
      <c r="AH66" s="14">
        <f t="shared" si="47"/>
        <v>5594.2622950819641</v>
      </c>
      <c r="AI66" s="14">
        <f t="shared" si="47"/>
        <v>5293.0327868852419</v>
      </c>
      <c r="AJ66" s="14">
        <f t="shared" si="47"/>
        <v>4991.8032786885205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8606.5573770491792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8606.5573770491792</v>
      </c>
      <c r="S67" s="14">
        <f>$J67*AI25</f>
        <v>8606.5573770491792</v>
      </c>
      <c r="T67" s="14">
        <f t="shared" ref="T67:AJ67" si="48">$J67*AJ25</f>
        <v>8606.5573770491792</v>
      </c>
      <c r="U67" s="14">
        <f t="shared" si="48"/>
        <v>8606.5573770491792</v>
      </c>
      <c r="V67" s="14">
        <f t="shared" si="48"/>
        <v>8606.5573770491792</v>
      </c>
      <c r="W67" s="14">
        <f t="shared" si="48"/>
        <v>8606.5573770491792</v>
      </c>
      <c r="X67" s="14">
        <f t="shared" si="48"/>
        <v>8606.5573770491792</v>
      </c>
      <c r="Y67" s="14">
        <f t="shared" si="48"/>
        <v>8477.4590163934408</v>
      </c>
      <c r="Z67" s="14">
        <f t="shared" si="48"/>
        <v>8305.327868852457</v>
      </c>
      <c r="AA67" s="14">
        <f t="shared" si="48"/>
        <v>8004.0983606557365</v>
      </c>
      <c r="AB67" s="14">
        <f t="shared" si="48"/>
        <v>7702.8688524590143</v>
      </c>
      <c r="AC67" s="14">
        <f t="shared" si="48"/>
        <v>7401.639344262293</v>
      </c>
      <c r="AD67" s="14">
        <f t="shared" si="48"/>
        <v>7100.4098360655717</v>
      </c>
      <c r="AE67" s="14">
        <f t="shared" si="48"/>
        <v>6799.1803278688503</v>
      </c>
      <c r="AF67" s="14">
        <f t="shared" si="48"/>
        <v>6497.9508196721281</v>
      </c>
      <c r="AG67" s="14">
        <f t="shared" si="48"/>
        <v>6196.7213114754068</v>
      </c>
      <c r="AH67" s="14">
        <f t="shared" si="48"/>
        <v>5895.4918032786854</v>
      </c>
      <c r="AI67" s="14">
        <f t="shared" si="48"/>
        <v>5594.2622950819641</v>
      </c>
      <c r="AJ67" s="14">
        <f t="shared" si="48"/>
        <v>5293.0327868852419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8606.5573770491792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8606.5573770491792</v>
      </c>
      <c r="T68" s="14">
        <f>$J68*AI25</f>
        <v>8606.5573770491792</v>
      </c>
      <c r="U68" s="14">
        <f t="shared" ref="U68:AJ68" si="49">$J68*AJ25</f>
        <v>8606.5573770491792</v>
      </c>
      <c r="V68" s="14">
        <f t="shared" si="49"/>
        <v>8606.5573770491792</v>
      </c>
      <c r="W68" s="14">
        <f t="shared" si="49"/>
        <v>8606.5573770491792</v>
      </c>
      <c r="X68" s="14">
        <f t="shared" si="49"/>
        <v>8606.5573770491792</v>
      </c>
      <c r="Y68" s="14">
        <f t="shared" si="49"/>
        <v>8606.5573770491792</v>
      </c>
      <c r="Z68" s="14">
        <f t="shared" si="49"/>
        <v>8477.4590163934408</v>
      </c>
      <c r="AA68" s="14">
        <f t="shared" si="49"/>
        <v>8305.327868852457</v>
      </c>
      <c r="AB68" s="14">
        <f t="shared" si="49"/>
        <v>8004.0983606557365</v>
      </c>
      <c r="AC68" s="14">
        <f t="shared" si="49"/>
        <v>7702.8688524590143</v>
      </c>
      <c r="AD68" s="14">
        <f t="shared" si="49"/>
        <v>7401.639344262293</v>
      </c>
      <c r="AE68" s="14">
        <f t="shared" si="49"/>
        <v>7100.4098360655717</v>
      </c>
      <c r="AF68" s="14">
        <f t="shared" si="49"/>
        <v>6799.1803278688503</v>
      </c>
      <c r="AG68" s="14">
        <f t="shared" si="49"/>
        <v>6497.9508196721281</v>
      </c>
      <c r="AH68" s="14">
        <f t="shared" si="49"/>
        <v>6196.7213114754068</v>
      </c>
      <c r="AI68" s="14">
        <f t="shared" si="49"/>
        <v>5895.4918032786854</v>
      </c>
      <c r="AJ68" s="14">
        <f t="shared" si="49"/>
        <v>5594.2622950819641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8606.5573770491792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8606.5573770491792</v>
      </c>
      <c r="U69" s="14">
        <f>$J69*AI25</f>
        <v>8606.5573770491792</v>
      </c>
      <c r="V69" s="14">
        <f t="shared" ref="V69:AJ69" si="50">$J69*AJ25</f>
        <v>8606.5573770491792</v>
      </c>
      <c r="W69" s="14">
        <f t="shared" si="50"/>
        <v>8606.5573770491792</v>
      </c>
      <c r="X69" s="14">
        <f t="shared" si="50"/>
        <v>8606.5573770491792</v>
      </c>
      <c r="Y69" s="14">
        <f t="shared" si="50"/>
        <v>8606.5573770491792</v>
      </c>
      <c r="Z69" s="14">
        <f t="shared" si="50"/>
        <v>8606.5573770491792</v>
      </c>
      <c r="AA69" s="14">
        <f t="shared" si="50"/>
        <v>8477.4590163934408</v>
      </c>
      <c r="AB69" s="14">
        <f t="shared" si="50"/>
        <v>8305.327868852457</v>
      </c>
      <c r="AC69" s="14">
        <f t="shared" si="50"/>
        <v>8004.0983606557365</v>
      </c>
      <c r="AD69" s="14">
        <f t="shared" si="50"/>
        <v>7702.8688524590143</v>
      </c>
      <c r="AE69" s="14">
        <f t="shared" si="50"/>
        <v>7401.639344262293</v>
      </c>
      <c r="AF69" s="14">
        <f t="shared" si="50"/>
        <v>7100.4098360655717</v>
      </c>
      <c r="AG69" s="14">
        <f t="shared" si="50"/>
        <v>6799.1803278688503</v>
      </c>
      <c r="AH69" s="14">
        <f t="shared" si="50"/>
        <v>6497.9508196721281</v>
      </c>
      <c r="AI69" s="14">
        <f t="shared" si="50"/>
        <v>6196.7213114754068</v>
      </c>
      <c r="AJ69" s="14">
        <f t="shared" si="50"/>
        <v>5895.4918032786854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8606.5573770491792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8606.5573770491792</v>
      </c>
      <c r="V70" s="14">
        <f>$J70*AI25</f>
        <v>8606.5573770491792</v>
      </c>
      <c r="W70" s="14">
        <f t="shared" ref="W70:AJ70" si="51">$J70*AJ25</f>
        <v>8606.5573770491792</v>
      </c>
      <c r="X70" s="14">
        <f t="shared" si="51"/>
        <v>8606.5573770491792</v>
      </c>
      <c r="Y70" s="14">
        <f t="shared" si="51"/>
        <v>8606.5573770491792</v>
      </c>
      <c r="Z70" s="14">
        <f t="shared" si="51"/>
        <v>8606.5573770491792</v>
      </c>
      <c r="AA70" s="14">
        <f t="shared" si="51"/>
        <v>8606.5573770491792</v>
      </c>
      <c r="AB70" s="14">
        <f t="shared" si="51"/>
        <v>8477.4590163934408</v>
      </c>
      <c r="AC70" s="14">
        <f t="shared" si="51"/>
        <v>8305.327868852457</v>
      </c>
      <c r="AD70" s="14">
        <f t="shared" si="51"/>
        <v>8004.0983606557365</v>
      </c>
      <c r="AE70" s="14">
        <f t="shared" si="51"/>
        <v>7702.8688524590143</v>
      </c>
      <c r="AF70" s="14">
        <f t="shared" si="51"/>
        <v>7401.639344262293</v>
      </c>
      <c r="AG70" s="14">
        <f t="shared" si="51"/>
        <v>7100.4098360655717</v>
      </c>
      <c r="AH70" s="14">
        <f t="shared" si="51"/>
        <v>6799.1803278688503</v>
      </c>
      <c r="AI70" s="14">
        <f t="shared" si="51"/>
        <v>6497.9508196721281</v>
      </c>
      <c r="AJ70" s="14">
        <f t="shared" si="51"/>
        <v>6196.7213114754068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8606.5573770491792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8606.5573770491792</v>
      </c>
      <c r="W71" s="14">
        <f>$J71*AI25</f>
        <v>8606.5573770491792</v>
      </c>
      <c r="X71" s="14">
        <f t="shared" ref="X71:AJ71" si="52">$J71*AJ25</f>
        <v>8606.5573770491792</v>
      </c>
      <c r="Y71" s="14">
        <f t="shared" si="52"/>
        <v>8606.5573770491792</v>
      </c>
      <c r="Z71" s="14">
        <f t="shared" si="52"/>
        <v>8606.5573770491792</v>
      </c>
      <c r="AA71" s="14">
        <f t="shared" si="52"/>
        <v>8606.5573770491792</v>
      </c>
      <c r="AB71" s="14">
        <f t="shared" si="52"/>
        <v>8606.5573770491792</v>
      </c>
      <c r="AC71" s="14">
        <f t="shared" si="52"/>
        <v>8477.4590163934408</v>
      </c>
      <c r="AD71" s="14">
        <f t="shared" si="52"/>
        <v>8305.327868852457</v>
      </c>
      <c r="AE71" s="14">
        <f t="shared" si="52"/>
        <v>8004.0983606557365</v>
      </c>
      <c r="AF71" s="14">
        <f t="shared" si="52"/>
        <v>7702.8688524590143</v>
      </c>
      <c r="AG71" s="14">
        <f t="shared" si="52"/>
        <v>7401.639344262293</v>
      </c>
      <c r="AH71" s="14">
        <f t="shared" si="52"/>
        <v>7100.4098360655717</v>
      </c>
      <c r="AI71" s="14">
        <f t="shared" si="52"/>
        <v>6799.1803278688503</v>
      </c>
      <c r="AJ71" s="14">
        <f t="shared" si="52"/>
        <v>6497.9508196721281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8606.5573770491792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8606.5573770491792</v>
      </c>
      <c r="X72" s="14">
        <f>$J72*AI25</f>
        <v>8606.5573770491792</v>
      </c>
      <c r="Y72" s="14">
        <f t="shared" ref="Y72:AJ72" si="53">$J72*AJ25</f>
        <v>8606.5573770491792</v>
      </c>
      <c r="Z72" s="14">
        <f t="shared" si="53"/>
        <v>8606.5573770491792</v>
      </c>
      <c r="AA72" s="14">
        <f t="shared" si="53"/>
        <v>8606.5573770491792</v>
      </c>
      <c r="AB72" s="14">
        <f t="shared" si="53"/>
        <v>8606.5573770491792</v>
      </c>
      <c r="AC72" s="14">
        <f t="shared" si="53"/>
        <v>8606.5573770491792</v>
      </c>
      <c r="AD72" s="14">
        <f t="shared" si="53"/>
        <v>8477.4590163934408</v>
      </c>
      <c r="AE72" s="14">
        <f t="shared" si="53"/>
        <v>8305.327868852457</v>
      </c>
      <c r="AF72" s="14">
        <f t="shared" si="53"/>
        <v>8004.0983606557365</v>
      </c>
      <c r="AG72" s="14">
        <f t="shared" si="53"/>
        <v>7702.8688524590143</v>
      </c>
      <c r="AH72" s="14">
        <f t="shared" si="53"/>
        <v>7401.639344262293</v>
      </c>
      <c r="AI72" s="14">
        <f t="shared" si="53"/>
        <v>7100.4098360655717</v>
      </c>
      <c r="AJ72" s="14">
        <f t="shared" si="53"/>
        <v>6799.1803278688503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8606.5573770491792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8606.5573770491792</v>
      </c>
      <c r="Y73" s="14">
        <f>$J73*AI25</f>
        <v>8606.5573770491792</v>
      </c>
      <c r="Z73" s="14">
        <f t="shared" ref="Z73:AJ73" si="54">$J73*AJ25</f>
        <v>8606.5573770491792</v>
      </c>
      <c r="AA73" s="14">
        <f t="shared" si="54"/>
        <v>8606.5573770491792</v>
      </c>
      <c r="AB73" s="14">
        <f t="shared" si="54"/>
        <v>8606.5573770491792</v>
      </c>
      <c r="AC73" s="14">
        <f t="shared" si="54"/>
        <v>8606.5573770491792</v>
      </c>
      <c r="AD73" s="14">
        <f t="shared" si="54"/>
        <v>8606.5573770491792</v>
      </c>
      <c r="AE73" s="14">
        <f t="shared" si="54"/>
        <v>8477.4590163934408</v>
      </c>
      <c r="AF73" s="14">
        <f t="shared" si="54"/>
        <v>8305.327868852457</v>
      </c>
      <c r="AG73" s="14">
        <f t="shared" si="54"/>
        <v>8004.0983606557365</v>
      </c>
      <c r="AH73" s="14">
        <f t="shared" si="54"/>
        <v>7702.8688524590143</v>
      </c>
      <c r="AI73" s="14">
        <f t="shared" si="54"/>
        <v>7401.639344262293</v>
      </c>
      <c r="AJ73" s="14">
        <f t="shared" si="54"/>
        <v>7100.4098360655717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8606.5573770491792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8606.5573770491792</v>
      </c>
      <c r="Z74" s="14">
        <f>$J74*AI25</f>
        <v>8606.5573770491792</v>
      </c>
      <c r="AA74" s="14">
        <f t="shared" ref="AA74:AJ74" si="56">$J74*AJ25</f>
        <v>8606.5573770491792</v>
      </c>
      <c r="AB74" s="14">
        <f t="shared" si="56"/>
        <v>8606.5573770491792</v>
      </c>
      <c r="AC74" s="14">
        <f t="shared" si="56"/>
        <v>8606.5573770491792</v>
      </c>
      <c r="AD74" s="14">
        <f t="shared" si="56"/>
        <v>8606.5573770491792</v>
      </c>
      <c r="AE74" s="14">
        <f t="shared" si="56"/>
        <v>8606.5573770491792</v>
      </c>
      <c r="AF74" s="14">
        <f t="shared" si="56"/>
        <v>8477.4590163934408</v>
      </c>
      <c r="AG74" s="14">
        <f t="shared" si="56"/>
        <v>8305.327868852457</v>
      </c>
      <c r="AH74" s="14">
        <f t="shared" si="56"/>
        <v>8004.0983606557365</v>
      </c>
      <c r="AI74" s="14">
        <f t="shared" si="56"/>
        <v>7702.8688524590143</v>
      </c>
      <c r="AJ74" s="14">
        <f t="shared" si="56"/>
        <v>7401.639344262293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8606.5573770491792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8606.5573770491792</v>
      </c>
      <c r="AA75" s="14">
        <f>$J75*AI25</f>
        <v>8606.5573770491792</v>
      </c>
      <c r="AB75" s="14">
        <f t="shared" ref="AB75:AJ75" si="57">$J75*AJ25</f>
        <v>8606.5573770491792</v>
      </c>
      <c r="AC75" s="14">
        <f t="shared" si="57"/>
        <v>8606.5573770491792</v>
      </c>
      <c r="AD75" s="14">
        <f t="shared" si="57"/>
        <v>8606.5573770491792</v>
      </c>
      <c r="AE75" s="14">
        <f t="shared" si="57"/>
        <v>8606.5573770491792</v>
      </c>
      <c r="AF75" s="14">
        <f t="shared" si="57"/>
        <v>8606.5573770491792</v>
      </c>
      <c r="AG75" s="14">
        <f t="shared" si="57"/>
        <v>8477.4590163934408</v>
      </c>
      <c r="AH75" s="14">
        <f t="shared" si="57"/>
        <v>8305.327868852457</v>
      </c>
      <c r="AI75" s="14">
        <f t="shared" si="57"/>
        <v>8004.0983606557365</v>
      </c>
      <c r="AJ75" s="14">
        <f t="shared" si="57"/>
        <v>7702.8688524590143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8606.5573770491792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8606.5573770491792</v>
      </c>
      <c r="AB76" s="14">
        <f>$J76*AI25</f>
        <v>8606.5573770491792</v>
      </c>
      <c r="AC76" s="14">
        <f t="shared" ref="AC76:AJ76" si="58">$J76*AJ25</f>
        <v>8606.5573770491792</v>
      </c>
      <c r="AD76" s="14">
        <f t="shared" si="58"/>
        <v>8606.5573770491792</v>
      </c>
      <c r="AE76" s="14">
        <f t="shared" si="58"/>
        <v>8606.5573770491792</v>
      </c>
      <c r="AF76" s="14">
        <f t="shared" si="58"/>
        <v>8606.5573770491792</v>
      </c>
      <c r="AG76" s="14">
        <f t="shared" si="58"/>
        <v>8606.5573770491792</v>
      </c>
      <c r="AH76" s="14">
        <f t="shared" si="58"/>
        <v>8477.4590163934408</v>
      </c>
      <c r="AI76" s="14">
        <f t="shared" si="58"/>
        <v>8305.327868852457</v>
      </c>
      <c r="AJ76" s="14">
        <f t="shared" si="58"/>
        <v>8004.0983606557365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8606.5573770491792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8606.5573770491792</v>
      </c>
      <c r="AC77" s="14">
        <f>$J77*AI25</f>
        <v>8606.5573770491792</v>
      </c>
      <c r="AD77" s="14">
        <f t="shared" ref="AD77:AJ77" si="59">$J77*AJ25</f>
        <v>8606.5573770491792</v>
      </c>
      <c r="AE77" s="14">
        <f t="shared" si="59"/>
        <v>8606.5573770491792</v>
      </c>
      <c r="AF77" s="14">
        <f t="shared" si="59"/>
        <v>8606.5573770491792</v>
      </c>
      <c r="AG77" s="14">
        <f t="shared" si="59"/>
        <v>8606.5573770491792</v>
      </c>
      <c r="AH77" s="14">
        <f t="shared" si="59"/>
        <v>8606.5573770491792</v>
      </c>
      <c r="AI77" s="14">
        <f t="shared" si="59"/>
        <v>8477.4590163934408</v>
      </c>
      <c r="AJ77" s="14">
        <f t="shared" si="59"/>
        <v>8305.327868852457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8606.5573770491792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8606.5573770491792</v>
      </c>
      <c r="AD78" s="14">
        <f>$J78*AI25</f>
        <v>8606.5573770491792</v>
      </c>
      <c r="AE78" s="14">
        <f t="shared" ref="AE78:AJ78" si="60">$J78*AJ25</f>
        <v>8606.5573770491792</v>
      </c>
      <c r="AF78" s="14">
        <f t="shared" si="60"/>
        <v>8606.5573770491792</v>
      </c>
      <c r="AG78" s="14">
        <f t="shared" si="60"/>
        <v>8606.5573770491792</v>
      </c>
      <c r="AH78" s="14">
        <f t="shared" si="60"/>
        <v>8606.5573770491792</v>
      </c>
      <c r="AI78" s="14">
        <f t="shared" si="60"/>
        <v>8606.5573770491792</v>
      </c>
      <c r="AJ78" s="14">
        <f t="shared" si="60"/>
        <v>8477.4590163934408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8606.5573770491792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8606.5573770491792</v>
      </c>
      <c r="AE79" s="14">
        <f>$J79*AI25</f>
        <v>8606.5573770491792</v>
      </c>
      <c r="AF79" s="14">
        <f t="shared" ref="AF79:AJ79" si="61">$J79*AJ25</f>
        <v>8606.5573770491792</v>
      </c>
      <c r="AG79" s="14">
        <f t="shared" si="61"/>
        <v>8606.5573770491792</v>
      </c>
      <c r="AH79" s="14">
        <f t="shared" si="61"/>
        <v>8606.5573770491792</v>
      </c>
      <c r="AI79" s="14">
        <f t="shared" si="61"/>
        <v>8606.5573770491792</v>
      </c>
      <c r="AJ79" s="14">
        <f t="shared" si="61"/>
        <v>8606.5573770491792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8606.5573770491792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8606.5573770491792</v>
      </c>
      <c r="AF80" s="14">
        <f>$J80*AI25</f>
        <v>8606.5573770491792</v>
      </c>
      <c r="AG80" s="14">
        <f t="shared" ref="AG80:AJ80" si="62">$J80*AJ25</f>
        <v>8606.5573770491792</v>
      </c>
      <c r="AH80" s="14">
        <f t="shared" si="62"/>
        <v>8606.5573770491792</v>
      </c>
      <c r="AI80" s="14">
        <f t="shared" si="62"/>
        <v>8606.5573770491792</v>
      </c>
      <c r="AJ80" s="14">
        <f t="shared" si="62"/>
        <v>8606.5573770491792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8606.5573770491792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8606.5573770491792</v>
      </c>
      <c r="AG81" s="14">
        <f>$J81*AI25</f>
        <v>8606.5573770491792</v>
      </c>
      <c r="AH81" s="14">
        <f t="shared" ref="AH81:AJ81" si="63">$J81*AJ25</f>
        <v>8606.5573770491792</v>
      </c>
      <c r="AI81" s="14">
        <f t="shared" si="63"/>
        <v>8606.5573770491792</v>
      </c>
      <c r="AJ81" s="14">
        <f t="shared" si="63"/>
        <v>8606.5573770491792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8606.5573770491792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8606.5573770491792</v>
      </c>
      <c r="AH82" s="14">
        <f>$J82*AI25</f>
        <v>8606.5573770491792</v>
      </c>
      <c r="AI82" s="14">
        <f t="shared" ref="AI82:AJ82" si="64">$J82*AJ25</f>
        <v>8606.5573770491792</v>
      </c>
      <c r="AJ82" s="14">
        <f t="shared" si="64"/>
        <v>8606.5573770491792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8606.5573770491792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8606.5573770491792</v>
      </c>
      <c r="AI83" s="14">
        <f>$J83*AI25</f>
        <v>8606.5573770491792</v>
      </c>
      <c r="AJ83" s="14">
        <f>$J83*AJ25</f>
        <v>8606.5573770491792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8606.5573770491792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8606.5573770491792</v>
      </c>
      <c r="AJ84" s="14">
        <f>$J84*AI25</f>
        <v>8606.5573770491792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8606.5573770491792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8606.5573770491792</v>
      </c>
    </row>
    <row r="86" spans="6:36" s="1" customFormat="1" ht="34" customHeight="1">
      <c r="J86" s="27" t="s">
        <v>106</v>
      </c>
      <c r="K86" s="12">
        <f>SUM(K60:K85)</f>
        <v>8606.5573770491792</v>
      </c>
      <c r="L86" s="12">
        <f t="shared" ref="L86:AJ86" si="65">SUM(L60:L85)</f>
        <v>17213.114754098358</v>
      </c>
      <c r="M86" s="12">
        <f t="shared" si="65"/>
        <v>25819.672131147538</v>
      </c>
      <c r="N86" s="12">
        <f t="shared" si="65"/>
        <v>34426.229508196717</v>
      </c>
      <c r="O86" s="12">
        <f t="shared" si="65"/>
        <v>43032.786885245892</v>
      </c>
      <c r="P86" s="12">
        <f t="shared" si="65"/>
        <v>51639.344262295068</v>
      </c>
      <c r="Q86" s="12">
        <f t="shared" si="65"/>
        <v>60245.901639344243</v>
      </c>
      <c r="R86" s="12">
        <f t="shared" si="65"/>
        <v>68723.360655737677</v>
      </c>
      <c r="S86" s="12">
        <f t="shared" si="65"/>
        <v>77028.688524590136</v>
      </c>
      <c r="T86" s="12">
        <f t="shared" si="65"/>
        <v>85032.786885245863</v>
      </c>
      <c r="U86" s="12">
        <f t="shared" si="65"/>
        <v>92735.655737704888</v>
      </c>
      <c r="V86" s="12">
        <f t="shared" si="65"/>
        <v>100137.29508196718</v>
      </c>
      <c r="W86" s="12">
        <f t="shared" si="65"/>
        <v>107237.70491803274</v>
      </c>
      <c r="X86" s="12">
        <f t="shared" si="65"/>
        <v>114036.88524590161</v>
      </c>
      <c r="Y86" s="12">
        <f t="shared" si="65"/>
        <v>120534.83606557372</v>
      </c>
      <c r="Z86" s="12">
        <f t="shared" si="65"/>
        <v>126731.55737704913</v>
      </c>
      <c r="AA86" s="12">
        <f t="shared" si="65"/>
        <v>132627.04918032783</v>
      </c>
      <c r="AB86" s="12">
        <f t="shared" si="65"/>
        <v>138221.31147540978</v>
      </c>
      <c r="AC86" s="12">
        <f t="shared" si="65"/>
        <v>143514.34426229502</v>
      </c>
      <c r="AD86" s="12">
        <f t="shared" si="65"/>
        <v>148506.14754098354</v>
      </c>
      <c r="AE86" s="12">
        <f t="shared" si="65"/>
        <v>153196.72131147535</v>
      </c>
      <c r="AF86" s="12">
        <f t="shared" si="65"/>
        <v>157586.06557377044</v>
      </c>
      <c r="AG86" s="12">
        <f t="shared" si="65"/>
        <v>161674.18032786879</v>
      </c>
      <c r="AH86" s="12">
        <f t="shared" si="65"/>
        <v>165461.06557377041</v>
      </c>
      <c r="AI86" s="12">
        <f t="shared" si="65"/>
        <v>168946.72131147532</v>
      </c>
      <c r="AJ86" s="12">
        <f t="shared" si="65"/>
        <v>172131.14754098351</v>
      </c>
    </row>
    <row r="87" spans="6:36" s="1" customFormat="1" ht="34" customHeight="1">
      <c r="J87" s="10" t="s">
        <v>107</v>
      </c>
      <c r="K87" s="12">
        <f>K86</f>
        <v>8606.5573770491792</v>
      </c>
      <c r="L87" s="12">
        <f>K87+L86</f>
        <v>25819.672131147538</v>
      </c>
      <c r="M87" s="12">
        <f t="shared" ref="M87:AJ87" si="66">L87+M86</f>
        <v>51639.344262295075</v>
      </c>
      <c r="N87" s="12">
        <f t="shared" si="66"/>
        <v>86065.573770491785</v>
      </c>
      <c r="O87" s="12">
        <f t="shared" si="66"/>
        <v>129098.36065573768</v>
      </c>
      <c r="P87" s="12">
        <f t="shared" si="66"/>
        <v>180737.70491803274</v>
      </c>
      <c r="Q87" s="12">
        <f t="shared" si="66"/>
        <v>240983.60655737697</v>
      </c>
      <c r="R87" s="12">
        <f t="shared" si="66"/>
        <v>309706.96721311467</v>
      </c>
      <c r="S87" s="12">
        <f t="shared" si="66"/>
        <v>386735.65573770483</v>
      </c>
      <c r="T87" s="12">
        <f t="shared" si="66"/>
        <v>471768.44262295071</v>
      </c>
      <c r="U87" s="12">
        <f t="shared" si="66"/>
        <v>564504.0983606556</v>
      </c>
      <c r="V87" s="12">
        <f t="shared" si="66"/>
        <v>664641.39344262274</v>
      </c>
      <c r="W87" s="12">
        <f t="shared" si="66"/>
        <v>771879.09836065548</v>
      </c>
      <c r="X87" s="12">
        <f t="shared" si="66"/>
        <v>885915.98360655713</v>
      </c>
      <c r="Y87" s="12">
        <f t="shared" si="66"/>
        <v>1006450.8196721309</v>
      </c>
      <c r="Z87" s="12">
        <f t="shared" si="66"/>
        <v>1133182.37704918</v>
      </c>
      <c r="AA87" s="12">
        <f t="shared" si="66"/>
        <v>1265809.4262295079</v>
      </c>
      <c r="AB87" s="12">
        <f t="shared" si="66"/>
        <v>1404030.7377049178</v>
      </c>
      <c r="AC87" s="12">
        <f t="shared" si="66"/>
        <v>1547545.0819672127</v>
      </c>
      <c r="AD87" s="12">
        <f t="shared" si="66"/>
        <v>1696051.2295081962</v>
      </c>
      <c r="AE87" s="12">
        <f t="shared" si="66"/>
        <v>1849247.9508196716</v>
      </c>
      <c r="AF87" s="12">
        <f t="shared" si="66"/>
        <v>2006834.0163934422</v>
      </c>
      <c r="AG87" s="12">
        <f t="shared" si="66"/>
        <v>2168508.1967213107</v>
      </c>
      <c r="AH87" s="12">
        <f t="shared" si="66"/>
        <v>2333969.2622950813</v>
      </c>
      <c r="AI87" s="12">
        <f t="shared" si="66"/>
        <v>2502915.9836065564</v>
      </c>
      <c r="AJ87" s="12">
        <f t="shared" si="66"/>
        <v>2675047.1311475402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5601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2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49F958-5481-8D4F-BF36-B4C7AFC5E76C}">
  <sheetPr>
    <tabColor theme="3" tint="9.9978637043366805E-2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20632.158095665844</v>
      </c>
    </row>
    <row r="7" spans="6:14" ht="36" customHeight="1">
      <c r="G7" s="18" t="s">
        <v>172</v>
      </c>
      <c r="N7" s="19" t="s">
        <v>173</v>
      </c>
    </row>
    <row r="9" spans="6:14">
      <c r="I9">
        <v>100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Calcs'!T22</f>
        <v>8606.5573770491792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Calcs'!W22</f>
        <v>20655.737704918032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20632.158095665844</v>
      </c>
      <c r="K29" s="22">
        <v>0</v>
      </c>
      <c r="L29" s="14">
        <f>$J29*L25</f>
        <v>4766.0285200988101</v>
      </c>
      <c r="M29" s="14">
        <f t="shared" ref="M29:AJ29" si="7">$J29*M25</f>
        <v>8067.1738154053455</v>
      </c>
      <c r="N29" s="14">
        <f t="shared" si="7"/>
        <v>10708.090051650574</v>
      </c>
      <c r="O29" s="14">
        <f t="shared" si="7"/>
        <v>12833.202335504155</v>
      </c>
      <c r="P29" s="14">
        <f t="shared" si="7"/>
        <v>14545.67145744442</v>
      </c>
      <c r="Q29" s="14">
        <f t="shared" si="7"/>
        <v>15948.658207949698</v>
      </c>
      <c r="R29" s="14">
        <f t="shared" si="7"/>
        <v>17083.426903211319</v>
      </c>
      <c r="S29" s="14">
        <f t="shared" si="7"/>
        <v>18011.874017516282</v>
      </c>
      <c r="T29" s="14">
        <f t="shared" si="7"/>
        <v>18775.263867055917</v>
      </c>
      <c r="U29" s="14">
        <f t="shared" si="7"/>
        <v>19394.228609925893</v>
      </c>
      <c r="V29" s="14">
        <f t="shared" si="7"/>
        <v>19910.032562317538</v>
      </c>
      <c r="W29" s="14">
        <f t="shared" si="7"/>
        <v>20322.675724230856</v>
      </c>
      <c r="X29" s="14">
        <f t="shared" si="7"/>
        <v>20632.158095665844</v>
      </c>
      <c r="Y29" s="14">
        <f t="shared" si="7"/>
        <v>20632.158095665844</v>
      </c>
      <c r="Z29" s="14">
        <f t="shared" si="7"/>
        <v>20632.158095665844</v>
      </c>
      <c r="AA29" s="14">
        <f t="shared" si="7"/>
        <v>20632.158095665844</v>
      </c>
      <c r="AB29" s="14">
        <f t="shared" si="7"/>
        <v>20632.158095665844</v>
      </c>
      <c r="AC29" s="14">
        <f t="shared" si="7"/>
        <v>20632.158095665844</v>
      </c>
      <c r="AD29" s="14">
        <f t="shared" si="7"/>
        <v>20632.158095665844</v>
      </c>
      <c r="AE29" s="14">
        <f t="shared" si="7"/>
        <v>20632.158095665844</v>
      </c>
      <c r="AF29" s="14">
        <f t="shared" si="7"/>
        <v>20632.158095665844</v>
      </c>
      <c r="AG29" s="14">
        <f t="shared" si="7"/>
        <v>20632.158095665844</v>
      </c>
      <c r="AH29" s="14">
        <f t="shared" si="7"/>
        <v>20632.158095665844</v>
      </c>
      <c r="AI29" s="14">
        <f t="shared" si="7"/>
        <v>20632.158095665844</v>
      </c>
      <c r="AJ29" s="14">
        <f t="shared" si="7"/>
        <v>20632.158095665844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20632.158095665844</v>
      </c>
      <c r="K30">
        <v>0</v>
      </c>
      <c r="L30" s="22">
        <v>0</v>
      </c>
      <c r="M30" s="14">
        <f>$J30*L25</f>
        <v>4766.0285200988101</v>
      </c>
      <c r="N30" s="14">
        <f t="shared" ref="N30:AJ30" si="10">$J30*M25</f>
        <v>8067.1738154053455</v>
      </c>
      <c r="O30" s="14">
        <f t="shared" si="10"/>
        <v>10708.090051650574</v>
      </c>
      <c r="P30" s="14">
        <f t="shared" si="10"/>
        <v>12833.202335504155</v>
      </c>
      <c r="Q30" s="14">
        <f t="shared" si="10"/>
        <v>14545.67145744442</v>
      </c>
      <c r="R30" s="14">
        <f t="shared" si="10"/>
        <v>15948.658207949698</v>
      </c>
      <c r="S30" s="14">
        <f t="shared" si="10"/>
        <v>17083.426903211319</v>
      </c>
      <c r="T30" s="14">
        <f t="shared" si="10"/>
        <v>18011.874017516282</v>
      </c>
      <c r="U30" s="14">
        <f t="shared" si="10"/>
        <v>18775.263867055917</v>
      </c>
      <c r="V30" s="14">
        <f t="shared" si="10"/>
        <v>19394.228609925893</v>
      </c>
      <c r="W30" s="14">
        <f t="shared" si="10"/>
        <v>19910.032562317538</v>
      </c>
      <c r="X30" s="14">
        <f t="shared" si="10"/>
        <v>20322.675724230856</v>
      </c>
      <c r="Y30" s="14">
        <f t="shared" si="10"/>
        <v>20632.158095665844</v>
      </c>
      <c r="Z30" s="14">
        <f t="shared" si="10"/>
        <v>20632.158095665844</v>
      </c>
      <c r="AA30" s="14">
        <f t="shared" si="10"/>
        <v>20632.158095665844</v>
      </c>
      <c r="AB30" s="14">
        <f t="shared" si="10"/>
        <v>20632.158095665844</v>
      </c>
      <c r="AC30" s="14">
        <f t="shared" si="10"/>
        <v>20632.158095665844</v>
      </c>
      <c r="AD30" s="14">
        <f t="shared" si="10"/>
        <v>20632.158095665844</v>
      </c>
      <c r="AE30" s="14">
        <f t="shared" si="10"/>
        <v>20632.158095665844</v>
      </c>
      <c r="AF30" s="14">
        <f t="shared" si="10"/>
        <v>20632.158095665844</v>
      </c>
      <c r="AG30" s="14">
        <f t="shared" si="10"/>
        <v>20632.158095665844</v>
      </c>
      <c r="AH30" s="14">
        <f t="shared" si="10"/>
        <v>20632.158095665844</v>
      </c>
      <c r="AI30" s="14">
        <f t="shared" si="10"/>
        <v>20632.158095665844</v>
      </c>
      <c r="AJ30" s="14">
        <f t="shared" si="10"/>
        <v>20632.158095665844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20632.158095665844</v>
      </c>
      <c r="K31">
        <v>0</v>
      </c>
      <c r="L31">
        <v>0</v>
      </c>
      <c r="M31" s="22">
        <v>0</v>
      </c>
      <c r="N31" s="14">
        <f>$J31*L25</f>
        <v>4766.0285200988101</v>
      </c>
      <c r="O31" s="14">
        <f t="shared" ref="O31:AJ31" si="11">$J31*M25</f>
        <v>8067.1738154053455</v>
      </c>
      <c r="P31" s="14">
        <f t="shared" si="11"/>
        <v>10708.090051650574</v>
      </c>
      <c r="Q31" s="14">
        <f t="shared" si="11"/>
        <v>12833.202335504155</v>
      </c>
      <c r="R31" s="14">
        <f t="shared" si="11"/>
        <v>14545.67145744442</v>
      </c>
      <c r="S31" s="14">
        <f t="shared" si="11"/>
        <v>15948.658207949698</v>
      </c>
      <c r="T31" s="14">
        <f t="shared" si="11"/>
        <v>17083.426903211319</v>
      </c>
      <c r="U31" s="14">
        <f t="shared" si="11"/>
        <v>18011.874017516282</v>
      </c>
      <c r="V31" s="14">
        <f t="shared" si="11"/>
        <v>18775.263867055917</v>
      </c>
      <c r="W31" s="14">
        <f t="shared" si="11"/>
        <v>19394.228609925893</v>
      </c>
      <c r="X31" s="14">
        <f t="shared" si="11"/>
        <v>19910.032562317538</v>
      </c>
      <c r="Y31" s="14">
        <f t="shared" si="11"/>
        <v>20322.675724230856</v>
      </c>
      <c r="Z31" s="14">
        <f t="shared" si="11"/>
        <v>20632.158095665844</v>
      </c>
      <c r="AA31" s="14">
        <f t="shared" si="11"/>
        <v>20632.158095665844</v>
      </c>
      <c r="AB31" s="14">
        <f t="shared" si="11"/>
        <v>20632.158095665844</v>
      </c>
      <c r="AC31" s="14">
        <f t="shared" si="11"/>
        <v>20632.158095665844</v>
      </c>
      <c r="AD31" s="14">
        <f t="shared" si="11"/>
        <v>20632.158095665844</v>
      </c>
      <c r="AE31" s="14">
        <f t="shared" si="11"/>
        <v>20632.158095665844</v>
      </c>
      <c r="AF31" s="14">
        <f t="shared" si="11"/>
        <v>20632.158095665844</v>
      </c>
      <c r="AG31" s="14">
        <f t="shared" si="11"/>
        <v>20632.158095665844</v>
      </c>
      <c r="AH31" s="14">
        <f t="shared" si="11"/>
        <v>20632.158095665844</v>
      </c>
      <c r="AI31" s="14">
        <f t="shared" si="11"/>
        <v>20632.158095665844</v>
      </c>
      <c r="AJ31" s="14">
        <f t="shared" si="11"/>
        <v>20632.158095665844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20632.158095665844</v>
      </c>
      <c r="K32">
        <v>0</v>
      </c>
      <c r="L32">
        <v>0</v>
      </c>
      <c r="M32">
        <v>0</v>
      </c>
      <c r="N32" s="22">
        <v>0</v>
      </c>
      <c r="O32" s="14">
        <f>$J32*L25</f>
        <v>4766.0285200988101</v>
      </c>
      <c r="P32" s="14">
        <f t="shared" ref="P32:AJ32" si="13">$J32*M25</f>
        <v>8067.1738154053455</v>
      </c>
      <c r="Q32" s="14">
        <f t="shared" si="13"/>
        <v>10708.090051650574</v>
      </c>
      <c r="R32" s="14">
        <f t="shared" si="13"/>
        <v>12833.202335504155</v>
      </c>
      <c r="S32" s="14">
        <f t="shared" si="13"/>
        <v>14545.67145744442</v>
      </c>
      <c r="T32" s="14">
        <f t="shared" si="13"/>
        <v>15948.658207949698</v>
      </c>
      <c r="U32" s="14">
        <f t="shared" si="13"/>
        <v>17083.426903211319</v>
      </c>
      <c r="V32" s="14">
        <f t="shared" si="13"/>
        <v>18011.874017516282</v>
      </c>
      <c r="W32" s="14">
        <f t="shared" si="13"/>
        <v>18775.263867055917</v>
      </c>
      <c r="X32" s="14">
        <f t="shared" si="13"/>
        <v>19394.228609925893</v>
      </c>
      <c r="Y32" s="14">
        <f t="shared" si="13"/>
        <v>19910.032562317538</v>
      </c>
      <c r="Z32" s="14">
        <f t="shared" si="13"/>
        <v>20322.675724230856</v>
      </c>
      <c r="AA32" s="14">
        <f t="shared" si="13"/>
        <v>20632.158095665844</v>
      </c>
      <c r="AB32" s="14">
        <f t="shared" si="13"/>
        <v>20632.158095665844</v>
      </c>
      <c r="AC32" s="14">
        <f t="shared" si="13"/>
        <v>20632.158095665844</v>
      </c>
      <c r="AD32" s="14">
        <f t="shared" si="13"/>
        <v>20632.158095665844</v>
      </c>
      <c r="AE32" s="14">
        <f t="shared" si="13"/>
        <v>20632.158095665844</v>
      </c>
      <c r="AF32" s="14">
        <f t="shared" si="13"/>
        <v>20632.158095665844</v>
      </c>
      <c r="AG32" s="14">
        <f t="shared" si="13"/>
        <v>20632.158095665844</v>
      </c>
      <c r="AH32" s="14">
        <f t="shared" si="13"/>
        <v>20632.158095665844</v>
      </c>
      <c r="AI32" s="14">
        <f t="shared" si="13"/>
        <v>20632.158095665844</v>
      </c>
      <c r="AJ32" s="14">
        <f t="shared" si="13"/>
        <v>20632.158095665844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20632.158095665844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4766.0285200988101</v>
      </c>
      <c r="Q33" s="14">
        <f t="shared" ref="Q33:AJ33" si="14">$J33*M25</f>
        <v>8067.1738154053455</v>
      </c>
      <c r="R33" s="14">
        <f t="shared" si="14"/>
        <v>10708.090051650574</v>
      </c>
      <c r="S33" s="14">
        <f t="shared" si="14"/>
        <v>12833.202335504155</v>
      </c>
      <c r="T33" s="14">
        <f t="shared" si="14"/>
        <v>14545.67145744442</v>
      </c>
      <c r="U33" s="14">
        <f t="shared" si="14"/>
        <v>15948.658207949698</v>
      </c>
      <c r="V33" s="14">
        <f t="shared" si="14"/>
        <v>17083.426903211319</v>
      </c>
      <c r="W33" s="14">
        <f t="shared" si="14"/>
        <v>18011.874017516282</v>
      </c>
      <c r="X33" s="14">
        <f t="shared" si="14"/>
        <v>18775.263867055917</v>
      </c>
      <c r="Y33" s="14">
        <f t="shared" si="14"/>
        <v>19394.228609925893</v>
      </c>
      <c r="Z33" s="14">
        <f t="shared" si="14"/>
        <v>19910.032562317538</v>
      </c>
      <c r="AA33" s="14">
        <f t="shared" si="14"/>
        <v>20322.675724230856</v>
      </c>
      <c r="AB33" s="14">
        <f t="shared" si="14"/>
        <v>20632.158095665844</v>
      </c>
      <c r="AC33" s="14">
        <f t="shared" si="14"/>
        <v>20632.158095665844</v>
      </c>
      <c r="AD33" s="14">
        <f t="shared" si="14"/>
        <v>20632.158095665844</v>
      </c>
      <c r="AE33" s="14">
        <f t="shared" si="14"/>
        <v>20632.158095665844</v>
      </c>
      <c r="AF33" s="14">
        <f t="shared" si="14"/>
        <v>20632.158095665844</v>
      </c>
      <c r="AG33" s="14">
        <f t="shared" si="14"/>
        <v>20632.158095665844</v>
      </c>
      <c r="AH33" s="14">
        <f t="shared" si="14"/>
        <v>20632.158095665844</v>
      </c>
      <c r="AI33" s="14">
        <f t="shared" si="14"/>
        <v>20632.158095665844</v>
      </c>
      <c r="AJ33" s="14">
        <f t="shared" si="14"/>
        <v>20632.158095665844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20632.158095665844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4766.0285200988101</v>
      </c>
      <c r="R34" s="14">
        <f t="shared" ref="R34:AJ34" si="15">$J34*M25</f>
        <v>8067.1738154053455</v>
      </c>
      <c r="S34" s="14">
        <f t="shared" si="15"/>
        <v>10708.090051650574</v>
      </c>
      <c r="T34" s="14">
        <f t="shared" si="15"/>
        <v>12833.202335504155</v>
      </c>
      <c r="U34" s="14">
        <f t="shared" si="15"/>
        <v>14545.67145744442</v>
      </c>
      <c r="V34" s="14">
        <f t="shared" si="15"/>
        <v>15948.658207949698</v>
      </c>
      <c r="W34" s="14">
        <f t="shared" si="15"/>
        <v>17083.426903211319</v>
      </c>
      <c r="X34" s="14">
        <f t="shared" si="15"/>
        <v>18011.874017516282</v>
      </c>
      <c r="Y34" s="14">
        <f t="shared" si="15"/>
        <v>18775.263867055917</v>
      </c>
      <c r="Z34" s="14">
        <f t="shared" si="15"/>
        <v>19394.228609925893</v>
      </c>
      <c r="AA34" s="14">
        <f t="shared" si="15"/>
        <v>19910.032562317538</v>
      </c>
      <c r="AB34" s="14">
        <f t="shared" si="15"/>
        <v>20322.675724230856</v>
      </c>
      <c r="AC34" s="14">
        <f t="shared" si="15"/>
        <v>20632.158095665844</v>
      </c>
      <c r="AD34" s="14">
        <f t="shared" si="15"/>
        <v>20632.158095665844</v>
      </c>
      <c r="AE34" s="14">
        <f t="shared" si="15"/>
        <v>20632.158095665844</v>
      </c>
      <c r="AF34" s="14">
        <f t="shared" si="15"/>
        <v>20632.158095665844</v>
      </c>
      <c r="AG34" s="14">
        <f t="shared" si="15"/>
        <v>20632.158095665844</v>
      </c>
      <c r="AH34" s="14">
        <f t="shared" si="15"/>
        <v>20632.158095665844</v>
      </c>
      <c r="AI34" s="14">
        <f t="shared" si="15"/>
        <v>20632.158095665844</v>
      </c>
      <c r="AJ34" s="14">
        <f t="shared" si="15"/>
        <v>20632.158095665844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20632.158095665844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4766.0285200988101</v>
      </c>
      <c r="S35" s="14">
        <f t="shared" ref="S35:AJ35" si="16">$J35*M25</f>
        <v>8067.1738154053455</v>
      </c>
      <c r="T35" s="14">
        <f t="shared" si="16"/>
        <v>10708.090051650574</v>
      </c>
      <c r="U35" s="14">
        <f t="shared" si="16"/>
        <v>12833.202335504155</v>
      </c>
      <c r="V35" s="14">
        <f t="shared" si="16"/>
        <v>14545.67145744442</v>
      </c>
      <c r="W35" s="14">
        <f t="shared" si="16"/>
        <v>15948.658207949698</v>
      </c>
      <c r="X35" s="14">
        <f t="shared" si="16"/>
        <v>17083.426903211319</v>
      </c>
      <c r="Y35" s="14">
        <f t="shared" si="16"/>
        <v>18011.874017516282</v>
      </c>
      <c r="Z35" s="14">
        <f t="shared" si="16"/>
        <v>18775.263867055917</v>
      </c>
      <c r="AA35" s="14">
        <f t="shared" si="16"/>
        <v>19394.228609925893</v>
      </c>
      <c r="AB35" s="14">
        <f t="shared" si="16"/>
        <v>19910.032562317538</v>
      </c>
      <c r="AC35" s="14">
        <f t="shared" si="16"/>
        <v>20322.675724230856</v>
      </c>
      <c r="AD35" s="14">
        <f t="shared" si="16"/>
        <v>20632.158095665844</v>
      </c>
      <c r="AE35" s="14">
        <f t="shared" si="16"/>
        <v>20632.158095665844</v>
      </c>
      <c r="AF35" s="14">
        <f t="shared" si="16"/>
        <v>20632.158095665844</v>
      </c>
      <c r="AG35" s="14">
        <f t="shared" si="16"/>
        <v>20632.158095665844</v>
      </c>
      <c r="AH35" s="14">
        <f t="shared" si="16"/>
        <v>20632.158095665844</v>
      </c>
      <c r="AI35" s="14">
        <f t="shared" si="16"/>
        <v>20632.158095665844</v>
      </c>
      <c r="AJ35" s="14">
        <f t="shared" si="16"/>
        <v>20632.158095665844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20632.158095665844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4766.0285200988101</v>
      </c>
      <c r="T36" s="14">
        <f t="shared" ref="T36:AJ36" si="17">$J36*M25</f>
        <v>8067.1738154053455</v>
      </c>
      <c r="U36" s="14">
        <f t="shared" si="17"/>
        <v>10708.090051650574</v>
      </c>
      <c r="V36" s="14">
        <f t="shared" si="17"/>
        <v>12833.202335504155</v>
      </c>
      <c r="W36" s="14">
        <f t="shared" si="17"/>
        <v>14545.67145744442</v>
      </c>
      <c r="X36" s="14">
        <f t="shared" si="17"/>
        <v>15948.658207949698</v>
      </c>
      <c r="Y36" s="14">
        <f t="shared" si="17"/>
        <v>17083.426903211319</v>
      </c>
      <c r="Z36" s="14">
        <f t="shared" si="17"/>
        <v>18011.874017516282</v>
      </c>
      <c r="AA36" s="14">
        <f t="shared" si="17"/>
        <v>18775.263867055917</v>
      </c>
      <c r="AB36" s="14">
        <f t="shared" si="17"/>
        <v>19394.228609925893</v>
      </c>
      <c r="AC36" s="14">
        <f t="shared" si="17"/>
        <v>19910.032562317538</v>
      </c>
      <c r="AD36" s="14">
        <f t="shared" si="17"/>
        <v>20322.675724230856</v>
      </c>
      <c r="AE36" s="14">
        <f t="shared" si="17"/>
        <v>20632.158095665844</v>
      </c>
      <c r="AF36" s="14">
        <f t="shared" si="17"/>
        <v>20632.158095665844</v>
      </c>
      <c r="AG36" s="14">
        <f t="shared" si="17"/>
        <v>20632.158095665844</v>
      </c>
      <c r="AH36" s="14">
        <f t="shared" si="17"/>
        <v>20632.158095665844</v>
      </c>
      <c r="AI36" s="14">
        <f t="shared" si="17"/>
        <v>20632.158095665844</v>
      </c>
      <c r="AJ36" s="14">
        <f t="shared" si="17"/>
        <v>20632.158095665844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20632.158095665844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4766.0285200988101</v>
      </c>
      <c r="U37" s="14">
        <f t="shared" ref="U37:AJ37" si="18">$J37*M25</f>
        <v>8067.1738154053455</v>
      </c>
      <c r="V37" s="14">
        <f t="shared" si="18"/>
        <v>10708.090051650574</v>
      </c>
      <c r="W37" s="14">
        <f t="shared" si="18"/>
        <v>12833.202335504155</v>
      </c>
      <c r="X37" s="14">
        <f t="shared" si="18"/>
        <v>14545.67145744442</v>
      </c>
      <c r="Y37" s="14">
        <f t="shared" si="18"/>
        <v>15948.658207949698</v>
      </c>
      <c r="Z37" s="14">
        <f t="shared" si="18"/>
        <v>17083.426903211319</v>
      </c>
      <c r="AA37" s="14">
        <f t="shared" si="18"/>
        <v>18011.874017516282</v>
      </c>
      <c r="AB37" s="14">
        <f t="shared" si="18"/>
        <v>18775.263867055917</v>
      </c>
      <c r="AC37" s="14">
        <f t="shared" si="18"/>
        <v>19394.228609925893</v>
      </c>
      <c r="AD37" s="14">
        <f t="shared" si="18"/>
        <v>19910.032562317538</v>
      </c>
      <c r="AE37" s="14">
        <f t="shared" si="18"/>
        <v>20322.675724230856</v>
      </c>
      <c r="AF37" s="14">
        <f t="shared" si="18"/>
        <v>20632.158095665844</v>
      </c>
      <c r="AG37" s="14">
        <f t="shared" si="18"/>
        <v>20632.158095665844</v>
      </c>
      <c r="AH37" s="14">
        <f t="shared" si="18"/>
        <v>20632.158095665844</v>
      </c>
      <c r="AI37" s="14">
        <f t="shared" si="18"/>
        <v>20632.158095665844</v>
      </c>
      <c r="AJ37" s="14">
        <f t="shared" si="18"/>
        <v>20632.158095665844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20632.158095665844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4766.0285200988101</v>
      </c>
      <c r="V38" s="14">
        <f t="shared" ref="V38:AJ38" si="19">$J38*M25</f>
        <v>8067.1738154053455</v>
      </c>
      <c r="W38" s="14">
        <f t="shared" si="19"/>
        <v>10708.090051650574</v>
      </c>
      <c r="X38" s="14">
        <f t="shared" si="19"/>
        <v>12833.202335504155</v>
      </c>
      <c r="Y38" s="14">
        <f t="shared" si="19"/>
        <v>14545.67145744442</v>
      </c>
      <c r="Z38" s="14">
        <f t="shared" si="19"/>
        <v>15948.658207949698</v>
      </c>
      <c r="AA38" s="14">
        <f t="shared" si="19"/>
        <v>17083.426903211319</v>
      </c>
      <c r="AB38" s="14">
        <f t="shared" si="19"/>
        <v>18011.874017516282</v>
      </c>
      <c r="AC38" s="14">
        <f t="shared" si="19"/>
        <v>18775.263867055917</v>
      </c>
      <c r="AD38" s="14">
        <f t="shared" si="19"/>
        <v>19394.228609925893</v>
      </c>
      <c r="AE38" s="14">
        <f t="shared" si="19"/>
        <v>19910.032562317538</v>
      </c>
      <c r="AF38" s="14">
        <f t="shared" si="19"/>
        <v>20322.675724230856</v>
      </c>
      <c r="AG38" s="14">
        <f t="shared" si="19"/>
        <v>20632.158095665844</v>
      </c>
      <c r="AH38" s="14">
        <f t="shared" si="19"/>
        <v>20632.158095665844</v>
      </c>
      <c r="AI38" s="14">
        <f t="shared" si="19"/>
        <v>20632.158095665844</v>
      </c>
      <c r="AJ38" s="14">
        <f t="shared" si="19"/>
        <v>20632.158095665844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20632.158095665844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4766.0285200988101</v>
      </c>
      <c r="W39" s="14">
        <f t="shared" ref="W39:AJ39" si="20">$J39*M25</f>
        <v>8067.1738154053455</v>
      </c>
      <c r="X39" s="14">
        <f t="shared" si="20"/>
        <v>10708.090051650574</v>
      </c>
      <c r="Y39" s="14">
        <f t="shared" si="20"/>
        <v>12833.202335504155</v>
      </c>
      <c r="Z39" s="14">
        <f t="shared" si="20"/>
        <v>14545.67145744442</v>
      </c>
      <c r="AA39" s="14">
        <f t="shared" si="20"/>
        <v>15948.658207949698</v>
      </c>
      <c r="AB39" s="14">
        <f t="shared" si="20"/>
        <v>17083.426903211319</v>
      </c>
      <c r="AC39" s="14">
        <f t="shared" si="20"/>
        <v>18011.874017516282</v>
      </c>
      <c r="AD39" s="14">
        <f t="shared" si="20"/>
        <v>18775.263867055917</v>
      </c>
      <c r="AE39" s="14">
        <f t="shared" si="20"/>
        <v>19394.228609925893</v>
      </c>
      <c r="AF39" s="14">
        <f t="shared" si="20"/>
        <v>19910.032562317538</v>
      </c>
      <c r="AG39" s="14">
        <f t="shared" si="20"/>
        <v>20322.675724230856</v>
      </c>
      <c r="AH39" s="14">
        <f t="shared" si="20"/>
        <v>20632.158095665844</v>
      </c>
      <c r="AI39" s="14">
        <f t="shared" si="20"/>
        <v>20632.158095665844</v>
      </c>
      <c r="AJ39" s="14">
        <f t="shared" si="20"/>
        <v>20632.158095665844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20632.158095665844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4766.0285200988101</v>
      </c>
      <c r="X40" s="14">
        <f t="shared" ref="X40:AJ40" si="21">$J40*M25</f>
        <v>8067.1738154053455</v>
      </c>
      <c r="Y40" s="14">
        <f t="shared" si="21"/>
        <v>10708.090051650574</v>
      </c>
      <c r="Z40" s="14">
        <f t="shared" si="21"/>
        <v>12833.202335504155</v>
      </c>
      <c r="AA40" s="14">
        <f t="shared" si="21"/>
        <v>14545.67145744442</v>
      </c>
      <c r="AB40" s="14">
        <f t="shared" si="21"/>
        <v>15948.658207949698</v>
      </c>
      <c r="AC40" s="14">
        <f t="shared" si="21"/>
        <v>17083.426903211319</v>
      </c>
      <c r="AD40" s="14">
        <f t="shared" si="21"/>
        <v>18011.874017516282</v>
      </c>
      <c r="AE40" s="14">
        <f t="shared" si="21"/>
        <v>18775.263867055917</v>
      </c>
      <c r="AF40" s="14">
        <f t="shared" si="21"/>
        <v>19394.228609925893</v>
      </c>
      <c r="AG40" s="14">
        <f t="shared" si="21"/>
        <v>19910.032562317538</v>
      </c>
      <c r="AH40" s="14">
        <f t="shared" si="21"/>
        <v>20322.675724230856</v>
      </c>
      <c r="AI40" s="14">
        <f t="shared" si="21"/>
        <v>20632.158095665844</v>
      </c>
      <c r="AJ40" s="14">
        <f t="shared" si="21"/>
        <v>20632.158095665844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20632.158095665844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4766.0285200988101</v>
      </c>
      <c r="Y41" s="14">
        <f t="shared" ref="Y41:AJ41" si="22">$J41*M25</f>
        <v>8067.1738154053455</v>
      </c>
      <c r="Z41" s="14">
        <f t="shared" si="22"/>
        <v>10708.090051650574</v>
      </c>
      <c r="AA41" s="14">
        <f t="shared" si="22"/>
        <v>12833.202335504155</v>
      </c>
      <c r="AB41" s="14">
        <f t="shared" si="22"/>
        <v>14545.67145744442</v>
      </c>
      <c r="AC41" s="14">
        <f t="shared" si="22"/>
        <v>15948.658207949698</v>
      </c>
      <c r="AD41" s="14">
        <f t="shared" si="22"/>
        <v>17083.426903211319</v>
      </c>
      <c r="AE41" s="14">
        <f t="shared" si="22"/>
        <v>18011.874017516282</v>
      </c>
      <c r="AF41" s="14">
        <f t="shared" si="22"/>
        <v>18775.263867055917</v>
      </c>
      <c r="AG41" s="14">
        <f t="shared" si="22"/>
        <v>19394.228609925893</v>
      </c>
      <c r="AH41" s="14">
        <f t="shared" si="22"/>
        <v>19910.032562317538</v>
      </c>
      <c r="AI41" s="14">
        <f t="shared" si="22"/>
        <v>20322.675724230856</v>
      </c>
      <c r="AJ41" s="14">
        <f t="shared" si="22"/>
        <v>20632.158095665844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20632.158095665844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4766.0285200988101</v>
      </c>
      <c r="Z42" s="14">
        <f t="shared" ref="Z42:AJ42" si="23">$J42*M25</f>
        <v>8067.1738154053455</v>
      </c>
      <c r="AA42" s="14">
        <f t="shared" si="23"/>
        <v>10708.090051650574</v>
      </c>
      <c r="AB42" s="14">
        <f t="shared" si="23"/>
        <v>12833.202335504155</v>
      </c>
      <c r="AC42" s="14">
        <f t="shared" si="23"/>
        <v>14545.67145744442</v>
      </c>
      <c r="AD42" s="14">
        <f t="shared" si="23"/>
        <v>15948.658207949698</v>
      </c>
      <c r="AE42" s="14">
        <f t="shared" si="23"/>
        <v>17083.426903211319</v>
      </c>
      <c r="AF42" s="14">
        <f t="shared" si="23"/>
        <v>18011.874017516282</v>
      </c>
      <c r="AG42" s="14">
        <f t="shared" si="23"/>
        <v>18775.263867055917</v>
      </c>
      <c r="AH42" s="14">
        <f t="shared" si="23"/>
        <v>19394.228609925893</v>
      </c>
      <c r="AI42" s="14">
        <f t="shared" si="23"/>
        <v>19910.032562317538</v>
      </c>
      <c r="AJ42" s="14">
        <f t="shared" si="23"/>
        <v>20322.675724230856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20632.158095665844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4766.0285200988101</v>
      </c>
      <c r="AA43" s="14">
        <f t="shared" ref="AA43:AJ43" si="25">$J43*M25</f>
        <v>8067.1738154053455</v>
      </c>
      <c r="AB43" s="14">
        <f t="shared" si="25"/>
        <v>10708.090051650574</v>
      </c>
      <c r="AC43" s="14">
        <f t="shared" si="25"/>
        <v>12833.202335504155</v>
      </c>
      <c r="AD43" s="14">
        <f t="shared" si="25"/>
        <v>14545.67145744442</v>
      </c>
      <c r="AE43" s="14">
        <f t="shared" si="25"/>
        <v>15948.658207949698</v>
      </c>
      <c r="AF43" s="14">
        <f t="shared" si="25"/>
        <v>17083.426903211319</v>
      </c>
      <c r="AG43" s="14">
        <f t="shared" si="25"/>
        <v>18011.874017516282</v>
      </c>
      <c r="AH43" s="14">
        <f t="shared" si="25"/>
        <v>18775.263867055917</v>
      </c>
      <c r="AI43" s="14">
        <f t="shared" si="25"/>
        <v>19394.228609925893</v>
      </c>
      <c r="AJ43" s="14">
        <f t="shared" si="25"/>
        <v>19910.032562317538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20632.158095665844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4766.0285200988101</v>
      </c>
      <c r="AB44" s="14">
        <f t="shared" ref="AB44:AJ44" si="26">$J44*M25</f>
        <v>8067.1738154053455</v>
      </c>
      <c r="AC44" s="14">
        <f t="shared" si="26"/>
        <v>10708.090051650574</v>
      </c>
      <c r="AD44" s="14">
        <f t="shared" si="26"/>
        <v>12833.202335504155</v>
      </c>
      <c r="AE44" s="14">
        <f t="shared" si="26"/>
        <v>14545.67145744442</v>
      </c>
      <c r="AF44" s="14">
        <f t="shared" si="26"/>
        <v>15948.658207949698</v>
      </c>
      <c r="AG44" s="14">
        <f t="shared" si="26"/>
        <v>17083.426903211319</v>
      </c>
      <c r="AH44" s="14">
        <f t="shared" si="26"/>
        <v>18011.874017516282</v>
      </c>
      <c r="AI44" s="14">
        <f t="shared" si="26"/>
        <v>18775.263867055917</v>
      </c>
      <c r="AJ44" s="14">
        <f t="shared" si="26"/>
        <v>19394.228609925893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20632.158095665844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4766.0285200988101</v>
      </c>
      <c r="AC45" s="14">
        <f t="shared" ref="AC45:AJ45" si="27">$J45*M25</f>
        <v>8067.1738154053455</v>
      </c>
      <c r="AD45" s="14">
        <f t="shared" si="27"/>
        <v>10708.090051650574</v>
      </c>
      <c r="AE45" s="14">
        <f t="shared" si="27"/>
        <v>12833.202335504155</v>
      </c>
      <c r="AF45" s="14">
        <f t="shared" si="27"/>
        <v>14545.67145744442</v>
      </c>
      <c r="AG45" s="14">
        <f t="shared" si="27"/>
        <v>15948.658207949698</v>
      </c>
      <c r="AH45" s="14">
        <f t="shared" si="27"/>
        <v>17083.426903211319</v>
      </c>
      <c r="AI45" s="14">
        <f t="shared" si="27"/>
        <v>18011.874017516282</v>
      </c>
      <c r="AJ45" s="14">
        <f t="shared" si="27"/>
        <v>18775.263867055917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20632.158095665844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4766.0285200988101</v>
      </c>
      <c r="AD46" s="14">
        <f t="shared" ref="AD46:AJ46" si="28">$J46*M25</f>
        <v>8067.1738154053455</v>
      </c>
      <c r="AE46" s="14">
        <f t="shared" si="28"/>
        <v>10708.090051650574</v>
      </c>
      <c r="AF46" s="14">
        <f t="shared" si="28"/>
        <v>12833.202335504155</v>
      </c>
      <c r="AG46" s="14">
        <f t="shared" si="28"/>
        <v>14545.67145744442</v>
      </c>
      <c r="AH46" s="14">
        <f t="shared" si="28"/>
        <v>15948.658207949698</v>
      </c>
      <c r="AI46" s="14">
        <f t="shared" si="28"/>
        <v>17083.426903211319</v>
      </c>
      <c r="AJ46" s="14">
        <f t="shared" si="28"/>
        <v>18011.874017516282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20632.158095665844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4766.0285200988101</v>
      </c>
      <c r="AE47" s="14">
        <f t="shared" ref="AE47:AJ47" si="29">$J47*M25</f>
        <v>8067.1738154053455</v>
      </c>
      <c r="AF47" s="14">
        <f t="shared" si="29"/>
        <v>10708.090051650574</v>
      </c>
      <c r="AG47" s="14">
        <f t="shared" si="29"/>
        <v>12833.202335504155</v>
      </c>
      <c r="AH47" s="14">
        <f t="shared" si="29"/>
        <v>14545.67145744442</v>
      </c>
      <c r="AI47" s="14">
        <f t="shared" si="29"/>
        <v>15948.658207949698</v>
      </c>
      <c r="AJ47" s="14">
        <f t="shared" si="29"/>
        <v>17083.426903211319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20632.158095665844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4766.0285200988101</v>
      </c>
      <c r="AF48" s="14">
        <f t="shared" ref="AF48:AJ48" si="30">$J48*M25</f>
        <v>8067.1738154053455</v>
      </c>
      <c r="AG48" s="14">
        <f t="shared" si="30"/>
        <v>10708.090051650574</v>
      </c>
      <c r="AH48" s="14">
        <f t="shared" si="30"/>
        <v>12833.202335504155</v>
      </c>
      <c r="AI48" s="14">
        <f t="shared" si="30"/>
        <v>14545.67145744442</v>
      </c>
      <c r="AJ48" s="14">
        <f t="shared" si="30"/>
        <v>15948.658207949698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20632.158095665844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4766.0285200988101</v>
      </c>
      <c r="AG49" s="14">
        <f t="shared" ref="AG49:AJ49" si="31">$J49*M25</f>
        <v>8067.1738154053455</v>
      </c>
      <c r="AH49" s="14">
        <f t="shared" si="31"/>
        <v>10708.090051650574</v>
      </c>
      <c r="AI49" s="14">
        <f t="shared" si="31"/>
        <v>12833.202335504155</v>
      </c>
      <c r="AJ49" s="14">
        <f t="shared" si="31"/>
        <v>14545.67145744442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20632.158095665844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4766.0285200988101</v>
      </c>
      <c r="AH50" s="14">
        <f t="shared" ref="AH50:AJ50" si="32">$J50*M25</f>
        <v>8067.1738154053455</v>
      </c>
      <c r="AI50" s="14">
        <f t="shared" si="32"/>
        <v>10708.090051650574</v>
      </c>
      <c r="AJ50" s="14">
        <f t="shared" si="32"/>
        <v>12833.202335504155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20632.158095665844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4766.0285200988101</v>
      </c>
      <c r="AI51" s="14">
        <f t="shared" ref="AI51:AJ51" si="33">$J51*M25</f>
        <v>8067.1738154053455</v>
      </c>
      <c r="AJ51" s="14">
        <f t="shared" si="33"/>
        <v>10708.090051650574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20632.158095665844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4766.0285200988101</v>
      </c>
      <c r="AJ52" s="14">
        <f>$J52*M25</f>
        <v>8067.1738154053455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20632.158095665844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4766.0285200988101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20632.158095665844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4766.0285200988101</v>
      </c>
      <c r="M55" s="12">
        <f t="shared" si="34"/>
        <v>12833.202335504157</v>
      </c>
      <c r="N55" s="12">
        <f t="shared" si="34"/>
        <v>23541.292387154728</v>
      </c>
      <c r="O55" s="12">
        <f t="shared" si="34"/>
        <v>36374.494722658885</v>
      </c>
      <c r="P55" s="12">
        <f t="shared" si="34"/>
        <v>50920.166180103297</v>
      </c>
      <c r="Q55" s="12">
        <f t="shared" si="34"/>
        <v>66868.824388053006</v>
      </c>
      <c r="R55" s="12">
        <f t="shared" si="34"/>
        <v>83952.251291264329</v>
      </c>
      <c r="S55" s="12">
        <f t="shared" si="34"/>
        <v>101964.12530878063</v>
      </c>
      <c r="T55" s="12">
        <f t="shared" si="34"/>
        <v>120739.38917583654</v>
      </c>
      <c r="U55" s="12">
        <f t="shared" si="34"/>
        <v>140133.61778576241</v>
      </c>
      <c r="V55" s="12">
        <f t="shared" si="34"/>
        <v>160043.65034807994</v>
      </c>
      <c r="W55" s="12">
        <f t="shared" si="34"/>
        <v>180366.3260723108</v>
      </c>
      <c r="X55" s="12">
        <f t="shared" si="34"/>
        <v>200998.48416797663</v>
      </c>
      <c r="Y55" s="12">
        <f t="shared" si="34"/>
        <v>221630.64226364242</v>
      </c>
      <c r="Z55" s="12">
        <f t="shared" si="34"/>
        <v>242262.80035930828</v>
      </c>
      <c r="AA55" s="12">
        <f t="shared" si="34"/>
        <v>262894.95845497417</v>
      </c>
      <c r="AB55" s="12">
        <f t="shared" si="34"/>
        <v>283527.11655064003</v>
      </c>
      <c r="AC55" s="12">
        <f t="shared" si="34"/>
        <v>304159.27464630589</v>
      </c>
      <c r="AD55" s="12">
        <f t="shared" si="34"/>
        <v>324791.43274197174</v>
      </c>
      <c r="AE55" s="12">
        <f t="shared" si="34"/>
        <v>345423.59083763766</v>
      </c>
      <c r="AF55" s="12">
        <f t="shared" si="34"/>
        <v>366055.74893330352</v>
      </c>
      <c r="AG55" s="12">
        <f t="shared" si="34"/>
        <v>386687.90702896938</v>
      </c>
      <c r="AH55" s="12">
        <f t="shared" si="34"/>
        <v>407320.06512463524</v>
      </c>
      <c r="AI55" s="12">
        <f t="shared" si="34"/>
        <v>427952.22322030115</v>
      </c>
      <c r="AJ55" s="12">
        <f t="shared" si="34"/>
        <v>448584.38131596701</v>
      </c>
    </row>
    <row r="56" spans="6:36" s="1" customFormat="1" ht="34" customHeight="1">
      <c r="J56" s="10" t="s">
        <v>78</v>
      </c>
      <c r="K56" s="12">
        <v>0</v>
      </c>
      <c r="L56" s="12">
        <f>K56+L55</f>
        <v>4766.0285200988101</v>
      </c>
      <c r="M56" s="12">
        <f t="shared" ref="M56:AJ56" si="35">L56+M55</f>
        <v>17599.230855602967</v>
      </c>
      <c r="N56" s="12">
        <f t="shared" si="35"/>
        <v>41140.523242757699</v>
      </c>
      <c r="O56" s="12">
        <f t="shared" si="35"/>
        <v>77515.017965416584</v>
      </c>
      <c r="P56" s="12">
        <f t="shared" si="35"/>
        <v>128435.18414551989</v>
      </c>
      <c r="Q56" s="12">
        <f t="shared" si="35"/>
        <v>195304.00853357289</v>
      </c>
      <c r="R56" s="12">
        <f t="shared" si="35"/>
        <v>279256.25982483721</v>
      </c>
      <c r="S56" s="12">
        <f t="shared" si="35"/>
        <v>381220.38513361785</v>
      </c>
      <c r="T56" s="12">
        <f t="shared" si="35"/>
        <v>501959.77430945437</v>
      </c>
      <c r="U56" s="12">
        <f t="shared" si="35"/>
        <v>642093.39209521678</v>
      </c>
      <c r="V56" s="12">
        <f t="shared" si="35"/>
        <v>802137.04244329676</v>
      </c>
      <c r="W56" s="12">
        <f t="shared" si="35"/>
        <v>982503.36851560755</v>
      </c>
      <c r="X56" s="12">
        <f t="shared" si="35"/>
        <v>1183501.8526835842</v>
      </c>
      <c r="Y56" s="12">
        <f t="shared" si="35"/>
        <v>1405132.4949472267</v>
      </c>
      <c r="Z56" s="12">
        <f t="shared" si="35"/>
        <v>1647395.295306535</v>
      </c>
      <c r="AA56" s="12">
        <f t="shared" si="35"/>
        <v>1910290.2537615092</v>
      </c>
      <c r="AB56" s="12">
        <f t="shared" si="35"/>
        <v>2193817.3703121492</v>
      </c>
      <c r="AC56" s="12">
        <f t="shared" si="35"/>
        <v>2497976.6449584551</v>
      </c>
      <c r="AD56" s="12">
        <f t="shared" si="35"/>
        <v>2822768.0777004268</v>
      </c>
      <c r="AE56" s="12">
        <f t="shared" si="35"/>
        <v>3168191.6685380647</v>
      </c>
      <c r="AF56" s="12">
        <f t="shared" si="35"/>
        <v>3534247.4174713683</v>
      </c>
      <c r="AG56" s="12">
        <f t="shared" si="35"/>
        <v>3920935.3245003377</v>
      </c>
      <c r="AH56" s="12">
        <f t="shared" si="35"/>
        <v>4328255.3896249728</v>
      </c>
      <c r="AI56" s="12">
        <f t="shared" si="35"/>
        <v>4756207.6128452737</v>
      </c>
      <c r="AJ56" s="12">
        <f t="shared" si="35"/>
        <v>5204791.9941612408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8606.5573770491792</v>
      </c>
      <c r="K60" s="33">
        <f>$J60*AH25</f>
        <v>8606.5573770491792</v>
      </c>
      <c r="L60" s="14">
        <f>$J60*AI25</f>
        <v>8606.5573770491792</v>
      </c>
      <c r="M60" s="14">
        <f t="shared" ref="M60:AJ60" si="38">$J60*AJ25</f>
        <v>8606.5573770491792</v>
      </c>
      <c r="N60" s="14">
        <f t="shared" si="38"/>
        <v>8606.5573770491792</v>
      </c>
      <c r="O60" s="14">
        <f t="shared" si="38"/>
        <v>8606.5573770491792</v>
      </c>
      <c r="P60" s="14">
        <f t="shared" si="38"/>
        <v>8606.5573770491792</v>
      </c>
      <c r="Q60" s="14">
        <f t="shared" si="38"/>
        <v>8606.5573770491792</v>
      </c>
      <c r="R60" s="14">
        <f t="shared" si="38"/>
        <v>8477.4590163934408</v>
      </c>
      <c r="S60" s="14">
        <f t="shared" si="38"/>
        <v>8305.327868852457</v>
      </c>
      <c r="T60" s="14">
        <f t="shared" si="38"/>
        <v>8004.0983606557365</v>
      </c>
      <c r="U60" s="14">
        <f t="shared" si="38"/>
        <v>7702.8688524590143</v>
      </c>
      <c r="V60" s="14">
        <f t="shared" si="38"/>
        <v>7401.639344262293</v>
      </c>
      <c r="W60" s="14">
        <f t="shared" si="38"/>
        <v>7100.4098360655717</v>
      </c>
      <c r="X60" s="14">
        <f t="shared" si="38"/>
        <v>6799.1803278688503</v>
      </c>
      <c r="Y60" s="14">
        <f t="shared" si="38"/>
        <v>6497.9508196721281</v>
      </c>
      <c r="Z60" s="14">
        <f t="shared" si="38"/>
        <v>6196.7213114754068</v>
      </c>
      <c r="AA60" s="14">
        <f t="shared" si="38"/>
        <v>5895.4918032786854</v>
      </c>
      <c r="AB60" s="14">
        <f t="shared" si="38"/>
        <v>5594.2622950819641</v>
      </c>
      <c r="AC60" s="14">
        <f t="shared" si="38"/>
        <v>5293.0327868852419</v>
      </c>
      <c r="AD60" s="14">
        <f t="shared" si="38"/>
        <v>4991.8032786885205</v>
      </c>
      <c r="AE60" s="14">
        <f t="shared" si="38"/>
        <v>4690.5737704917992</v>
      </c>
      <c r="AF60" s="14">
        <f t="shared" si="38"/>
        <v>4389.3442622950779</v>
      </c>
      <c r="AG60" s="14">
        <f t="shared" si="38"/>
        <v>4088.1147540983561</v>
      </c>
      <c r="AH60" s="14">
        <f t="shared" si="38"/>
        <v>3786.8852459016348</v>
      </c>
      <c r="AI60" s="14">
        <f t="shared" si="38"/>
        <v>3485.655737704913</v>
      </c>
      <c r="AJ60" s="14">
        <f t="shared" si="38"/>
        <v>3184.4262295081917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8606.5573770491792</v>
      </c>
      <c r="K61">
        <v>0</v>
      </c>
      <c r="L61" s="33">
        <f>$J61*AH25</f>
        <v>8606.5573770491792</v>
      </c>
      <c r="M61" s="14">
        <f>$J61*AI25</f>
        <v>8606.5573770491792</v>
      </c>
      <c r="N61" s="14">
        <f t="shared" ref="N61:AJ61" si="41">$J61*AJ25</f>
        <v>8606.5573770491792</v>
      </c>
      <c r="O61" s="14">
        <f t="shared" si="41"/>
        <v>8606.5573770491792</v>
      </c>
      <c r="P61" s="14">
        <f t="shared" si="41"/>
        <v>8606.5573770491792</v>
      </c>
      <c r="Q61" s="14">
        <f t="shared" si="41"/>
        <v>8606.5573770491792</v>
      </c>
      <c r="R61" s="14">
        <f t="shared" si="41"/>
        <v>8606.5573770491792</v>
      </c>
      <c r="S61" s="14">
        <f t="shared" si="41"/>
        <v>8477.4590163934408</v>
      </c>
      <c r="T61" s="14">
        <f t="shared" si="41"/>
        <v>8305.327868852457</v>
      </c>
      <c r="U61" s="14">
        <f t="shared" si="41"/>
        <v>8004.0983606557365</v>
      </c>
      <c r="V61" s="14">
        <f t="shared" si="41"/>
        <v>7702.8688524590143</v>
      </c>
      <c r="W61" s="14">
        <f t="shared" si="41"/>
        <v>7401.639344262293</v>
      </c>
      <c r="X61" s="14">
        <f t="shared" si="41"/>
        <v>7100.4098360655717</v>
      </c>
      <c r="Y61" s="14">
        <f t="shared" si="41"/>
        <v>6799.1803278688503</v>
      </c>
      <c r="Z61" s="14">
        <f t="shared" si="41"/>
        <v>6497.9508196721281</v>
      </c>
      <c r="AA61" s="14">
        <f t="shared" si="41"/>
        <v>6196.7213114754068</v>
      </c>
      <c r="AB61" s="14">
        <f t="shared" si="41"/>
        <v>5895.4918032786854</v>
      </c>
      <c r="AC61" s="14">
        <f t="shared" si="41"/>
        <v>5594.2622950819641</v>
      </c>
      <c r="AD61" s="14">
        <f t="shared" si="41"/>
        <v>5293.0327868852419</v>
      </c>
      <c r="AE61" s="14">
        <f t="shared" si="41"/>
        <v>4991.8032786885205</v>
      </c>
      <c r="AF61" s="14">
        <f t="shared" si="41"/>
        <v>4690.5737704917992</v>
      </c>
      <c r="AG61" s="14">
        <f t="shared" si="41"/>
        <v>4389.3442622950779</v>
      </c>
      <c r="AH61" s="14">
        <f t="shared" si="41"/>
        <v>4088.1147540983561</v>
      </c>
      <c r="AI61" s="14">
        <f t="shared" si="41"/>
        <v>3786.8852459016348</v>
      </c>
      <c r="AJ61" s="14">
        <f t="shared" si="41"/>
        <v>3485.655737704913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8606.5573770491792</v>
      </c>
      <c r="K62">
        <v>0</v>
      </c>
      <c r="L62">
        <v>0</v>
      </c>
      <c r="M62" s="33">
        <f>$J62*AH25</f>
        <v>8606.5573770491792</v>
      </c>
      <c r="N62" s="14">
        <f>$J62*AI25</f>
        <v>8606.5573770491792</v>
      </c>
      <c r="O62" s="14">
        <f t="shared" ref="O62:AJ62" si="42">$J62*AJ25</f>
        <v>8606.5573770491792</v>
      </c>
      <c r="P62" s="14">
        <f t="shared" si="42"/>
        <v>8606.5573770491792</v>
      </c>
      <c r="Q62" s="14">
        <f t="shared" si="42"/>
        <v>8606.5573770491792</v>
      </c>
      <c r="R62" s="14">
        <f t="shared" si="42"/>
        <v>8606.5573770491792</v>
      </c>
      <c r="S62" s="14">
        <f t="shared" si="42"/>
        <v>8606.5573770491792</v>
      </c>
      <c r="T62" s="14">
        <f t="shared" si="42"/>
        <v>8477.4590163934408</v>
      </c>
      <c r="U62" s="14">
        <f t="shared" si="42"/>
        <v>8305.327868852457</v>
      </c>
      <c r="V62" s="14">
        <f t="shared" si="42"/>
        <v>8004.0983606557365</v>
      </c>
      <c r="W62" s="14">
        <f t="shared" si="42"/>
        <v>7702.8688524590143</v>
      </c>
      <c r="X62" s="14">
        <f t="shared" si="42"/>
        <v>7401.639344262293</v>
      </c>
      <c r="Y62" s="14">
        <f t="shared" si="42"/>
        <v>7100.4098360655717</v>
      </c>
      <c r="Z62" s="14">
        <f t="shared" si="42"/>
        <v>6799.1803278688503</v>
      </c>
      <c r="AA62" s="14">
        <f t="shared" si="42"/>
        <v>6497.9508196721281</v>
      </c>
      <c r="AB62" s="14">
        <f t="shared" si="42"/>
        <v>6196.7213114754068</v>
      </c>
      <c r="AC62" s="14">
        <f t="shared" si="42"/>
        <v>5895.4918032786854</v>
      </c>
      <c r="AD62" s="14">
        <f t="shared" si="42"/>
        <v>5594.2622950819641</v>
      </c>
      <c r="AE62" s="14">
        <f t="shared" si="42"/>
        <v>5293.0327868852419</v>
      </c>
      <c r="AF62" s="14">
        <f t="shared" si="42"/>
        <v>4991.8032786885205</v>
      </c>
      <c r="AG62" s="14">
        <f t="shared" si="42"/>
        <v>4690.5737704917992</v>
      </c>
      <c r="AH62" s="14">
        <f t="shared" si="42"/>
        <v>4389.3442622950779</v>
      </c>
      <c r="AI62" s="14">
        <f t="shared" si="42"/>
        <v>4088.1147540983561</v>
      </c>
      <c r="AJ62" s="14">
        <f t="shared" si="42"/>
        <v>3786.8852459016348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8606.5573770491792</v>
      </c>
      <c r="K63">
        <v>0</v>
      </c>
      <c r="L63">
        <v>0</v>
      </c>
      <c r="M63">
        <v>0</v>
      </c>
      <c r="N63" s="33">
        <f>$J63*AH25</f>
        <v>8606.5573770491792</v>
      </c>
      <c r="O63" s="14">
        <f>$J63*AI25</f>
        <v>8606.5573770491792</v>
      </c>
      <c r="P63" s="14">
        <f t="shared" ref="P63:AJ63" si="44">$J63*AJ25</f>
        <v>8606.5573770491792</v>
      </c>
      <c r="Q63" s="14">
        <f t="shared" si="44"/>
        <v>8606.5573770491792</v>
      </c>
      <c r="R63" s="14">
        <f t="shared" si="44"/>
        <v>8606.5573770491792</v>
      </c>
      <c r="S63" s="14">
        <f t="shared" si="44"/>
        <v>8606.5573770491792</v>
      </c>
      <c r="T63" s="14">
        <f t="shared" si="44"/>
        <v>8606.5573770491792</v>
      </c>
      <c r="U63" s="14">
        <f t="shared" si="44"/>
        <v>8477.4590163934408</v>
      </c>
      <c r="V63" s="14">
        <f t="shared" si="44"/>
        <v>8305.327868852457</v>
      </c>
      <c r="W63" s="14">
        <f t="shared" si="44"/>
        <v>8004.0983606557365</v>
      </c>
      <c r="X63" s="14">
        <f t="shared" si="44"/>
        <v>7702.8688524590143</v>
      </c>
      <c r="Y63" s="14">
        <f t="shared" si="44"/>
        <v>7401.639344262293</v>
      </c>
      <c r="Z63" s="14">
        <f t="shared" si="44"/>
        <v>7100.4098360655717</v>
      </c>
      <c r="AA63" s="14">
        <f t="shared" si="44"/>
        <v>6799.1803278688503</v>
      </c>
      <c r="AB63" s="14">
        <f t="shared" si="44"/>
        <v>6497.9508196721281</v>
      </c>
      <c r="AC63" s="14">
        <f t="shared" si="44"/>
        <v>6196.7213114754068</v>
      </c>
      <c r="AD63" s="14">
        <f t="shared" si="44"/>
        <v>5895.4918032786854</v>
      </c>
      <c r="AE63" s="14">
        <f t="shared" si="44"/>
        <v>5594.2622950819641</v>
      </c>
      <c r="AF63" s="14">
        <f t="shared" si="44"/>
        <v>5293.0327868852419</v>
      </c>
      <c r="AG63" s="14">
        <f t="shared" si="44"/>
        <v>4991.8032786885205</v>
      </c>
      <c r="AH63" s="14">
        <f t="shared" si="44"/>
        <v>4690.5737704917992</v>
      </c>
      <c r="AI63" s="14">
        <f t="shared" si="44"/>
        <v>4389.3442622950779</v>
      </c>
      <c r="AJ63" s="14">
        <f t="shared" si="44"/>
        <v>4088.1147540983561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8606.5573770491792</v>
      </c>
      <c r="K64">
        <v>0</v>
      </c>
      <c r="L64">
        <v>0</v>
      </c>
      <c r="M64">
        <v>0</v>
      </c>
      <c r="N64">
        <v>0</v>
      </c>
      <c r="O64" s="33">
        <f>$J64*AH25</f>
        <v>8606.5573770491792</v>
      </c>
      <c r="P64" s="14">
        <f>$J64*AI25</f>
        <v>8606.5573770491792</v>
      </c>
      <c r="Q64" s="14">
        <f t="shared" ref="Q64:AJ64" si="45">$J64*AJ25</f>
        <v>8606.5573770491792</v>
      </c>
      <c r="R64" s="14">
        <f t="shared" si="45"/>
        <v>8606.5573770491792</v>
      </c>
      <c r="S64" s="14">
        <f t="shared" si="45"/>
        <v>8606.5573770491792</v>
      </c>
      <c r="T64" s="14">
        <f t="shared" si="45"/>
        <v>8606.5573770491792</v>
      </c>
      <c r="U64" s="14">
        <f t="shared" si="45"/>
        <v>8606.5573770491792</v>
      </c>
      <c r="V64" s="14">
        <f t="shared" si="45"/>
        <v>8477.4590163934408</v>
      </c>
      <c r="W64" s="14">
        <f t="shared" si="45"/>
        <v>8305.327868852457</v>
      </c>
      <c r="X64" s="14">
        <f t="shared" si="45"/>
        <v>8004.0983606557365</v>
      </c>
      <c r="Y64" s="14">
        <f t="shared" si="45"/>
        <v>7702.8688524590143</v>
      </c>
      <c r="Z64" s="14">
        <f t="shared" si="45"/>
        <v>7401.639344262293</v>
      </c>
      <c r="AA64" s="14">
        <f t="shared" si="45"/>
        <v>7100.4098360655717</v>
      </c>
      <c r="AB64" s="14">
        <f t="shared" si="45"/>
        <v>6799.1803278688503</v>
      </c>
      <c r="AC64" s="14">
        <f t="shared" si="45"/>
        <v>6497.9508196721281</v>
      </c>
      <c r="AD64" s="14">
        <f t="shared" si="45"/>
        <v>6196.7213114754068</v>
      </c>
      <c r="AE64" s="14">
        <f t="shared" si="45"/>
        <v>5895.4918032786854</v>
      </c>
      <c r="AF64" s="14">
        <f t="shared" si="45"/>
        <v>5594.2622950819641</v>
      </c>
      <c r="AG64" s="14">
        <f t="shared" si="45"/>
        <v>5293.0327868852419</v>
      </c>
      <c r="AH64" s="14">
        <f t="shared" si="45"/>
        <v>4991.8032786885205</v>
      </c>
      <c r="AI64" s="14">
        <f t="shared" si="45"/>
        <v>4690.5737704917992</v>
      </c>
      <c r="AJ64" s="14">
        <f t="shared" si="45"/>
        <v>4389.3442622950779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8606.5573770491792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8606.5573770491792</v>
      </c>
      <c r="Q65" s="14">
        <f>$J65*AI25</f>
        <v>8606.5573770491792</v>
      </c>
      <c r="R65" s="14">
        <f t="shared" ref="R65:AJ65" si="46">$J65*AJ25</f>
        <v>8606.5573770491792</v>
      </c>
      <c r="S65" s="14">
        <f t="shared" si="46"/>
        <v>8606.5573770491792</v>
      </c>
      <c r="T65" s="14">
        <f t="shared" si="46"/>
        <v>8606.5573770491792</v>
      </c>
      <c r="U65" s="14">
        <f t="shared" si="46"/>
        <v>8606.5573770491792</v>
      </c>
      <c r="V65" s="14">
        <f t="shared" si="46"/>
        <v>8606.5573770491792</v>
      </c>
      <c r="W65" s="14">
        <f t="shared" si="46"/>
        <v>8477.4590163934408</v>
      </c>
      <c r="X65" s="14">
        <f t="shared" si="46"/>
        <v>8305.327868852457</v>
      </c>
      <c r="Y65" s="14">
        <f t="shared" si="46"/>
        <v>8004.0983606557365</v>
      </c>
      <c r="Z65" s="14">
        <f t="shared" si="46"/>
        <v>7702.8688524590143</v>
      </c>
      <c r="AA65" s="14">
        <f t="shared" si="46"/>
        <v>7401.639344262293</v>
      </c>
      <c r="AB65" s="14">
        <f t="shared" si="46"/>
        <v>7100.4098360655717</v>
      </c>
      <c r="AC65" s="14">
        <f t="shared" si="46"/>
        <v>6799.1803278688503</v>
      </c>
      <c r="AD65" s="14">
        <f t="shared" si="46"/>
        <v>6497.9508196721281</v>
      </c>
      <c r="AE65" s="14">
        <f t="shared" si="46"/>
        <v>6196.7213114754068</v>
      </c>
      <c r="AF65" s="14">
        <f t="shared" si="46"/>
        <v>5895.4918032786854</v>
      </c>
      <c r="AG65" s="14">
        <f t="shared" si="46"/>
        <v>5594.2622950819641</v>
      </c>
      <c r="AH65" s="14">
        <f t="shared" si="46"/>
        <v>5293.0327868852419</v>
      </c>
      <c r="AI65" s="14">
        <f t="shared" si="46"/>
        <v>4991.8032786885205</v>
      </c>
      <c r="AJ65" s="14">
        <f t="shared" si="46"/>
        <v>4690.5737704917992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8606.5573770491792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8606.5573770491792</v>
      </c>
      <c r="R66" s="14">
        <f>$J66*AI25</f>
        <v>8606.5573770491792</v>
      </c>
      <c r="S66" s="14">
        <f t="shared" ref="S66:AJ66" si="47">$J66*AJ25</f>
        <v>8606.5573770491792</v>
      </c>
      <c r="T66" s="14">
        <f t="shared" si="47"/>
        <v>8606.5573770491792</v>
      </c>
      <c r="U66" s="14">
        <f t="shared" si="47"/>
        <v>8606.5573770491792</v>
      </c>
      <c r="V66" s="14">
        <f t="shared" si="47"/>
        <v>8606.5573770491792</v>
      </c>
      <c r="W66" s="14">
        <f t="shared" si="47"/>
        <v>8606.5573770491792</v>
      </c>
      <c r="X66" s="14">
        <f t="shared" si="47"/>
        <v>8477.4590163934408</v>
      </c>
      <c r="Y66" s="14">
        <f t="shared" si="47"/>
        <v>8305.327868852457</v>
      </c>
      <c r="Z66" s="14">
        <f t="shared" si="47"/>
        <v>8004.0983606557365</v>
      </c>
      <c r="AA66" s="14">
        <f t="shared" si="47"/>
        <v>7702.8688524590143</v>
      </c>
      <c r="AB66" s="14">
        <f t="shared" si="47"/>
        <v>7401.639344262293</v>
      </c>
      <c r="AC66" s="14">
        <f t="shared" si="47"/>
        <v>7100.4098360655717</v>
      </c>
      <c r="AD66" s="14">
        <f t="shared" si="47"/>
        <v>6799.1803278688503</v>
      </c>
      <c r="AE66" s="14">
        <f t="shared" si="47"/>
        <v>6497.9508196721281</v>
      </c>
      <c r="AF66" s="14">
        <f t="shared" si="47"/>
        <v>6196.7213114754068</v>
      </c>
      <c r="AG66" s="14">
        <f t="shared" si="47"/>
        <v>5895.4918032786854</v>
      </c>
      <c r="AH66" s="14">
        <f t="shared" si="47"/>
        <v>5594.2622950819641</v>
      </c>
      <c r="AI66" s="14">
        <f t="shared" si="47"/>
        <v>5293.0327868852419</v>
      </c>
      <c r="AJ66" s="14">
        <f t="shared" si="47"/>
        <v>4991.8032786885205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8606.5573770491792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8606.5573770491792</v>
      </c>
      <c r="S67" s="14">
        <f>$J67*AI25</f>
        <v>8606.5573770491792</v>
      </c>
      <c r="T67" s="14">
        <f t="shared" ref="T67:AJ67" si="48">$J67*AJ25</f>
        <v>8606.5573770491792</v>
      </c>
      <c r="U67" s="14">
        <f t="shared" si="48"/>
        <v>8606.5573770491792</v>
      </c>
      <c r="V67" s="14">
        <f t="shared" si="48"/>
        <v>8606.5573770491792</v>
      </c>
      <c r="W67" s="14">
        <f t="shared" si="48"/>
        <v>8606.5573770491792</v>
      </c>
      <c r="X67" s="14">
        <f t="shared" si="48"/>
        <v>8606.5573770491792</v>
      </c>
      <c r="Y67" s="14">
        <f t="shared" si="48"/>
        <v>8477.4590163934408</v>
      </c>
      <c r="Z67" s="14">
        <f t="shared" si="48"/>
        <v>8305.327868852457</v>
      </c>
      <c r="AA67" s="14">
        <f t="shared" si="48"/>
        <v>8004.0983606557365</v>
      </c>
      <c r="AB67" s="14">
        <f t="shared" si="48"/>
        <v>7702.8688524590143</v>
      </c>
      <c r="AC67" s="14">
        <f t="shared" si="48"/>
        <v>7401.639344262293</v>
      </c>
      <c r="AD67" s="14">
        <f t="shared" si="48"/>
        <v>7100.4098360655717</v>
      </c>
      <c r="AE67" s="14">
        <f t="shared" si="48"/>
        <v>6799.1803278688503</v>
      </c>
      <c r="AF67" s="14">
        <f t="shared" si="48"/>
        <v>6497.9508196721281</v>
      </c>
      <c r="AG67" s="14">
        <f t="shared" si="48"/>
        <v>6196.7213114754068</v>
      </c>
      <c r="AH67" s="14">
        <f t="shared" si="48"/>
        <v>5895.4918032786854</v>
      </c>
      <c r="AI67" s="14">
        <f t="shared" si="48"/>
        <v>5594.2622950819641</v>
      </c>
      <c r="AJ67" s="14">
        <f t="shared" si="48"/>
        <v>5293.0327868852419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8606.5573770491792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8606.5573770491792</v>
      </c>
      <c r="T68" s="14">
        <f>$J68*AI25</f>
        <v>8606.5573770491792</v>
      </c>
      <c r="U68" s="14">
        <f t="shared" ref="U68:AJ68" si="49">$J68*AJ25</f>
        <v>8606.5573770491792</v>
      </c>
      <c r="V68" s="14">
        <f t="shared" si="49"/>
        <v>8606.5573770491792</v>
      </c>
      <c r="W68" s="14">
        <f t="shared" si="49"/>
        <v>8606.5573770491792</v>
      </c>
      <c r="X68" s="14">
        <f t="shared" si="49"/>
        <v>8606.5573770491792</v>
      </c>
      <c r="Y68" s="14">
        <f t="shared" si="49"/>
        <v>8606.5573770491792</v>
      </c>
      <c r="Z68" s="14">
        <f t="shared" si="49"/>
        <v>8477.4590163934408</v>
      </c>
      <c r="AA68" s="14">
        <f t="shared" si="49"/>
        <v>8305.327868852457</v>
      </c>
      <c r="AB68" s="14">
        <f t="shared" si="49"/>
        <v>8004.0983606557365</v>
      </c>
      <c r="AC68" s="14">
        <f t="shared" si="49"/>
        <v>7702.8688524590143</v>
      </c>
      <c r="AD68" s="14">
        <f t="shared" si="49"/>
        <v>7401.639344262293</v>
      </c>
      <c r="AE68" s="14">
        <f t="shared" si="49"/>
        <v>7100.4098360655717</v>
      </c>
      <c r="AF68" s="14">
        <f t="shared" si="49"/>
        <v>6799.1803278688503</v>
      </c>
      <c r="AG68" s="14">
        <f t="shared" si="49"/>
        <v>6497.9508196721281</v>
      </c>
      <c r="AH68" s="14">
        <f t="shared" si="49"/>
        <v>6196.7213114754068</v>
      </c>
      <c r="AI68" s="14">
        <f t="shared" si="49"/>
        <v>5895.4918032786854</v>
      </c>
      <c r="AJ68" s="14">
        <f t="shared" si="49"/>
        <v>5594.2622950819641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8606.5573770491792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8606.5573770491792</v>
      </c>
      <c r="U69" s="14">
        <f>$J69*AI25</f>
        <v>8606.5573770491792</v>
      </c>
      <c r="V69" s="14">
        <f t="shared" ref="V69:AJ69" si="50">$J69*AJ25</f>
        <v>8606.5573770491792</v>
      </c>
      <c r="W69" s="14">
        <f t="shared" si="50"/>
        <v>8606.5573770491792</v>
      </c>
      <c r="X69" s="14">
        <f t="shared" si="50"/>
        <v>8606.5573770491792</v>
      </c>
      <c r="Y69" s="14">
        <f t="shared" si="50"/>
        <v>8606.5573770491792</v>
      </c>
      <c r="Z69" s="14">
        <f t="shared" si="50"/>
        <v>8606.5573770491792</v>
      </c>
      <c r="AA69" s="14">
        <f t="shared" si="50"/>
        <v>8477.4590163934408</v>
      </c>
      <c r="AB69" s="14">
        <f t="shared" si="50"/>
        <v>8305.327868852457</v>
      </c>
      <c r="AC69" s="14">
        <f t="shared" si="50"/>
        <v>8004.0983606557365</v>
      </c>
      <c r="AD69" s="14">
        <f t="shared" si="50"/>
        <v>7702.8688524590143</v>
      </c>
      <c r="AE69" s="14">
        <f t="shared" si="50"/>
        <v>7401.639344262293</v>
      </c>
      <c r="AF69" s="14">
        <f t="shared" si="50"/>
        <v>7100.4098360655717</v>
      </c>
      <c r="AG69" s="14">
        <f t="shared" si="50"/>
        <v>6799.1803278688503</v>
      </c>
      <c r="AH69" s="14">
        <f t="shared" si="50"/>
        <v>6497.9508196721281</v>
      </c>
      <c r="AI69" s="14">
        <f t="shared" si="50"/>
        <v>6196.7213114754068</v>
      </c>
      <c r="AJ69" s="14">
        <f t="shared" si="50"/>
        <v>5895.4918032786854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8606.5573770491792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8606.5573770491792</v>
      </c>
      <c r="V70" s="14">
        <f>$J70*AI25</f>
        <v>8606.5573770491792</v>
      </c>
      <c r="W70" s="14">
        <f t="shared" ref="W70:AJ70" si="51">$J70*AJ25</f>
        <v>8606.5573770491792</v>
      </c>
      <c r="X70" s="14">
        <f t="shared" si="51"/>
        <v>8606.5573770491792</v>
      </c>
      <c r="Y70" s="14">
        <f t="shared" si="51"/>
        <v>8606.5573770491792</v>
      </c>
      <c r="Z70" s="14">
        <f t="shared" si="51"/>
        <v>8606.5573770491792</v>
      </c>
      <c r="AA70" s="14">
        <f t="shared" si="51"/>
        <v>8606.5573770491792</v>
      </c>
      <c r="AB70" s="14">
        <f t="shared" si="51"/>
        <v>8477.4590163934408</v>
      </c>
      <c r="AC70" s="14">
        <f t="shared" si="51"/>
        <v>8305.327868852457</v>
      </c>
      <c r="AD70" s="14">
        <f t="shared" si="51"/>
        <v>8004.0983606557365</v>
      </c>
      <c r="AE70" s="14">
        <f t="shared" si="51"/>
        <v>7702.8688524590143</v>
      </c>
      <c r="AF70" s="14">
        <f t="shared" si="51"/>
        <v>7401.639344262293</v>
      </c>
      <c r="AG70" s="14">
        <f t="shared" si="51"/>
        <v>7100.4098360655717</v>
      </c>
      <c r="AH70" s="14">
        <f t="shared" si="51"/>
        <v>6799.1803278688503</v>
      </c>
      <c r="AI70" s="14">
        <f t="shared" si="51"/>
        <v>6497.9508196721281</v>
      </c>
      <c r="AJ70" s="14">
        <f t="shared" si="51"/>
        <v>6196.7213114754068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8606.5573770491792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8606.5573770491792</v>
      </c>
      <c r="W71" s="14">
        <f>$J71*AI25</f>
        <v>8606.5573770491792</v>
      </c>
      <c r="X71" s="14">
        <f t="shared" ref="X71:AJ71" si="52">$J71*AJ25</f>
        <v>8606.5573770491792</v>
      </c>
      <c r="Y71" s="14">
        <f t="shared" si="52"/>
        <v>8606.5573770491792</v>
      </c>
      <c r="Z71" s="14">
        <f t="shared" si="52"/>
        <v>8606.5573770491792</v>
      </c>
      <c r="AA71" s="14">
        <f t="shared" si="52"/>
        <v>8606.5573770491792</v>
      </c>
      <c r="AB71" s="14">
        <f t="shared" si="52"/>
        <v>8606.5573770491792</v>
      </c>
      <c r="AC71" s="14">
        <f t="shared" si="52"/>
        <v>8477.4590163934408</v>
      </c>
      <c r="AD71" s="14">
        <f t="shared" si="52"/>
        <v>8305.327868852457</v>
      </c>
      <c r="AE71" s="14">
        <f t="shared" si="52"/>
        <v>8004.0983606557365</v>
      </c>
      <c r="AF71" s="14">
        <f t="shared" si="52"/>
        <v>7702.8688524590143</v>
      </c>
      <c r="AG71" s="14">
        <f t="shared" si="52"/>
        <v>7401.639344262293</v>
      </c>
      <c r="AH71" s="14">
        <f t="shared" si="52"/>
        <v>7100.4098360655717</v>
      </c>
      <c r="AI71" s="14">
        <f t="shared" si="52"/>
        <v>6799.1803278688503</v>
      </c>
      <c r="AJ71" s="14">
        <f t="shared" si="52"/>
        <v>6497.9508196721281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8606.5573770491792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8606.5573770491792</v>
      </c>
      <c r="X72" s="14">
        <f>$J72*AI25</f>
        <v>8606.5573770491792</v>
      </c>
      <c r="Y72" s="14">
        <f t="shared" ref="Y72:AJ72" si="53">$J72*AJ25</f>
        <v>8606.5573770491792</v>
      </c>
      <c r="Z72" s="14">
        <f t="shared" si="53"/>
        <v>8606.5573770491792</v>
      </c>
      <c r="AA72" s="14">
        <f t="shared" si="53"/>
        <v>8606.5573770491792</v>
      </c>
      <c r="AB72" s="14">
        <f t="shared" si="53"/>
        <v>8606.5573770491792</v>
      </c>
      <c r="AC72" s="14">
        <f t="shared" si="53"/>
        <v>8606.5573770491792</v>
      </c>
      <c r="AD72" s="14">
        <f t="shared" si="53"/>
        <v>8477.4590163934408</v>
      </c>
      <c r="AE72" s="14">
        <f t="shared" si="53"/>
        <v>8305.327868852457</v>
      </c>
      <c r="AF72" s="14">
        <f t="shared" si="53"/>
        <v>8004.0983606557365</v>
      </c>
      <c r="AG72" s="14">
        <f t="shared" si="53"/>
        <v>7702.8688524590143</v>
      </c>
      <c r="AH72" s="14">
        <f t="shared" si="53"/>
        <v>7401.639344262293</v>
      </c>
      <c r="AI72" s="14">
        <f t="shared" si="53"/>
        <v>7100.4098360655717</v>
      </c>
      <c r="AJ72" s="14">
        <f t="shared" si="53"/>
        <v>6799.1803278688503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8606.5573770491792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8606.5573770491792</v>
      </c>
      <c r="Y73" s="14">
        <f>$J73*AI25</f>
        <v>8606.5573770491792</v>
      </c>
      <c r="Z73" s="14">
        <f t="shared" ref="Z73:AJ73" si="54">$J73*AJ25</f>
        <v>8606.5573770491792</v>
      </c>
      <c r="AA73" s="14">
        <f t="shared" si="54"/>
        <v>8606.5573770491792</v>
      </c>
      <c r="AB73" s="14">
        <f t="shared" si="54"/>
        <v>8606.5573770491792</v>
      </c>
      <c r="AC73" s="14">
        <f t="shared" si="54"/>
        <v>8606.5573770491792</v>
      </c>
      <c r="AD73" s="14">
        <f t="shared" si="54"/>
        <v>8606.5573770491792</v>
      </c>
      <c r="AE73" s="14">
        <f t="shared" si="54"/>
        <v>8477.4590163934408</v>
      </c>
      <c r="AF73" s="14">
        <f t="shared" si="54"/>
        <v>8305.327868852457</v>
      </c>
      <c r="AG73" s="14">
        <f t="shared" si="54"/>
        <v>8004.0983606557365</v>
      </c>
      <c r="AH73" s="14">
        <f t="shared" si="54"/>
        <v>7702.8688524590143</v>
      </c>
      <c r="AI73" s="14">
        <f t="shared" si="54"/>
        <v>7401.639344262293</v>
      </c>
      <c r="AJ73" s="14">
        <f t="shared" si="54"/>
        <v>7100.4098360655717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8606.5573770491792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8606.5573770491792</v>
      </c>
      <c r="Z74" s="14">
        <f>$J74*AI25</f>
        <v>8606.5573770491792</v>
      </c>
      <c r="AA74" s="14">
        <f t="shared" ref="AA74:AJ74" si="56">$J74*AJ25</f>
        <v>8606.5573770491792</v>
      </c>
      <c r="AB74" s="14">
        <f t="shared" si="56"/>
        <v>8606.5573770491792</v>
      </c>
      <c r="AC74" s="14">
        <f t="shared" si="56"/>
        <v>8606.5573770491792</v>
      </c>
      <c r="AD74" s="14">
        <f t="shared" si="56"/>
        <v>8606.5573770491792</v>
      </c>
      <c r="AE74" s="14">
        <f t="shared" si="56"/>
        <v>8606.5573770491792</v>
      </c>
      <c r="AF74" s="14">
        <f t="shared" si="56"/>
        <v>8477.4590163934408</v>
      </c>
      <c r="AG74" s="14">
        <f t="shared" si="56"/>
        <v>8305.327868852457</v>
      </c>
      <c r="AH74" s="14">
        <f t="shared" si="56"/>
        <v>8004.0983606557365</v>
      </c>
      <c r="AI74" s="14">
        <f t="shared" si="56"/>
        <v>7702.8688524590143</v>
      </c>
      <c r="AJ74" s="14">
        <f t="shared" si="56"/>
        <v>7401.639344262293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8606.5573770491792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8606.5573770491792</v>
      </c>
      <c r="AA75" s="14">
        <f>$J75*AI25</f>
        <v>8606.5573770491792</v>
      </c>
      <c r="AB75" s="14">
        <f t="shared" ref="AB75:AJ75" si="57">$J75*AJ25</f>
        <v>8606.5573770491792</v>
      </c>
      <c r="AC75" s="14">
        <f t="shared" si="57"/>
        <v>8606.5573770491792</v>
      </c>
      <c r="AD75" s="14">
        <f t="shared" si="57"/>
        <v>8606.5573770491792</v>
      </c>
      <c r="AE75" s="14">
        <f t="shared" si="57"/>
        <v>8606.5573770491792</v>
      </c>
      <c r="AF75" s="14">
        <f t="shared" si="57"/>
        <v>8606.5573770491792</v>
      </c>
      <c r="AG75" s="14">
        <f t="shared" si="57"/>
        <v>8477.4590163934408</v>
      </c>
      <c r="AH75" s="14">
        <f t="shared" si="57"/>
        <v>8305.327868852457</v>
      </c>
      <c r="AI75" s="14">
        <f t="shared" si="57"/>
        <v>8004.0983606557365</v>
      </c>
      <c r="AJ75" s="14">
        <f t="shared" si="57"/>
        <v>7702.8688524590143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8606.5573770491792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8606.5573770491792</v>
      </c>
      <c r="AB76" s="14">
        <f>$J76*AI25</f>
        <v>8606.5573770491792</v>
      </c>
      <c r="AC76" s="14">
        <f t="shared" ref="AC76:AJ76" si="58">$J76*AJ25</f>
        <v>8606.5573770491792</v>
      </c>
      <c r="AD76" s="14">
        <f t="shared" si="58"/>
        <v>8606.5573770491792</v>
      </c>
      <c r="AE76" s="14">
        <f t="shared" si="58"/>
        <v>8606.5573770491792</v>
      </c>
      <c r="AF76" s="14">
        <f t="shared" si="58"/>
        <v>8606.5573770491792</v>
      </c>
      <c r="AG76" s="14">
        <f t="shared" si="58"/>
        <v>8606.5573770491792</v>
      </c>
      <c r="AH76" s="14">
        <f t="shared" si="58"/>
        <v>8477.4590163934408</v>
      </c>
      <c r="AI76" s="14">
        <f t="shared" si="58"/>
        <v>8305.327868852457</v>
      </c>
      <c r="AJ76" s="14">
        <f t="shared" si="58"/>
        <v>8004.0983606557365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8606.5573770491792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8606.5573770491792</v>
      </c>
      <c r="AC77" s="14">
        <f>$J77*AI25</f>
        <v>8606.5573770491792</v>
      </c>
      <c r="AD77" s="14">
        <f t="shared" ref="AD77:AJ77" si="59">$J77*AJ25</f>
        <v>8606.5573770491792</v>
      </c>
      <c r="AE77" s="14">
        <f t="shared" si="59"/>
        <v>8606.5573770491792</v>
      </c>
      <c r="AF77" s="14">
        <f t="shared" si="59"/>
        <v>8606.5573770491792</v>
      </c>
      <c r="AG77" s="14">
        <f t="shared" si="59"/>
        <v>8606.5573770491792</v>
      </c>
      <c r="AH77" s="14">
        <f t="shared" si="59"/>
        <v>8606.5573770491792</v>
      </c>
      <c r="AI77" s="14">
        <f t="shared" si="59"/>
        <v>8477.4590163934408</v>
      </c>
      <c r="AJ77" s="14">
        <f t="shared" si="59"/>
        <v>8305.327868852457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8606.5573770491792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8606.5573770491792</v>
      </c>
      <c r="AD78" s="14">
        <f>$J78*AI25</f>
        <v>8606.5573770491792</v>
      </c>
      <c r="AE78" s="14">
        <f t="shared" ref="AE78:AJ78" si="60">$J78*AJ25</f>
        <v>8606.5573770491792</v>
      </c>
      <c r="AF78" s="14">
        <f t="shared" si="60"/>
        <v>8606.5573770491792</v>
      </c>
      <c r="AG78" s="14">
        <f t="shared" si="60"/>
        <v>8606.5573770491792</v>
      </c>
      <c r="AH78" s="14">
        <f t="shared" si="60"/>
        <v>8606.5573770491792</v>
      </c>
      <c r="AI78" s="14">
        <f t="shared" si="60"/>
        <v>8606.5573770491792</v>
      </c>
      <c r="AJ78" s="14">
        <f t="shared" si="60"/>
        <v>8477.4590163934408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8606.5573770491792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8606.5573770491792</v>
      </c>
      <c r="AE79" s="14">
        <f>$J79*AI25</f>
        <v>8606.5573770491792</v>
      </c>
      <c r="AF79" s="14">
        <f t="shared" ref="AF79:AJ79" si="61">$J79*AJ25</f>
        <v>8606.5573770491792</v>
      </c>
      <c r="AG79" s="14">
        <f t="shared" si="61"/>
        <v>8606.5573770491792</v>
      </c>
      <c r="AH79" s="14">
        <f t="shared" si="61"/>
        <v>8606.5573770491792</v>
      </c>
      <c r="AI79" s="14">
        <f t="shared" si="61"/>
        <v>8606.5573770491792</v>
      </c>
      <c r="AJ79" s="14">
        <f t="shared" si="61"/>
        <v>8606.5573770491792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8606.5573770491792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8606.5573770491792</v>
      </c>
      <c r="AF80" s="14">
        <f>$J80*AI25</f>
        <v>8606.5573770491792</v>
      </c>
      <c r="AG80" s="14">
        <f t="shared" ref="AG80:AJ80" si="62">$J80*AJ25</f>
        <v>8606.5573770491792</v>
      </c>
      <c r="AH80" s="14">
        <f t="shared" si="62"/>
        <v>8606.5573770491792</v>
      </c>
      <c r="AI80" s="14">
        <f t="shared" si="62"/>
        <v>8606.5573770491792</v>
      </c>
      <c r="AJ80" s="14">
        <f t="shared" si="62"/>
        <v>8606.5573770491792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8606.5573770491792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8606.5573770491792</v>
      </c>
      <c r="AG81" s="14">
        <f>$J81*AI25</f>
        <v>8606.5573770491792</v>
      </c>
      <c r="AH81" s="14">
        <f t="shared" ref="AH81:AJ81" si="63">$J81*AJ25</f>
        <v>8606.5573770491792</v>
      </c>
      <c r="AI81" s="14">
        <f t="shared" si="63"/>
        <v>8606.5573770491792</v>
      </c>
      <c r="AJ81" s="14">
        <f t="shared" si="63"/>
        <v>8606.5573770491792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8606.5573770491792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8606.5573770491792</v>
      </c>
      <c r="AH82" s="14">
        <f>$J82*AI25</f>
        <v>8606.5573770491792</v>
      </c>
      <c r="AI82" s="14">
        <f t="shared" ref="AI82:AJ82" si="64">$J82*AJ25</f>
        <v>8606.5573770491792</v>
      </c>
      <c r="AJ82" s="14">
        <f t="shared" si="64"/>
        <v>8606.5573770491792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8606.5573770491792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8606.5573770491792</v>
      </c>
      <c r="AI83" s="14">
        <f>$J83*AI25</f>
        <v>8606.5573770491792</v>
      </c>
      <c r="AJ83" s="14">
        <f>$J83*AJ25</f>
        <v>8606.5573770491792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8606.5573770491792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8606.5573770491792</v>
      </c>
      <c r="AJ84" s="14">
        <f>$J84*AI25</f>
        <v>8606.5573770491792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8606.5573770491792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8606.5573770491792</v>
      </c>
    </row>
    <row r="86" spans="6:36" s="1" customFormat="1" ht="34" customHeight="1">
      <c r="J86" s="27" t="s">
        <v>106</v>
      </c>
      <c r="K86" s="12">
        <f>SUM(K60:K85)</f>
        <v>8606.5573770491792</v>
      </c>
      <c r="L86" s="12">
        <f t="shared" ref="L86:AJ86" si="65">SUM(L60:L85)</f>
        <v>17213.114754098358</v>
      </c>
      <c r="M86" s="12">
        <f t="shared" si="65"/>
        <v>25819.672131147538</v>
      </c>
      <c r="N86" s="12">
        <f t="shared" si="65"/>
        <v>34426.229508196717</v>
      </c>
      <c r="O86" s="12">
        <f t="shared" si="65"/>
        <v>43032.786885245892</v>
      </c>
      <c r="P86" s="12">
        <f t="shared" si="65"/>
        <v>51639.344262295068</v>
      </c>
      <c r="Q86" s="12">
        <f t="shared" si="65"/>
        <v>60245.901639344243</v>
      </c>
      <c r="R86" s="12">
        <f t="shared" si="65"/>
        <v>68723.360655737677</v>
      </c>
      <c r="S86" s="12">
        <f t="shared" si="65"/>
        <v>77028.688524590136</v>
      </c>
      <c r="T86" s="12">
        <f t="shared" si="65"/>
        <v>85032.786885245863</v>
      </c>
      <c r="U86" s="12">
        <f t="shared" si="65"/>
        <v>92735.655737704888</v>
      </c>
      <c r="V86" s="12">
        <f t="shared" si="65"/>
        <v>100137.29508196718</v>
      </c>
      <c r="W86" s="12">
        <f t="shared" si="65"/>
        <v>107237.70491803274</v>
      </c>
      <c r="X86" s="12">
        <f t="shared" si="65"/>
        <v>114036.88524590161</v>
      </c>
      <c r="Y86" s="12">
        <f t="shared" si="65"/>
        <v>120534.83606557372</v>
      </c>
      <c r="Z86" s="12">
        <f t="shared" si="65"/>
        <v>126731.55737704913</v>
      </c>
      <c r="AA86" s="12">
        <f t="shared" si="65"/>
        <v>132627.04918032783</v>
      </c>
      <c r="AB86" s="12">
        <f t="shared" si="65"/>
        <v>138221.31147540978</v>
      </c>
      <c r="AC86" s="12">
        <f t="shared" si="65"/>
        <v>143514.34426229502</v>
      </c>
      <c r="AD86" s="12">
        <f t="shared" si="65"/>
        <v>148506.14754098354</v>
      </c>
      <c r="AE86" s="12">
        <f t="shared" si="65"/>
        <v>153196.72131147535</v>
      </c>
      <c r="AF86" s="12">
        <f t="shared" si="65"/>
        <v>157586.06557377044</v>
      </c>
      <c r="AG86" s="12">
        <f t="shared" si="65"/>
        <v>161674.18032786879</v>
      </c>
      <c r="AH86" s="12">
        <f t="shared" si="65"/>
        <v>165461.06557377041</v>
      </c>
      <c r="AI86" s="12">
        <f t="shared" si="65"/>
        <v>168946.72131147532</v>
      </c>
      <c r="AJ86" s="12">
        <f t="shared" si="65"/>
        <v>172131.14754098351</v>
      </c>
    </row>
    <row r="87" spans="6:36" s="1" customFormat="1" ht="34" customHeight="1">
      <c r="J87" s="10" t="s">
        <v>107</v>
      </c>
      <c r="K87" s="12">
        <f>K86</f>
        <v>8606.5573770491792</v>
      </c>
      <c r="L87" s="12">
        <f>K87+L86</f>
        <v>25819.672131147538</v>
      </c>
      <c r="M87" s="12">
        <f t="shared" ref="M87:AJ87" si="66">L87+M86</f>
        <v>51639.344262295075</v>
      </c>
      <c r="N87" s="12">
        <f t="shared" si="66"/>
        <v>86065.573770491785</v>
      </c>
      <c r="O87" s="12">
        <f t="shared" si="66"/>
        <v>129098.36065573768</v>
      </c>
      <c r="P87" s="12">
        <f t="shared" si="66"/>
        <v>180737.70491803274</v>
      </c>
      <c r="Q87" s="12">
        <f t="shared" si="66"/>
        <v>240983.60655737697</v>
      </c>
      <c r="R87" s="12">
        <f t="shared" si="66"/>
        <v>309706.96721311467</v>
      </c>
      <c r="S87" s="12">
        <f t="shared" si="66"/>
        <v>386735.65573770483</v>
      </c>
      <c r="T87" s="12">
        <f t="shared" si="66"/>
        <v>471768.44262295071</v>
      </c>
      <c r="U87" s="12">
        <f t="shared" si="66"/>
        <v>564504.0983606556</v>
      </c>
      <c r="V87" s="12">
        <f t="shared" si="66"/>
        <v>664641.39344262274</v>
      </c>
      <c r="W87" s="12">
        <f t="shared" si="66"/>
        <v>771879.09836065548</v>
      </c>
      <c r="X87" s="12">
        <f t="shared" si="66"/>
        <v>885915.98360655713</v>
      </c>
      <c r="Y87" s="12">
        <f t="shared" si="66"/>
        <v>1006450.8196721309</v>
      </c>
      <c r="Z87" s="12">
        <f t="shared" si="66"/>
        <v>1133182.37704918</v>
      </c>
      <c r="AA87" s="12">
        <f t="shared" si="66"/>
        <v>1265809.4262295079</v>
      </c>
      <c r="AB87" s="12">
        <f t="shared" si="66"/>
        <v>1404030.7377049178</v>
      </c>
      <c r="AC87" s="12">
        <f t="shared" si="66"/>
        <v>1547545.0819672127</v>
      </c>
      <c r="AD87" s="12">
        <f t="shared" si="66"/>
        <v>1696051.2295081962</v>
      </c>
      <c r="AE87" s="12">
        <f t="shared" si="66"/>
        <v>1849247.9508196716</v>
      </c>
      <c r="AF87" s="12">
        <f t="shared" si="66"/>
        <v>2006834.0163934422</v>
      </c>
      <c r="AG87" s="12">
        <f t="shared" si="66"/>
        <v>2168508.1967213107</v>
      </c>
      <c r="AH87" s="12">
        <f t="shared" si="66"/>
        <v>2333969.2622950813</v>
      </c>
      <c r="AI87" s="12">
        <f t="shared" si="66"/>
        <v>2502915.9836065564</v>
      </c>
      <c r="AJ87" s="12">
        <f t="shared" si="66"/>
        <v>2675047.1311475402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6625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6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D1F3A7-75D6-5F40-8F81-19574513A2D2}">
  <sheetPr>
    <tabColor theme="2" tint="-0.249977111117893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1436.4933752526388</v>
      </c>
    </row>
    <row r="7" spans="6:14" ht="36" customHeight="1">
      <c r="G7" s="18" t="s">
        <v>172</v>
      </c>
      <c r="N7" s="19" t="s">
        <v>173</v>
      </c>
    </row>
    <row r="9" spans="6:14">
      <c r="I9">
        <v>42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Calcs'!T24</f>
        <v>1426.7213114754097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Calcs'!W24</f>
        <v>3424.1311475409834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0" customHeight="1">
      <c r="G20" s="18"/>
      <c r="I20" s="20">
        <v>10</v>
      </c>
      <c r="N20" s="19"/>
    </row>
    <row r="21" spans="6:67" ht="20" customHeight="1">
      <c r="G21" s="18"/>
      <c r="I21" s="20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1436.4933752526388</v>
      </c>
      <c r="K29" s="22">
        <v>0</v>
      </c>
      <c r="L29" s="14">
        <f>$J29*L25</f>
        <v>331.82996968335959</v>
      </c>
      <c r="M29" s="14">
        <f t="shared" ref="M29:AJ29" si="7">$J29*M25</f>
        <v>561.66890972378178</v>
      </c>
      <c r="N29" s="14">
        <f t="shared" si="7"/>
        <v>745.5400617561196</v>
      </c>
      <c r="O29" s="14">
        <f t="shared" si="7"/>
        <v>893.49887940714132</v>
      </c>
      <c r="P29" s="14">
        <f t="shared" si="7"/>
        <v>1012.7278295531103</v>
      </c>
      <c r="Q29" s="14">
        <f t="shared" si="7"/>
        <v>1110.4093790702898</v>
      </c>
      <c r="R29" s="14">
        <f t="shared" si="7"/>
        <v>1189.4165147091849</v>
      </c>
      <c r="S29" s="14">
        <f t="shared" si="7"/>
        <v>1254.0587165955537</v>
      </c>
      <c r="T29" s="14">
        <f t="shared" si="7"/>
        <v>1307.2089714799013</v>
      </c>
      <c r="U29" s="14">
        <f t="shared" si="7"/>
        <v>1350.3037727374804</v>
      </c>
      <c r="V29" s="14">
        <f t="shared" si="7"/>
        <v>1386.2161071187963</v>
      </c>
      <c r="W29" s="14">
        <f t="shared" si="7"/>
        <v>1414.9459746238492</v>
      </c>
      <c r="X29" s="14">
        <f t="shared" si="7"/>
        <v>1436.4933752526388</v>
      </c>
      <c r="Y29" s="14">
        <f t="shared" si="7"/>
        <v>1436.4933752526388</v>
      </c>
      <c r="Z29" s="14">
        <f t="shared" si="7"/>
        <v>1436.4933752526388</v>
      </c>
      <c r="AA29" s="14">
        <f t="shared" si="7"/>
        <v>1436.4933752526388</v>
      </c>
      <c r="AB29" s="14">
        <f t="shared" si="7"/>
        <v>1436.4933752526388</v>
      </c>
      <c r="AC29" s="14">
        <f t="shared" si="7"/>
        <v>1436.4933752526388</v>
      </c>
      <c r="AD29" s="14">
        <f t="shared" si="7"/>
        <v>1436.4933752526388</v>
      </c>
      <c r="AE29" s="14">
        <f t="shared" si="7"/>
        <v>1436.4933752526388</v>
      </c>
      <c r="AF29" s="14">
        <f t="shared" si="7"/>
        <v>1436.4933752526388</v>
      </c>
      <c r="AG29" s="14">
        <f t="shared" si="7"/>
        <v>1436.4933752526388</v>
      </c>
      <c r="AH29" s="14">
        <f t="shared" si="7"/>
        <v>1436.4933752526388</v>
      </c>
      <c r="AI29" s="14">
        <f t="shared" si="7"/>
        <v>1436.4933752526388</v>
      </c>
      <c r="AJ29" s="14">
        <f t="shared" si="7"/>
        <v>1436.4933752526388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1436.4933752526388</v>
      </c>
      <c r="K30">
        <v>0</v>
      </c>
      <c r="L30" s="22">
        <v>0</v>
      </c>
      <c r="M30" s="14">
        <f>$J30*L25</f>
        <v>331.82996968335959</v>
      </c>
      <c r="N30" s="14">
        <f t="shared" ref="N30:AJ30" si="10">$J30*M25</f>
        <v>561.66890972378178</v>
      </c>
      <c r="O30" s="14">
        <f t="shared" si="10"/>
        <v>745.5400617561196</v>
      </c>
      <c r="P30" s="14">
        <f t="shared" si="10"/>
        <v>893.49887940714132</v>
      </c>
      <c r="Q30" s="14">
        <f t="shared" si="10"/>
        <v>1012.7278295531103</v>
      </c>
      <c r="R30" s="14">
        <f t="shared" si="10"/>
        <v>1110.4093790702898</v>
      </c>
      <c r="S30" s="14">
        <f t="shared" si="10"/>
        <v>1189.4165147091849</v>
      </c>
      <c r="T30" s="14">
        <f t="shared" si="10"/>
        <v>1254.0587165955537</v>
      </c>
      <c r="U30" s="14">
        <f t="shared" si="10"/>
        <v>1307.2089714799013</v>
      </c>
      <c r="V30" s="14">
        <f t="shared" si="10"/>
        <v>1350.3037727374804</v>
      </c>
      <c r="W30" s="14">
        <f t="shared" si="10"/>
        <v>1386.2161071187963</v>
      </c>
      <c r="X30" s="14">
        <f t="shared" si="10"/>
        <v>1414.9459746238492</v>
      </c>
      <c r="Y30" s="14">
        <f t="shared" si="10"/>
        <v>1436.4933752526388</v>
      </c>
      <c r="Z30" s="14">
        <f t="shared" si="10"/>
        <v>1436.4933752526388</v>
      </c>
      <c r="AA30" s="14">
        <f t="shared" si="10"/>
        <v>1436.4933752526388</v>
      </c>
      <c r="AB30" s="14">
        <f t="shared" si="10"/>
        <v>1436.4933752526388</v>
      </c>
      <c r="AC30" s="14">
        <f t="shared" si="10"/>
        <v>1436.4933752526388</v>
      </c>
      <c r="AD30" s="14">
        <f t="shared" si="10"/>
        <v>1436.4933752526388</v>
      </c>
      <c r="AE30" s="14">
        <f t="shared" si="10"/>
        <v>1436.4933752526388</v>
      </c>
      <c r="AF30" s="14">
        <f t="shared" si="10"/>
        <v>1436.4933752526388</v>
      </c>
      <c r="AG30" s="14">
        <f t="shared" si="10"/>
        <v>1436.4933752526388</v>
      </c>
      <c r="AH30" s="14">
        <f t="shared" si="10"/>
        <v>1436.4933752526388</v>
      </c>
      <c r="AI30" s="14">
        <f t="shared" si="10"/>
        <v>1436.4933752526388</v>
      </c>
      <c r="AJ30" s="14">
        <f t="shared" si="10"/>
        <v>1436.4933752526388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1436.4933752526388</v>
      </c>
      <c r="K31">
        <v>0</v>
      </c>
      <c r="L31">
        <v>0</v>
      </c>
      <c r="M31" s="22">
        <v>0</v>
      </c>
      <c r="N31" s="14">
        <f>$J31*L25</f>
        <v>331.82996968335959</v>
      </c>
      <c r="O31" s="14">
        <f t="shared" ref="O31:AJ31" si="11">$J31*M25</f>
        <v>561.66890972378178</v>
      </c>
      <c r="P31" s="14">
        <f t="shared" si="11"/>
        <v>745.5400617561196</v>
      </c>
      <c r="Q31" s="14">
        <f t="shared" si="11"/>
        <v>893.49887940714132</v>
      </c>
      <c r="R31" s="14">
        <f t="shared" si="11"/>
        <v>1012.7278295531103</v>
      </c>
      <c r="S31" s="14">
        <f t="shared" si="11"/>
        <v>1110.4093790702898</v>
      </c>
      <c r="T31" s="14">
        <f t="shared" si="11"/>
        <v>1189.4165147091849</v>
      </c>
      <c r="U31" s="14">
        <f t="shared" si="11"/>
        <v>1254.0587165955537</v>
      </c>
      <c r="V31" s="14">
        <f t="shared" si="11"/>
        <v>1307.2089714799013</v>
      </c>
      <c r="W31" s="14">
        <f t="shared" si="11"/>
        <v>1350.3037727374804</v>
      </c>
      <c r="X31" s="14">
        <f t="shared" si="11"/>
        <v>1386.2161071187963</v>
      </c>
      <c r="Y31" s="14">
        <f t="shared" si="11"/>
        <v>1414.9459746238492</v>
      </c>
      <c r="Z31" s="14">
        <f t="shared" si="11"/>
        <v>1436.4933752526388</v>
      </c>
      <c r="AA31" s="14">
        <f t="shared" si="11"/>
        <v>1436.4933752526388</v>
      </c>
      <c r="AB31" s="14">
        <f t="shared" si="11"/>
        <v>1436.4933752526388</v>
      </c>
      <c r="AC31" s="14">
        <f t="shared" si="11"/>
        <v>1436.4933752526388</v>
      </c>
      <c r="AD31" s="14">
        <f t="shared" si="11"/>
        <v>1436.4933752526388</v>
      </c>
      <c r="AE31" s="14">
        <f t="shared" si="11"/>
        <v>1436.4933752526388</v>
      </c>
      <c r="AF31" s="14">
        <f t="shared" si="11"/>
        <v>1436.4933752526388</v>
      </c>
      <c r="AG31" s="14">
        <f t="shared" si="11"/>
        <v>1436.4933752526388</v>
      </c>
      <c r="AH31" s="14">
        <f t="shared" si="11"/>
        <v>1436.4933752526388</v>
      </c>
      <c r="AI31" s="14">
        <f t="shared" si="11"/>
        <v>1436.4933752526388</v>
      </c>
      <c r="AJ31" s="14">
        <f t="shared" si="11"/>
        <v>1436.4933752526388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1436.4933752526388</v>
      </c>
      <c r="K32">
        <v>0</v>
      </c>
      <c r="L32">
        <v>0</v>
      </c>
      <c r="M32">
        <v>0</v>
      </c>
      <c r="N32" s="22">
        <v>0</v>
      </c>
      <c r="O32" s="14">
        <f>$J32*L25</f>
        <v>331.82996968335959</v>
      </c>
      <c r="P32" s="14">
        <f t="shared" ref="P32:AJ32" si="13">$J32*M25</f>
        <v>561.66890972378178</v>
      </c>
      <c r="Q32" s="14">
        <f t="shared" si="13"/>
        <v>745.5400617561196</v>
      </c>
      <c r="R32" s="14">
        <f t="shared" si="13"/>
        <v>893.49887940714132</v>
      </c>
      <c r="S32" s="14">
        <f t="shared" si="13"/>
        <v>1012.7278295531103</v>
      </c>
      <c r="T32" s="14">
        <f t="shared" si="13"/>
        <v>1110.4093790702898</v>
      </c>
      <c r="U32" s="14">
        <f t="shared" si="13"/>
        <v>1189.4165147091849</v>
      </c>
      <c r="V32" s="14">
        <f t="shared" si="13"/>
        <v>1254.0587165955537</v>
      </c>
      <c r="W32" s="14">
        <f t="shared" si="13"/>
        <v>1307.2089714799013</v>
      </c>
      <c r="X32" s="14">
        <f t="shared" si="13"/>
        <v>1350.3037727374804</v>
      </c>
      <c r="Y32" s="14">
        <f t="shared" si="13"/>
        <v>1386.2161071187963</v>
      </c>
      <c r="Z32" s="14">
        <f t="shared" si="13"/>
        <v>1414.9459746238492</v>
      </c>
      <c r="AA32" s="14">
        <f t="shared" si="13"/>
        <v>1436.4933752526388</v>
      </c>
      <c r="AB32" s="14">
        <f t="shared" si="13"/>
        <v>1436.4933752526388</v>
      </c>
      <c r="AC32" s="14">
        <f t="shared" si="13"/>
        <v>1436.4933752526388</v>
      </c>
      <c r="AD32" s="14">
        <f t="shared" si="13"/>
        <v>1436.4933752526388</v>
      </c>
      <c r="AE32" s="14">
        <f t="shared" si="13"/>
        <v>1436.4933752526388</v>
      </c>
      <c r="AF32" s="14">
        <f t="shared" si="13"/>
        <v>1436.4933752526388</v>
      </c>
      <c r="AG32" s="14">
        <f t="shared" si="13"/>
        <v>1436.4933752526388</v>
      </c>
      <c r="AH32" s="14">
        <f t="shared" si="13"/>
        <v>1436.4933752526388</v>
      </c>
      <c r="AI32" s="14">
        <f t="shared" si="13"/>
        <v>1436.4933752526388</v>
      </c>
      <c r="AJ32" s="14">
        <f t="shared" si="13"/>
        <v>1436.4933752526388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1436.4933752526388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331.82996968335959</v>
      </c>
      <c r="Q33" s="14">
        <f t="shared" ref="Q33:AJ33" si="14">$J33*M25</f>
        <v>561.66890972378178</v>
      </c>
      <c r="R33" s="14">
        <f t="shared" si="14"/>
        <v>745.5400617561196</v>
      </c>
      <c r="S33" s="14">
        <f t="shared" si="14"/>
        <v>893.49887940714132</v>
      </c>
      <c r="T33" s="14">
        <f t="shared" si="14"/>
        <v>1012.7278295531103</v>
      </c>
      <c r="U33" s="14">
        <f t="shared" si="14"/>
        <v>1110.4093790702898</v>
      </c>
      <c r="V33" s="14">
        <f t="shared" si="14"/>
        <v>1189.4165147091849</v>
      </c>
      <c r="W33" s="14">
        <f t="shared" si="14"/>
        <v>1254.0587165955537</v>
      </c>
      <c r="X33" s="14">
        <f t="shared" si="14"/>
        <v>1307.2089714799013</v>
      </c>
      <c r="Y33" s="14">
        <f t="shared" si="14"/>
        <v>1350.3037727374804</v>
      </c>
      <c r="Z33" s="14">
        <f t="shared" si="14"/>
        <v>1386.2161071187963</v>
      </c>
      <c r="AA33" s="14">
        <f t="shared" si="14"/>
        <v>1414.9459746238492</v>
      </c>
      <c r="AB33" s="14">
        <f t="shared" si="14"/>
        <v>1436.4933752526388</v>
      </c>
      <c r="AC33" s="14">
        <f t="shared" si="14"/>
        <v>1436.4933752526388</v>
      </c>
      <c r="AD33" s="14">
        <f t="shared" si="14"/>
        <v>1436.4933752526388</v>
      </c>
      <c r="AE33" s="14">
        <f t="shared" si="14"/>
        <v>1436.4933752526388</v>
      </c>
      <c r="AF33" s="14">
        <f t="shared" si="14"/>
        <v>1436.4933752526388</v>
      </c>
      <c r="AG33" s="14">
        <f t="shared" si="14"/>
        <v>1436.4933752526388</v>
      </c>
      <c r="AH33" s="14">
        <f t="shared" si="14"/>
        <v>1436.4933752526388</v>
      </c>
      <c r="AI33" s="14">
        <f t="shared" si="14"/>
        <v>1436.4933752526388</v>
      </c>
      <c r="AJ33" s="14">
        <f t="shared" si="14"/>
        <v>1436.4933752526388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1436.4933752526388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331.82996968335959</v>
      </c>
      <c r="R34" s="14">
        <f t="shared" ref="R34:AJ34" si="15">$J34*M25</f>
        <v>561.66890972378178</v>
      </c>
      <c r="S34" s="14">
        <f t="shared" si="15"/>
        <v>745.5400617561196</v>
      </c>
      <c r="T34" s="14">
        <f t="shared" si="15"/>
        <v>893.49887940714132</v>
      </c>
      <c r="U34" s="14">
        <f t="shared" si="15"/>
        <v>1012.7278295531103</v>
      </c>
      <c r="V34" s="14">
        <f t="shared" si="15"/>
        <v>1110.4093790702898</v>
      </c>
      <c r="W34" s="14">
        <f t="shared" si="15"/>
        <v>1189.4165147091849</v>
      </c>
      <c r="X34" s="14">
        <f t="shared" si="15"/>
        <v>1254.0587165955537</v>
      </c>
      <c r="Y34" s="14">
        <f t="shared" si="15"/>
        <v>1307.2089714799013</v>
      </c>
      <c r="Z34" s="14">
        <f t="shared" si="15"/>
        <v>1350.3037727374804</v>
      </c>
      <c r="AA34" s="14">
        <f t="shared" si="15"/>
        <v>1386.2161071187963</v>
      </c>
      <c r="AB34" s="14">
        <f t="shared" si="15"/>
        <v>1414.9459746238492</v>
      </c>
      <c r="AC34" s="14">
        <f t="shared" si="15"/>
        <v>1436.4933752526388</v>
      </c>
      <c r="AD34" s="14">
        <f t="shared" si="15"/>
        <v>1436.4933752526388</v>
      </c>
      <c r="AE34" s="14">
        <f t="shared" si="15"/>
        <v>1436.4933752526388</v>
      </c>
      <c r="AF34" s="14">
        <f t="shared" si="15"/>
        <v>1436.4933752526388</v>
      </c>
      <c r="AG34" s="14">
        <f t="shared" si="15"/>
        <v>1436.4933752526388</v>
      </c>
      <c r="AH34" s="14">
        <f t="shared" si="15"/>
        <v>1436.4933752526388</v>
      </c>
      <c r="AI34" s="14">
        <f t="shared" si="15"/>
        <v>1436.4933752526388</v>
      </c>
      <c r="AJ34" s="14">
        <f t="shared" si="15"/>
        <v>1436.4933752526388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1436.4933752526388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331.82996968335959</v>
      </c>
      <c r="S35" s="14">
        <f t="shared" ref="S35:AJ35" si="16">$J35*M25</f>
        <v>561.66890972378178</v>
      </c>
      <c r="T35" s="14">
        <f t="shared" si="16"/>
        <v>745.5400617561196</v>
      </c>
      <c r="U35" s="14">
        <f t="shared" si="16"/>
        <v>893.49887940714132</v>
      </c>
      <c r="V35" s="14">
        <f t="shared" si="16"/>
        <v>1012.7278295531103</v>
      </c>
      <c r="W35" s="14">
        <f t="shared" si="16"/>
        <v>1110.4093790702898</v>
      </c>
      <c r="X35" s="14">
        <f t="shared" si="16"/>
        <v>1189.4165147091849</v>
      </c>
      <c r="Y35" s="14">
        <f t="shared" si="16"/>
        <v>1254.0587165955537</v>
      </c>
      <c r="Z35" s="14">
        <f t="shared" si="16"/>
        <v>1307.2089714799013</v>
      </c>
      <c r="AA35" s="14">
        <f t="shared" si="16"/>
        <v>1350.3037727374804</v>
      </c>
      <c r="AB35" s="14">
        <f t="shared" si="16"/>
        <v>1386.2161071187963</v>
      </c>
      <c r="AC35" s="14">
        <f t="shared" si="16"/>
        <v>1414.9459746238492</v>
      </c>
      <c r="AD35" s="14">
        <f t="shared" si="16"/>
        <v>1436.4933752526388</v>
      </c>
      <c r="AE35" s="14">
        <f t="shared" si="16"/>
        <v>1436.4933752526388</v>
      </c>
      <c r="AF35" s="14">
        <f t="shared" si="16"/>
        <v>1436.4933752526388</v>
      </c>
      <c r="AG35" s="14">
        <f t="shared" si="16"/>
        <v>1436.4933752526388</v>
      </c>
      <c r="AH35" s="14">
        <f t="shared" si="16"/>
        <v>1436.4933752526388</v>
      </c>
      <c r="AI35" s="14">
        <f t="shared" si="16"/>
        <v>1436.4933752526388</v>
      </c>
      <c r="AJ35" s="14">
        <f t="shared" si="16"/>
        <v>1436.4933752526388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1436.4933752526388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331.82996968335959</v>
      </c>
      <c r="T36" s="14">
        <f t="shared" ref="T36:AJ36" si="17">$J36*M25</f>
        <v>561.66890972378178</v>
      </c>
      <c r="U36" s="14">
        <f t="shared" si="17"/>
        <v>745.5400617561196</v>
      </c>
      <c r="V36" s="14">
        <f t="shared" si="17"/>
        <v>893.49887940714132</v>
      </c>
      <c r="W36" s="14">
        <f t="shared" si="17"/>
        <v>1012.7278295531103</v>
      </c>
      <c r="X36" s="14">
        <f t="shared" si="17"/>
        <v>1110.4093790702898</v>
      </c>
      <c r="Y36" s="14">
        <f t="shared" si="17"/>
        <v>1189.4165147091849</v>
      </c>
      <c r="Z36" s="14">
        <f t="shared" si="17"/>
        <v>1254.0587165955537</v>
      </c>
      <c r="AA36" s="14">
        <f t="shared" si="17"/>
        <v>1307.2089714799013</v>
      </c>
      <c r="AB36" s="14">
        <f t="shared" si="17"/>
        <v>1350.3037727374804</v>
      </c>
      <c r="AC36" s="14">
        <f t="shared" si="17"/>
        <v>1386.2161071187963</v>
      </c>
      <c r="AD36" s="14">
        <f t="shared" si="17"/>
        <v>1414.9459746238492</v>
      </c>
      <c r="AE36" s="14">
        <f t="shared" si="17"/>
        <v>1436.4933752526388</v>
      </c>
      <c r="AF36" s="14">
        <f t="shared" si="17"/>
        <v>1436.4933752526388</v>
      </c>
      <c r="AG36" s="14">
        <f t="shared" si="17"/>
        <v>1436.4933752526388</v>
      </c>
      <c r="AH36" s="14">
        <f t="shared" si="17"/>
        <v>1436.4933752526388</v>
      </c>
      <c r="AI36" s="14">
        <f t="shared" si="17"/>
        <v>1436.4933752526388</v>
      </c>
      <c r="AJ36" s="14">
        <f t="shared" si="17"/>
        <v>1436.4933752526388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1436.4933752526388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331.82996968335959</v>
      </c>
      <c r="U37" s="14">
        <f t="shared" ref="U37:AJ37" si="18">$J37*M25</f>
        <v>561.66890972378178</v>
      </c>
      <c r="V37" s="14">
        <f t="shared" si="18"/>
        <v>745.5400617561196</v>
      </c>
      <c r="W37" s="14">
        <f t="shared" si="18"/>
        <v>893.49887940714132</v>
      </c>
      <c r="X37" s="14">
        <f t="shared" si="18"/>
        <v>1012.7278295531103</v>
      </c>
      <c r="Y37" s="14">
        <f t="shared" si="18"/>
        <v>1110.4093790702898</v>
      </c>
      <c r="Z37" s="14">
        <f t="shared" si="18"/>
        <v>1189.4165147091849</v>
      </c>
      <c r="AA37" s="14">
        <f t="shared" si="18"/>
        <v>1254.0587165955537</v>
      </c>
      <c r="AB37" s="14">
        <f t="shared" si="18"/>
        <v>1307.2089714799013</v>
      </c>
      <c r="AC37" s="14">
        <f t="shared" si="18"/>
        <v>1350.3037727374804</v>
      </c>
      <c r="AD37" s="14">
        <f t="shared" si="18"/>
        <v>1386.2161071187963</v>
      </c>
      <c r="AE37" s="14">
        <f t="shared" si="18"/>
        <v>1414.9459746238492</v>
      </c>
      <c r="AF37" s="14">
        <f t="shared" si="18"/>
        <v>1436.4933752526388</v>
      </c>
      <c r="AG37" s="14">
        <f t="shared" si="18"/>
        <v>1436.4933752526388</v>
      </c>
      <c r="AH37" s="14">
        <f t="shared" si="18"/>
        <v>1436.4933752526388</v>
      </c>
      <c r="AI37" s="14">
        <f t="shared" si="18"/>
        <v>1436.4933752526388</v>
      </c>
      <c r="AJ37" s="14">
        <f t="shared" si="18"/>
        <v>1436.4933752526388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1436.4933752526388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331.82996968335959</v>
      </c>
      <c r="V38" s="14">
        <f t="shared" ref="V38:AJ38" si="19">$J38*M25</f>
        <v>561.66890972378178</v>
      </c>
      <c r="W38" s="14">
        <f t="shared" si="19"/>
        <v>745.5400617561196</v>
      </c>
      <c r="X38" s="14">
        <f t="shared" si="19"/>
        <v>893.49887940714132</v>
      </c>
      <c r="Y38" s="14">
        <f t="shared" si="19"/>
        <v>1012.7278295531103</v>
      </c>
      <c r="Z38" s="14">
        <f t="shared" si="19"/>
        <v>1110.4093790702898</v>
      </c>
      <c r="AA38" s="14">
        <f t="shared" si="19"/>
        <v>1189.4165147091849</v>
      </c>
      <c r="AB38" s="14">
        <f t="shared" si="19"/>
        <v>1254.0587165955537</v>
      </c>
      <c r="AC38" s="14">
        <f t="shared" si="19"/>
        <v>1307.2089714799013</v>
      </c>
      <c r="AD38" s="14">
        <f t="shared" si="19"/>
        <v>1350.3037727374804</v>
      </c>
      <c r="AE38" s="14">
        <f t="shared" si="19"/>
        <v>1386.2161071187963</v>
      </c>
      <c r="AF38" s="14">
        <f t="shared" si="19"/>
        <v>1414.9459746238492</v>
      </c>
      <c r="AG38" s="14">
        <f t="shared" si="19"/>
        <v>1436.4933752526388</v>
      </c>
      <c r="AH38" s="14">
        <f t="shared" si="19"/>
        <v>1436.4933752526388</v>
      </c>
      <c r="AI38" s="14">
        <f t="shared" si="19"/>
        <v>1436.4933752526388</v>
      </c>
      <c r="AJ38" s="14">
        <f t="shared" si="19"/>
        <v>1436.4933752526388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1436.4933752526388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331.82996968335959</v>
      </c>
      <c r="W39" s="14">
        <f t="shared" ref="W39:AJ39" si="20">$J39*M25</f>
        <v>561.66890972378178</v>
      </c>
      <c r="X39" s="14">
        <f t="shared" si="20"/>
        <v>745.5400617561196</v>
      </c>
      <c r="Y39" s="14">
        <f t="shared" si="20"/>
        <v>893.49887940714132</v>
      </c>
      <c r="Z39" s="14">
        <f t="shared" si="20"/>
        <v>1012.7278295531103</v>
      </c>
      <c r="AA39" s="14">
        <f t="shared" si="20"/>
        <v>1110.4093790702898</v>
      </c>
      <c r="AB39" s="14">
        <f t="shared" si="20"/>
        <v>1189.4165147091849</v>
      </c>
      <c r="AC39" s="14">
        <f t="shared" si="20"/>
        <v>1254.0587165955537</v>
      </c>
      <c r="AD39" s="14">
        <f t="shared" si="20"/>
        <v>1307.2089714799013</v>
      </c>
      <c r="AE39" s="14">
        <f t="shared" si="20"/>
        <v>1350.3037727374804</v>
      </c>
      <c r="AF39" s="14">
        <f t="shared" si="20"/>
        <v>1386.2161071187963</v>
      </c>
      <c r="AG39" s="14">
        <f t="shared" si="20"/>
        <v>1414.9459746238492</v>
      </c>
      <c r="AH39" s="14">
        <f t="shared" si="20"/>
        <v>1436.4933752526388</v>
      </c>
      <c r="AI39" s="14">
        <f t="shared" si="20"/>
        <v>1436.4933752526388</v>
      </c>
      <c r="AJ39" s="14">
        <f t="shared" si="20"/>
        <v>1436.4933752526388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1436.4933752526388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331.82996968335959</v>
      </c>
      <c r="X40" s="14">
        <f t="shared" ref="X40:AJ40" si="21">$J40*M25</f>
        <v>561.66890972378178</v>
      </c>
      <c r="Y40" s="14">
        <f t="shared" si="21"/>
        <v>745.5400617561196</v>
      </c>
      <c r="Z40" s="14">
        <f t="shared" si="21"/>
        <v>893.49887940714132</v>
      </c>
      <c r="AA40" s="14">
        <f t="shared" si="21"/>
        <v>1012.7278295531103</v>
      </c>
      <c r="AB40" s="14">
        <f t="shared" si="21"/>
        <v>1110.4093790702898</v>
      </c>
      <c r="AC40" s="14">
        <f t="shared" si="21"/>
        <v>1189.4165147091849</v>
      </c>
      <c r="AD40" s="14">
        <f t="shared" si="21"/>
        <v>1254.0587165955537</v>
      </c>
      <c r="AE40" s="14">
        <f t="shared" si="21"/>
        <v>1307.2089714799013</v>
      </c>
      <c r="AF40" s="14">
        <f t="shared" si="21"/>
        <v>1350.3037727374804</v>
      </c>
      <c r="AG40" s="14">
        <f t="shared" si="21"/>
        <v>1386.2161071187963</v>
      </c>
      <c r="AH40" s="14">
        <f t="shared" si="21"/>
        <v>1414.9459746238492</v>
      </c>
      <c r="AI40" s="14">
        <f t="shared" si="21"/>
        <v>1436.4933752526388</v>
      </c>
      <c r="AJ40" s="14">
        <f t="shared" si="21"/>
        <v>1436.4933752526388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1436.4933752526388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331.82996968335959</v>
      </c>
      <c r="Y41" s="14">
        <f t="shared" ref="Y41:AJ41" si="22">$J41*M25</f>
        <v>561.66890972378178</v>
      </c>
      <c r="Z41" s="14">
        <f t="shared" si="22"/>
        <v>745.5400617561196</v>
      </c>
      <c r="AA41" s="14">
        <f t="shared" si="22"/>
        <v>893.49887940714132</v>
      </c>
      <c r="AB41" s="14">
        <f t="shared" si="22"/>
        <v>1012.7278295531103</v>
      </c>
      <c r="AC41" s="14">
        <f t="shared" si="22"/>
        <v>1110.4093790702898</v>
      </c>
      <c r="AD41" s="14">
        <f t="shared" si="22"/>
        <v>1189.4165147091849</v>
      </c>
      <c r="AE41" s="14">
        <f t="shared" si="22"/>
        <v>1254.0587165955537</v>
      </c>
      <c r="AF41" s="14">
        <f t="shared" si="22"/>
        <v>1307.2089714799013</v>
      </c>
      <c r="AG41" s="14">
        <f t="shared" si="22"/>
        <v>1350.3037727374804</v>
      </c>
      <c r="AH41" s="14">
        <f t="shared" si="22"/>
        <v>1386.2161071187963</v>
      </c>
      <c r="AI41" s="14">
        <f t="shared" si="22"/>
        <v>1414.9459746238492</v>
      </c>
      <c r="AJ41" s="14">
        <f t="shared" si="22"/>
        <v>1436.4933752526388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1436.4933752526388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331.82996968335959</v>
      </c>
      <c r="Z42" s="14">
        <f t="shared" ref="Z42:AJ42" si="23">$J42*M25</f>
        <v>561.66890972378178</v>
      </c>
      <c r="AA42" s="14">
        <f t="shared" si="23"/>
        <v>745.5400617561196</v>
      </c>
      <c r="AB42" s="14">
        <f t="shared" si="23"/>
        <v>893.49887940714132</v>
      </c>
      <c r="AC42" s="14">
        <f t="shared" si="23"/>
        <v>1012.7278295531103</v>
      </c>
      <c r="AD42" s="14">
        <f t="shared" si="23"/>
        <v>1110.4093790702898</v>
      </c>
      <c r="AE42" s="14">
        <f t="shared" si="23"/>
        <v>1189.4165147091849</v>
      </c>
      <c r="AF42" s="14">
        <f t="shared" si="23"/>
        <v>1254.0587165955537</v>
      </c>
      <c r="AG42" s="14">
        <f t="shared" si="23"/>
        <v>1307.2089714799013</v>
      </c>
      <c r="AH42" s="14">
        <f t="shared" si="23"/>
        <v>1350.3037727374804</v>
      </c>
      <c r="AI42" s="14">
        <f t="shared" si="23"/>
        <v>1386.2161071187963</v>
      </c>
      <c r="AJ42" s="14">
        <f t="shared" si="23"/>
        <v>1414.9459746238492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1436.4933752526388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331.82996968335959</v>
      </c>
      <c r="AA43" s="14">
        <f t="shared" ref="AA43:AJ43" si="25">$J43*M25</f>
        <v>561.66890972378178</v>
      </c>
      <c r="AB43" s="14">
        <f t="shared" si="25"/>
        <v>745.5400617561196</v>
      </c>
      <c r="AC43" s="14">
        <f t="shared" si="25"/>
        <v>893.49887940714132</v>
      </c>
      <c r="AD43" s="14">
        <f t="shared" si="25"/>
        <v>1012.7278295531103</v>
      </c>
      <c r="AE43" s="14">
        <f t="shared" si="25"/>
        <v>1110.4093790702898</v>
      </c>
      <c r="AF43" s="14">
        <f t="shared" si="25"/>
        <v>1189.4165147091849</v>
      </c>
      <c r="AG43" s="14">
        <f t="shared" si="25"/>
        <v>1254.0587165955537</v>
      </c>
      <c r="AH43" s="14">
        <f t="shared" si="25"/>
        <v>1307.2089714799013</v>
      </c>
      <c r="AI43" s="14">
        <f t="shared" si="25"/>
        <v>1350.3037727374804</v>
      </c>
      <c r="AJ43" s="14">
        <f t="shared" si="25"/>
        <v>1386.2161071187963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1436.4933752526388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331.82996968335959</v>
      </c>
      <c r="AB44" s="14">
        <f t="shared" ref="AB44:AJ44" si="26">$J44*M25</f>
        <v>561.66890972378178</v>
      </c>
      <c r="AC44" s="14">
        <f t="shared" si="26"/>
        <v>745.5400617561196</v>
      </c>
      <c r="AD44" s="14">
        <f t="shared" si="26"/>
        <v>893.49887940714132</v>
      </c>
      <c r="AE44" s="14">
        <f t="shared" si="26"/>
        <v>1012.7278295531103</v>
      </c>
      <c r="AF44" s="14">
        <f t="shared" si="26"/>
        <v>1110.4093790702898</v>
      </c>
      <c r="AG44" s="14">
        <f t="shared" si="26"/>
        <v>1189.4165147091849</v>
      </c>
      <c r="AH44" s="14">
        <f t="shared" si="26"/>
        <v>1254.0587165955537</v>
      </c>
      <c r="AI44" s="14">
        <f t="shared" si="26"/>
        <v>1307.2089714799013</v>
      </c>
      <c r="AJ44" s="14">
        <f t="shared" si="26"/>
        <v>1350.3037727374804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1436.4933752526388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331.82996968335959</v>
      </c>
      <c r="AC45" s="14">
        <f t="shared" ref="AC45:AJ45" si="27">$J45*M25</f>
        <v>561.66890972378178</v>
      </c>
      <c r="AD45" s="14">
        <f t="shared" si="27"/>
        <v>745.5400617561196</v>
      </c>
      <c r="AE45" s="14">
        <f t="shared" si="27"/>
        <v>893.49887940714132</v>
      </c>
      <c r="AF45" s="14">
        <f t="shared" si="27"/>
        <v>1012.7278295531103</v>
      </c>
      <c r="AG45" s="14">
        <f t="shared" si="27"/>
        <v>1110.4093790702898</v>
      </c>
      <c r="AH45" s="14">
        <f t="shared" si="27"/>
        <v>1189.4165147091849</v>
      </c>
      <c r="AI45" s="14">
        <f t="shared" si="27"/>
        <v>1254.0587165955537</v>
      </c>
      <c r="AJ45" s="14">
        <f t="shared" si="27"/>
        <v>1307.2089714799013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1436.4933752526388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331.82996968335959</v>
      </c>
      <c r="AD46" s="14">
        <f t="shared" ref="AD46:AJ46" si="28">$J46*M25</f>
        <v>561.66890972378178</v>
      </c>
      <c r="AE46" s="14">
        <f t="shared" si="28"/>
        <v>745.5400617561196</v>
      </c>
      <c r="AF46" s="14">
        <f t="shared" si="28"/>
        <v>893.49887940714132</v>
      </c>
      <c r="AG46" s="14">
        <f t="shared" si="28"/>
        <v>1012.7278295531103</v>
      </c>
      <c r="AH46" s="14">
        <f t="shared" si="28"/>
        <v>1110.4093790702898</v>
      </c>
      <c r="AI46" s="14">
        <f t="shared" si="28"/>
        <v>1189.4165147091849</v>
      </c>
      <c r="AJ46" s="14">
        <f t="shared" si="28"/>
        <v>1254.0587165955537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1436.4933752526388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331.82996968335959</v>
      </c>
      <c r="AE47" s="14">
        <f t="shared" ref="AE47:AJ47" si="29">$J47*M25</f>
        <v>561.66890972378178</v>
      </c>
      <c r="AF47" s="14">
        <f t="shared" si="29"/>
        <v>745.5400617561196</v>
      </c>
      <c r="AG47" s="14">
        <f t="shared" si="29"/>
        <v>893.49887940714132</v>
      </c>
      <c r="AH47" s="14">
        <f t="shared" si="29"/>
        <v>1012.7278295531103</v>
      </c>
      <c r="AI47" s="14">
        <f t="shared" si="29"/>
        <v>1110.4093790702898</v>
      </c>
      <c r="AJ47" s="14">
        <f t="shared" si="29"/>
        <v>1189.4165147091849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1436.4933752526388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331.82996968335959</v>
      </c>
      <c r="AF48" s="14">
        <f t="shared" ref="AF48:AJ48" si="30">$J48*M25</f>
        <v>561.66890972378178</v>
      </c>
      <c r="AG48" s="14">
        <f t="shared" si="30"/>
        <v>745.5400617561196</v>
      </c>
      <c r="AH48" s="14">
        <f t="shared" si="30"/>
        <v>893.49887940714132</v>
      </c>
      <c r="AI48" s="14">
        <f t="shared" si="30"/>
        <v>1012.7278295531103</v>
      </c>
      <c r="AJ48" s="14">
        <f t="shared" si="30"/>
        <v>1110.4093790702898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1436.4933752526388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331.82996968335959</v>
      </c>
      <c r="AG49" s="14">
        <f t="shared" ref="AG49:AJ49" si="31">$J49*M25</f>
        <v>561.66890972378178</v>
      </c>
      <c r="AH49" s="14">
        <f t="shared" si="31"/>
        <v>745.5400617561196</v>
      </c>
      <c r="AI49" s="14">
        <f t="shared" si="31"/>
        <v>893.49887940714132</v>
      </c>
      <c r="AJ49" s="14">
        <f t="shared" si="31"/>
        <v>1012.7278295531103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1436.4933752526388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331.82996968335959</v>
      </c>
      <c r="AH50" s="14">
        <f t="shared" ref="AH50:AJ50" si="32">$J50*M25</f>
        <v>561.66890972378178</v>
      </c>
      <c r="AI50" s="14">
        <f t="shared" si="32"/>
        <v>745.5400617561196</v>
      </c>
      <c r="AJ50" s="14">
        <f t="shared" si="32"/>
        <v>893.49887940714132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1436.4933752526388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331.82996968335959</v>
      </c>
      <c r="AI51" s="14">
        <f t="shared" ref="AI51:AJ51" si="33">$J51*M25</f>
        <v>561.66890972378178</v>
      </c>
      <c r="AJ51" s="14">
        <f t="shared" si="33"/>
        <v>745.5400617561196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1436.4933752526388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331.82996968335959</v>
      </c>
      <c r="AJ52" s="14">
        <f>$J52*M25</f>
        <v>561.66890972378178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1436.4933752526388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331.82996968335959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1436.4933752526388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331.82996968335959</v>
      </c>
      <c r="M55" s="12">
        <f t="shared" si="34"/>
        <v>893.49887940714143</v>
      </c>
      <c r="N55" s="12">
        <f t="shared" si="34"/>
        <v>1639.0389411632609</v>
      </c>
      <c r="O55" s="12">
        <f t="shared" si="34"/>
        <v>2532.5378205704023</v>
      </c>
      <c r="P55" s="12">
        <f t="shared" si="34"/>
        <v>3545.2656501235124</v>
      </c>
      <c r="Q55" s="12">
        <f t="shared" si="34"/>
        <v>4655.6750291938015</v>
      </c>
      <c r="R55" s="12">
        <f t="shared" si="34"/>
        <v>5845.0915439029877</v>
      </c>
      <c r="S55" s="12">
        <f t="shared" si="34"/>
        <v>7099.1502604985408</v>
      </c>
      <c r="T55" s="12">
        <f t="shared" si="34"/>
        <v>8406.3592319784439</v>
      </c>
      <c r="U55" s="12">
        <f t="shared" si="34"/>
        <v>9756.6630047159233</v>
      </c>
      <c r="V55" s="12">
        <f t="shared" si="34"/>
        <v>11142.87911183472</v>
      </c>
      <c r="W55" s="12">
        <f t="shared" si="34"/>
        <v>12557.825086458568</v>
      </c>
      <c r="X55" s="12">
        <f t="shared" si="34"/>
        <v>13994.318461711207</v>
      </c>
      <c r="Y55" s="12">
        <f t="shared" si="34"/>
        <v>15430.811836963845</v>
      </c>
      <c r="Z55" s="12">
        <f t="shared" si="34"/>
        <v>16867.305212216485</v>
      </c>
      <c r="AA55" s="12">
        <f t="shared" si="34"/>
        <v>18303.798587469126</v>
      </c>
      <c r="AB55" s="12">
        <f t="shared" si="34"/>
        <v>19740.29196272176</v>
      </c>
      <c r="AC55" s="12">
        <f t="shared" si="34"/>
        <v>21176.785337974405</v>
      </c>
      <c r="AD55" s="12">
        <f t="shared" si="34"/>
        <v>22613.278713227042</v>
      </c>
      <c r="AE55" s="12">
        <f t="shared" si="34"/>
        <v>24049.772088479684</v>
      </c>
      <c r="AF55" s="12">
        <f t="shared" si="34"/>
        <v>25486.265463732321</v>
      </c>
      <c r="AG55" s="12">
        <f t="shared" si="34"/>
        <v>26922.758838984959</v>
      </c>
      <c r="AH55" s="12">
        <f t="shared" si="34"/>
        <v>28359.252214237596</v>
      </c>
      <c r="AI55" s="12">
        <f t="shared" si="34"/>
        <v>29795.745589490238</v>
      </c>
      <c r="AJ55" s="12">
        <f t="shared" si="34"/>
        <v>31232.238964742875</v>
      </c>
    </row>
    <row r="56" spans="6:36" s="1" customFormat="1" ht="34" customHeight="1">
      <c r="J56" s="10" t="s">
        <v>78</v>
      </c>
      <c r="K56" s="12">
        <v>0</v>
      </c>
      <c r="L56" s="12">
        <f>K56+L55</f>
        <v>331.82996968335959</v>
      </c>
      <c r="M56" s="12">
        <f t="shared" ref="M56:AJ56" si="35">L56+M55</f>
        <v>1225.3288490905011</v>
      </c>
      <c r="N56" s="12">
        <f t="shared" si="35"/>
        <v>2864.367790253762</v>
      </c>
      <c r="O56" s="12">
        <f t="shared" si="35"/>
        <v>5396.9056108241639</v>
      </c>
      <c r="P56" s="12">
        <f t="shared" si="35"/>
        <v>8942.1712609476763</v>
      </c>
      <c r="Q56" s="12">
        <f t="shared" si="35"/>
        <v>13597.846290141479</v>
      </c>
      <c r="R56" s="12">
        <f t="shared" si="35"/>
        <v>19442.937834044467</v>
      </c>
      <c r="S56" s="12">
        <f t="shared" si="35"/>
        <v>26542.088094543007</v>
      </c>
      <c r="T56" s="12">
        <f t="shared" si="35"/>
        <v>34948.447326521447</v>
      </c>
      <c r="U56" s="12">
        <f t="shared" si="35"/>
        <v>44705.110331237374</v>
      </c>
      <c r="V56" s="12">
        <f t="shared" si="35"/>
        <v>55847.989443072096</v>
      </c>
      <c r="W56" s="12">
        <f t="shared" si="35"/>
        <v>68405.81452953066</v>
      </c>
      <c r="X56" s="12">
        <f t="shared" si="35"/>
        <v>82400.132991241873</v>
      </c>
      <c r="Y56" s="12">
        <f t="shared" si="35"/>
        <v>97830.944828205713</v>
      </c>
      <c r="Z56" s="12">
        <f t="shared" si="35"/>
        <v>114698.25004042219</v>
      </c>
      <c r="AA56" s="12">
        <f t="shared" si="35"/>
        <v>133002.04862789132</v>
      </c>
      <c r="AB56" s="12">
        <f t="shared" si="35"/>
        <v>152742.34059061308</v>
      </c>
      <c r="AC56" s="12">
        <f t="shared" si="35"/>
        <v>173919.12592858748</v>
      </c>
      <c r="AD56" s="12">
        <f t="shared" si="35"/>
        <v>196532.40464181453</v>
      </c>
      <c r="AE56" s="12">
        <f t="shared" si="35"/>
        <v>220582.17673029422</v>
      </c>
      <c r="AF56" s="12">
        <f t="shared" si="35"/>
        <v>246068.44219402655</v>
      </c>
      <c r="AG56" s="12">
        <f t="shared" si="35"/>
        <v>272991.20103301149</v>
      </c>
      <c r="AH56" s="12">
        <f t="shared" si="35"/>
        <v>301350.45324724907</v>
      </c>
      <c r="AI56" s="12">
        <f t="shared" si="35"/>
        <v>331146.19883673929</v>
      </c>
      <c r="AJ56" s="12">
        <f t="shared" si="35"/>
        <v>362378.43780148216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1426.7213114754097</v>
      </c>
      <c r="K60" s="33">
        <f>$J60*AH25</f>
        <v>1426.7213114754097</v>
      </c>
      <c r="L60" s="14">
        <f>$J60*AI25</f>
        <v>1426.7213114754097</v>
      </c>
      <c r="M60" s="14">
        <f t="shared" ref="M60:AJ60" si="38">$J60*AJ25</f>
        <v>1426.7213114754097</v>
      </c>
      <c r="N60" s="14">
        <f t="shared" si="38"/>
        <v>1426.7213114754097</v>
      </c>
      <c r="O60" s="14">
        <f t="shared" si="38"/>
        <v>1426.7213114754097</v>
      </c>
      <c r="P60" s="14">
        <f t="shared" si="38"/>
        <v>1426.7213114754097</v>
      </c>
      <c r="Q60" s="14">
        <f t="shared" si="38"/>
        <v>1426.7213114754097</v>
      </c>
      <c r="R60" s="14">
        <f t="shared" si="38"/>
        <v>1405.3204918032786</v>
      </c>
      <c r="S60" s="14">
        <f t="shared" si="38"/>
        <v>1376.7860655737704</v>
      </c>
      <c r="T60" s="14">
        <f t="shared" si="38"/>
        <v>1326.8508196721309</v>
      </c>
      <c r="U60" s="14">
        <f t="shared" si="38"/>
        <v>1276.9155737704916</v>
      </c>
      <c r="V60" s="14">
        <f t="shared" si="38"/>
        <v>1226.9803278688521</v>
      </c>
      <c r="W60" s="14">
        <f t="shared" si="38"/>
        <v>1177.0450819672128</v>
      </c>
      <c r="X60" s="14">
        <f t="shared" si="38"/>
        <v>1127.1098360655735</v>
      </c>
      <c r="Y60" s="14">
        <f t="shared" si="38"/>
        <v>1077.174590163934</v>
      </c>
      <c r="Z60" s="14">
        <f t="shared" si="38"/>
        <v>1027.2393442622947</v>
      </c>
      <c r="AA60" s="14">
        <f t="shared" si="38"/>
        <v>977.3040983606553</v>
      </c>
      <c r="AB60" s="14">
        <f t="shared" si="38"/>
        <v>927.3688524590159</v>
      </c>
      <c r="AC60" s="14">
        <f t="shared" si="38"/>
        <v>877.43360655737649</v>
      </c>
      <c r="AD60" s="14">
        <f t="shared" si="38"/>
        <v>827.49836065573709</v>
      </c>
      <c r="AE60" s="14">
        <f t="shared" si="38"/>
        <v>777.56311475409768</v>
      </c>
      <c r="AF60" s="14">
        <f t="shared" si="38"/>
        <v>727.62786885245839</v>
      </c>
      <c r="AG60" s="14">
        <f t="shared" si="38"/>
        <v>677.69262295081899</v>
      </c>
      <c r="AH60" s="14">
        <f t="shared" si="38"/>
        <v>627.75737704917958</v>
      </c>
      <c r="AI60" s="14">
        <f t="shared" si="38"/>
        <v>577.82213114754018</v>
      </c>
      <c r="AJ60" s="14">
        <f t="shared" si="38"/>
        <v>527.88688524590077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1426.7213114754097</v>
      </c>
      <c r="K61">
        <v>0</v>
      </c>
      <c r="L61" s="33">
        <f>$J61*AH25</f>
        <v>1426.7213114754097</v>
      </c>
      <c r="M61" s="14">
        <f>$J61*AI25</f>
        <v>1426.7213114754097</v>
      </c>
      <c r="N61" s="14">
        <f t="shared" ref="N61:AJ61" si="41">$J61*AJ25</f>
        <v>1426.7213114754097</v>
      </c>
      <c r="O61" s="14">
        <f t="shared" si="41"/>
        <v>1426.7213114754097</v>
      </c>
      <c r="P61" s="14">
        <f t="shared" si="41"/>
        <v>1426.7213114754097</v>
      </c>
      <c r="Q61" s="14">
        <f t="shared" si="41"/>
        <v>1426.7213114754097</v>
      </c>
      <c r="R61" s="14">
        <f t="shared" si="41"/>
        <v>1426.7213114754097</v>
      </c>
      <c r="S61" s="14">
        <f t="shared" si="41"/>
        <v>1405.3204918032786</v>
      </c>
      <c r="T61" s="14">
        <f t="shared" si="41"/>
        <v>1376.7860655737704</v>
      </c>
      <c r="U61" s="14">
        <f t="shared" si="41"/>
        <v>1326.8508196721309</v>
      </c>
      <c r="V61" s="14">
        <f t="shared" si="41"/>
        <v>1276.9155737704916</v>
      </c>
      <c r="W61" s="14">
        <f t="shared" si="41"/>
        <v>1226.9803278688521</v>
      </c>
      <c r="X61" s="14">
        <f t="shared" si="41"/>
        <v>1177.0450819672128</v>
      </c>
      <c r="Y61" s="14">
        <f t="shared" si="41"/>
        <v>1127.1098360655735</v>
      </c>
      <c r="Z61" s="14">
        <f t="shared" si="41"/>
        <v>1077.174590163934</v>
      </c>
      <c r="AA61" s="14">
        <f t="shared" si="41"/>
        <v>1027.2393442622947</v>
      </c>
      <c r="AB61" s="14">
        <f t="shared" si="41"/>
        <v>977.3040983606553</v>
      </c>
      <c r="AC61" s="14">
        <f t="shared" si="41"/>
        <v>927.3688524590159</v>
      </c>
      <c r="AD61" s="14">
        <f t="shared" si="41"/>
        <v>877.43360655737649</v>
      </c>
      <c r="AE61" s="14">
        <f t="shared" si="41"/>
        <v>827.49836065573709</v>
      </c>
      <c r="AF61" s="14">
        <f t="shared" si="41"/>
        <v>777.56311475409768</v>
      </c>
      <c r="AG61" s="14">
        <f t="shared" si="41"/>
        <v>727.62786885245839</v>
      </c>
      <c r="AH61" s="14">
        <f t="shared" si="41"/>
        <v>677.69262295081899</v>
      </c>
      <c r="AI61" s="14">
        <f t="shared" si="41"/>
        <v>627.75737704917958</v>
      </c>
      <c r="AJ61" s="14">
        <f t="shared" si="41"/>
        <v>577.82213114754018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1426.7213114754097</v>
      </c>
      <c r="K62">
        <v>0</v>
      </c>
      <c r="L62">
        <v>0</v>
      </c>
      <c r="M62" s="33">
        <f>$J62*AH25</f>
        <v>1426.7213114754097</v>
      </c>
      <c r="N62" s="14">
        <f>$J62*AI25</f>
        <v>1426.7213114754097</v>
      </c>
      <c r="O62" s="14">
        <f t="shared" ref="O62:AJ62" si="42">$J62*AJ25</f>
        <v>1426.7213114754097</v>
      </c>
      <c r="P62" s="14">
        <f t="shared" si="42"/>
        <v>1426.7213114754097</v>
      </c>
      <c r="Q62" s="14">
        <f t="shared" si="42"/>
        <v>1426.7213114754097</v>
      </c>
      <c r="R62" s="14">
        <f t="shared" si="42"/>
        <v>1426.7213114754097</v>
      </c>
      <c r="S62" s="14">
        <f t="shared" si="42"/>
        <v>1426.7213114754097</v>
      </c>
      <c r="T62" s="14">
        <f t="shared" si="42"/>
        <v>1405.3204918032786</v>
      </c>
      <c r="U62" s="14">
        <f t="shared" si="42"/>
        <v>1376.7860655737704</v>
      </c>
      <c r="V62" s="14">
        <f t="shared" si="42"/>
        <v>1326.8508196721309</v>
      </c>
      <c r="W62" s="14">
        <f t="shared" si="42"/>
        <v>1276.9155737704916</v>
      </c>
      <c r="X62" s="14">
        <f t="shared" si="42"/>
        <v>1226.9803278688521</v>
      </c>
      <c r="Y62" s="14">
        <f t="shared" si="42"/>
        <v>1177.0450819672128</v>
      </c>
      <c r="Z62" s="14">
        <f t="shared" si="42"/>
        <v>1127.1098360655735</v>
      </c>
      <c r="AA62" s="14">
        <f t="shared" si="42"/>
        <v>1077.174590163934</v>
      </c>
      <c r="AB62" s="14">
        <f t="shared" si="42"/>
        <v>1027.2393442622947</v>
      </c>
      <c r="AC62" s="14">
        <f t="shared" si="42"/>
        <v>977.3040983606553</v>
      </c>
      <c r="AD62" s="14">
        <f t="shared" si="42"/>
        <v>927.3688524590159</v>
      </c>
      <c r="AE62" s="14">
        <f t="shared" si="42"/>
        <v>877.43360655737649</v>
      </c>
      <c r="AF62" s="14">
        <f t="shared" si="42"/>
        <v>827.49836065573709</v>
      </c>
      <c r="AG62" s="14">
        <f t="shared" si="42"/>
        <v>777.56311475409768</v>
      </c>
      <c r="AH62" s="14">
        <f t="shared" si="42"/>
        <v>727.62786885245839</v>
      </c>
      <c r="AI62" s="14">
        <f t="shared" si="42"/>
        <v>677.69262295081899</v>
      </c>
      <c r="AJ62" s="14">
        <f t="shared" si="42"/>
        <v>627.75737704917958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1426.7213114754097</v>
      </c>
      <c r="K63">
        <v>0</v>
      </c>
      <c r="L63">
        <v>0</v>
      </c>
      <c r="M63">
        <v>0</v>
      </c>
      <c r="N63" s="33">
        <f>$J63*AH25</f>
        <v>1426.7213114754097</v>
      </c>
      <c r="O63" s="14">
        <f>$J63*AI25</f>
        <v>1426.7213114754097</v>
      </c>
      <c r="P63" s="14">
        <f t="shared" ref="P63:AJ63" si="44">$J63*AJ25</f>
        <v>1426.7213114754097</v>
      </c>
      <c r="Q63" s="14">
        <f t="shared" si="44"/>
        <v>1426.7213114754097</v>
      </c>
      <c r="R63" s="14">
        <f t="shared" si="44"/>
        <v>1426.7213114754097</v>
      </c>
      <c r="S63" s="14">
        <f t="shared" si="44"/>
        <v>1426.7213114754097</v>
      </c>
      <c r="T63" s="14">
        <f t="shared" si="44"/>
        <v>1426.7213114754097</v>
      </c>
      <c r="U63" s="14">
        <f t="shared" si="44"/>
        <v>1405.3204918032786</v>
      </c>
      <c r="V63" s="14">
        <f t="shared" si="44"/>
        <v>1376.7860655737704</v>
      </c>
      <c r="W63" s="14">
        <f t="shared" si="44"/>
        <v>1326.8508196721309</v>
      </c>
      <c r="X63" s="14">
        <f t="shared" si="44"/>
        <v>1276.9155737704916</v>
      </c>
      <c r="Y63" s="14">
        <f t="shared" si="44"/>
        <v>1226.9803278688521</v>
      </c>
      <c r="Z63" s="14">
        <f t="shared" si="44"/>
        <v>1177.0450819672128</v>
      </c>
      <c r="AA63" s="14">
        <f t="shared" si="44"/>
        <v>1127.1098360655735</v>
      </c>
      <c r="AB63" s="14">
        <f t="shared" si="44"/>
        <v>1077.174590163934</v>
      </c>
      <c r="AC63" s="14">
        <f t="shared" si="44"/>
        <v>1027.2393442622947</v>
      </c>
      <c r="AD63" s="14">
        <f t="shared" si="44"/>
        <v>977.3040983606553</v>
      </c>
      <c r="AE63" s="14">
        <f t="shared" si="44"/>
        <v>927.3688524590159</v>
      </c>
      <c r="AF63" s="14">
        <f t="shared" si="44"/>
        <v>877.43360655737649</v>
      </c>
      <c r="AG63" s="14">
        <f t="shared" si="44"/>
        <v>827.49836065573709</v>
      </c>
      <c r="AH63" s="14">
        <f t="shared" si="44"/>
        <v>777.56311475409768</v>
      </c>
      <c r="AI63" s="14">
        <f t="shared" si="44"/>
        <v>727.62786885245839</v>
      </c>
      <c r="AJ63" s="14">
        <f t="shared" si="44"/>
        <v>677.69262295081899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1426.7213114754097</v>
      </c>
      <c r="K64">
        <v>0</v>
      </c>
      <c r="L64">
        <v>0</v>
      </c>
      <c r="M64">
        <v>0</v>
      </c>
      <c r="N64">
        <v>0</v>
      </c>
      <c r="O64" s="33">
        <f>$J64*AH25</f>
        <v>1426.7213114754097</v>
      </c>
      <c r="P64" s="14">
        <f>$J64*AI25</f>
        <v>1426.7213114754097</v>
      </c>
      <c r="Q64" s="14">
        <f t="shared" ref="Q64:AJ64" si="45">$J64*AJ25</f>
        <v>1426.7213114754097</v>
      </c>
      <c r="R64" s="14">
        <f t="shared" si="45"/>
        <v>1426.7213114754097</v>
      </c>
      <c r="S64" s="14">
        <f t="shared" si="45"/>
        <v>1426.7213114754097</v>
      </c>
      <c r="T64" s="14">
        <f t="shared" si="45"/>
        <v>1426.7213114754097</v>
      </c>
      <c r="U64" s="14">
        <f t="shared" si="45"/>
        <v>1426.7213114754097</v>
      </c>
      <c r="V64" s="14">
        <f t="shared" si="45"/>
        <v>1405.3204918032786</v>
      </c>
      <c r="W64" s="14">
        <f t="shared" si="45"/>
        <v>1376.7860655737704</v>
      </c>
      <c r="X64" s="14">
        <f t="shared" si="45"/>
        <v>1326.8508196721309</v>
      </c>
      <c r="Y64" s="14">
        <f t="shared" si="45"/>
        <v>1276.9155737704916</v>
      </c>
      <c r="Z64" s="14">
        <f t="shared" si="45"/>
        <v>1226.9803278688521</v>
      </c>
      <c r="AA64" s="14">
        <f t="shared" si="45"/>
        <v>1177.0450819672128</v>
      </c>
      <c r="AB64" s="14">
        <f t="shared" si="45"/>
        <v>1127.1098360655735</v>
      </c>
      <c r="AC64" s="14">
        <f t="shared" si="45"/>
        <v>1077.174590163934</v>
      </c>
      <c r="AD64" s="14">
        <f t="shared" si="45"/>
        <v>1027.2393442622947</v>
      </c>
      <c r="AE64" s="14">
        <f t="shared" si="45"/>
        <v>977.3040983606553</v>
      </c>
      <c r="AF64" s="14">
        <f t="shared" si="45"/>
        <v>927.3688524590159</v>
      </c>
      <c r="AG64" s="14">
        <f t="shared" si="45"/>
        <v>877.43360655737649</v>
      </c>
      <c r="AH64" s="14">
        <f t="shared" si="45"/>
        <v>827.49836065573709</v>
      </c>
      <c r="AI64" s="14">
        <f t="shared" si="45"/>
        <v>777.56311475409768</v>
      </c>
      <c r="AJ64" s="14">
        <f t="shared" si="45"/>
        <v>727.62786885245839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1426.7213114754097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1426.7213114754097</v>
      </c>
      <c r="Q65" s="14">
        <f>$J65*AI25</f>
        <v>1426.7213114754097</v>
      </c>
      <c r="R65" s="14">
        <f t="shared" ref="R65:AJ65" si="46">$J65*AJ25</f>
        <v>1426.7213114754097</v>
      </c>
      <c r="S65" s="14">
        <f t="shared" si="46"/>
        <v>1426.7213114754097</v>
      </c>
      <c r="T65" s="14">
        <f t="shared" si="46"/>
        <v>1426.7213114754097</v>
      </c>
      <c r="U65" s="14">
        <f t="shared" si="46"/>
        <v>1426.7213114754097</v>
      </c>
      <c r="V65" s="14">
        <f t="shared" si="46"/>
        <v>1426.7213114754097</v>
      </c>
      <c r="W65" s="14">
        <f t="shared" si="46"/>
        <v>1405.3204918032786</v>
      </c>
      <c r="X65" s="14">
        <f t="shared" si="46"/>
        <v>1376.7860655737704</v>
      </c>
      <c r="Y65" s="14">
        <f t="shared" si="46"/>
        <v>1326.8508196721309</v>
      </c>
      <c r="Z65" s="14">
        <f t="shared" si="46"/>
        <v>1276.9155737704916</v>
      </c>
      <c r="AA65" s="14">
        <f t="shared" si="46"/>
        <v>1226.9803278688521</v>
      </c>
      <c r="AB65" s="14">
        <f t="shared" si="46"/>
        <v>1177.0450819672128</v>
      </c>
      <c r="AC65" s="14">
        <f t="shared" si="46"/>
        <v>1127.1098360655735</v>
      </c>
      <c r="AD65" s="14">
        <f t="shared" si="46"/>
        <v>1077.174590163934</v>
      </c>
      <c r="AE65" s="14">
        <f t="shared" si="46"/>
        <v>1027.2393442622947</v>
      </c>
      <c r="AF65" s="14">
        <f t="shared" si="46"/>
        <v>977.3040983606553</v>
      </c>
      <c r="AG65" s="14">
        <f t="shared" si="46"/>
        <v>927.3688524590159</v>
      </c>
      <c r="AH65" s="14">
        <f t="shared" si="46"/>
        <v>877.43360655737649</v>
      </c>
      <c r="AI65" s="14">
        <f t="shared" si="46"/>
        <v>827.49836065573709</v>
      </c>
      <c r="AJ65" s="14">
        <f t="shared" si="46"/>
        <v>777.56311475409768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1426.7213114754097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1426.7213114754097</v>
      </c>
      <c r="R66" s="14">
        <f>$J66*AI25</f>
        <v>1426.7213114754097</v>
      </c>
      <c r="S66" s="14">
        <f t="shared" ref="S66:AJ66" si="47">$J66*AJ25</f>
        <v>1426.7213114754097</v>
      </c>
      <c r="T66" s="14">
        <f t="shared" si="47"/>
        <v>1426.7213114754097</v>
      </c>
      <c r="U66" s="14">
        <f t="shared" si="47"/>
        <v>1426.7213114754097</v>
      </c>
      <c r="V66" s="14">
        <f t="shared" si="47"/>
        <v>1426.7213114754097</v>
      </c>
      <c r="W66" s="14">
        <f t="shared" si="47"/>
        <v>1426.7213114754097</v>
      </c>
      <c r="X66" s="14">
        <f t="shared" si="47"/>
        <v>1405.3204918032786</v>
      </c>
      <c r="Y66" s="14">
        <f t="shared" si="47"/>
        <v>1376.7860655737704</v>
      </c>
      <c r="Z66" s="14">
        <f t="shared" si="47"/>
        <v>1326.8508196721309</v>
      </c>
      <c r="AA66" s="14">
        <f t="shared" si="47"/>
        <v>1276.9155737704916</v>
      </c>
      <c r="AB66" s="14">
        <f t="shared" si="47"/>
        <v>1226.9803278688521</v>
      </c>
      <c r="AC66" s="14">
        <f t="shared" si="47"/>
        <v>1177.0450819672128</v>
      </c>
      <c r="AD66" s="14">
        <f t="shared" si="47"/>
        <v>1127.1098360655735</v>
      </c>
      <c r="AE66" s="14">
        <f t="shared" si="47"/>
        <v>1077.174590163934</v>
      </c>
      <c r="AF66" s="14">
        <f t="shared" si="47"/>
        <v>1027.2393442622947</v>
      </c>
      <c r="AG66" s="14">
        <f t="shared" si="47"/>
        <v>977.3040983606553</v>
      </c>
      <c r="AH66" s="14">
        <f t="shared" si="47"/>
        <v>927.3688524590159</v>
      </c>
      <c r="AI66" s="14">
        <f t="shared" si="47"/>
        <v>877.43360655737649</v>
      </c>
      <c r="AJ66" s="14">
        <f t="shared" si="47"/>
        <v>827.49836065573709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1426.7213114754097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1426.7213114754097</v>
      </c>
      <c r="S67" s="14">
        <f>$J67*AI25</f>
        <v>1426.7213114754097</v>
      </c>
      <c r="T67" s="14">
        <f t="shared" ref="T67:AJ67" si="48">$J67*AJ25</f>
        <v>1426.7213114754097</v>
      </c>
      <c r="U67" s="14">
        <f t="shared" si="48"/>
        <v>1426.7213114754097</v>
      </c>
      <c r="V67" s="14">
        <f t="shared" si="48"/>
        <v>1426.7213114754097</v>
      </c>
      <c r="W67" s="14">
        <f t="shared" si="48"/>
        <v>1426.7213114754097</v>
      </c>
      <c r="X67" s="14">
        <f t="shared" si="48"/>
        <v>1426.7213114754097</v>
      </c>
      <c r="Y67" s="14">
        <f t="shared" si="48"/>
        <v>1405.3204918032786</v>
      </c>
      <c r="Z67" s="14">
        <f t="shared" si="48"/>
        <v>1376.7860655737704</v>
      </c>
      <c r="AA67" s="14">
        <f t="shared" si="48"/>
        <v>1326.8508196721309</v>
      </c>
      <c r="AB67" s="14">
        <f t="shared" si="48"/>
        <v>1276.9155737704916</v>
      </c>
      <c r="AC67" s="14">
        <f t="shared" si="48"/>
        <v>1226.9803278688521</v>
      </c>
      <c r="AD67" s="14">
        <f t="shared" si="48"/>
        <v>1177.0450819672128</v>
      </c>
      <c r="AE67" s="14">
        <f t="shared" si="48"/>
        <v>1127.1098360655735</v>
      </c>
      <c r="AF67" s="14">
        <f t="shared" si="48"/>
        <v>1077.174590163934</v>
      </c>
      <c r="AG67" s="14">
        <f t="shared" si="48"/>
        <v>1027.2393442622947</v>
      </c>
      <c r="AH67" s="14">
        <f t="shared" si="48"/>
        <v>977.3040983606553</v>
      </c>
      <c r="AI67" s="14">
        <f t="shared" si="48"/>
        <v>927.3688524590159</v>
      </c>
      <c r="AJ67" s="14">
        <f t="shared" si="48"/>
        <v>877.43360655737649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1426.7213114754097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1426.7213114754097</v>
      </c>
      <c r="T68" s="14">
        <f>$J68*AI25</f>
        <v>1426.7213114754097</v>
      </c>
      <c r="U68" s="14">
        <f t="shared" ref="U68:AJ68" si="49">$J68*AJ25</f>
        <v>1426.7213114754097</v>
      </c>
      <c r="V68" s="14">
        <f t="shared" si="49"/>
        <v>1426.7213114754097</v>
      </c>
      <c r="W68" s="14">
        <f t="shared" si="49"/>
        <v>1426.7213114754097</v>
      </c>
      <c r="X68" s="14">
        <f t="shared" si="49"/>
        <v>1426.7213114754097</v>
      </c>
      <c r="Y68" s="14">
        <f t="shared" si="49"/>
        <v>1426.7213114754097</v>
      </c>
      <c r="Z68" s="14">
        <f t="shared" si="49"/>
        <v>1405.3204918032786</v>
      </c>
      <c r="AA68" s="14">
        <f t="shared" si="49"/>
        <v>1376.7860655737704</v>
      </c>
      <c r="AB68" s="14">
        <f t="shared" si="49"/>
        <v>1326.8508196721309</v>
      </c>
      <c r="AC68" s="14">
        <f t="shared" si="49"/>
        <v>1276.9155737704916</v>
      </c>
      <c r="AD68" s="14">
        <f t="shared" si="49"/>
        <v>1226.9803278688521</v>
      </c>
      <c r="AE68" s="14">
        <f t="shared" si="49"/>
        <v>1177.0450819672128</v>
      </c>
      <c r="AF68" s="14">
        <f t="shared" si="49"/>
        <v>1127.1098360655735</v>
      </c>
      <c r="AG68" s="14">
        <f t="shared" si="49"/>
        <v>1077.174590163934</v>
      </c>
      <c r="AH68" s="14">
        <f t="shared" si="49"/>
        <v>1027.2393442622947</v>
      </c>
      <c r="AI68" s="14">
        <f t="shared" si="49"/>
        <v>977.3040983606553</v>
      </c>
      <c r="AJ68" s="14">
        <f t="shared" si="49"/>
        <v>927.3688524590159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1426.7213114754097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1426.7213114754097</v>
      </c>
      <c r="U69" s="14">
        <f>$J69*AI25</f>
        <v>1426.7213114754097</v>
      </c>
      <c r="V69" s="14">
        <f t="shared" ref="V69:AJ69" si="50">$J69*AJ25</f>
        <v>1426.7213114754097</v>
      </c>
      <c r="W69" s="14">
        <f t="shared" si="50"/>
        <v>1426.7213114754097</v>
      </c>
      <c r="X69" s="14">
        <f t="shared" si="50"/>
        <v>1426.7213114754097</v>
      </c>
      <c r="Y69" s="14">
        <f t="shared" si="50"/>
        <v>1426.7213114754097</v>
      </c>
      <c r="Z69" s="14">
        <f t="shared" si="50"/>
        <v>1426.7213114754097</v>
      </c>
      <c r="AA69" s="14">
        <f t="shared" si="50"/>
        <v>1405.3204918032786</v>
      </c>
      <c r="AB69" s="14">
        <f t="shared" si="50"/>
        <v>1376.7860655737704</v>
      </c>
      <c r="AC69" s="14">
        <f t="shared" si="50"/>
        <v>1326.8508196721309</v>
      </c>
      <c r="AD69" s="14">
        <f t="shared" si="50"/>
        <v>1276.9155737704916</v>
      </c>
      <c r="AE69" s="14">
        <f t="shared" si="50"/>
        <v>1226.9803278688521</v>
      </c>
      <c r="AF69" s="14">
        <f t="shared" si="50"/>
        <v>1177.0450819672128</v>
      </c>
      <c r="AG69" s="14">
        <f t="shared" si="50"/>
        <v>1127.1098360655735</v>
      </c>
      <c r="AH69" s="14">
        <f t="shared" si="50"/>
        <v>1077.174590163934</v>
      </c>
      <c r="AI69" s="14">
        <f t="shared" si="50"/>
        <v>1027.2393442622947</v>
      </c>
      <c r="AJ69" s="14">
        <f t="shared" si="50"/>
        <v>977.3040983606553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1426.7213114754097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1426.7213114754097</v>
      </c>
      <c r="V70" s="14">
        <f>$J70*AI25</f>
        <v>1426.7213114754097</v>
      </c>
      <c r="W70" s="14">
        <f t="shared" ref="W70:AJ70" si="51">$J70*AJ25</f>
        <v>1426.7213114754097</v>
      </c>
      <c r="X70" s="14">
        <f t="shared" si="51"/>
        <v>1426.7213114754097</v>
      </c>
      <c r="Y70" s="14">
        <f t="shared" si="51"/>
        <v>1426.7213114754097</v>
      </c>
      <c r="Z70" s="14">
        <f t="shared" si="51"/>
        <v>1426.7213114754097</v>
      </c>
      <c r="AA70" s="14">
        <f t="shared" si="51"/>
        <v>1426.7213114754097</v>
      </c>
      <c r="AB70" s="14">
        <f t="shared" si="51"/>
        <v>1405.3204918032786</v>
      </c>
      <c r="AC70" s="14">
        <f t="shared" si="51"/>
        <v>1376.7860655737704</v>
      </c>
      <c r="AD70" s="14">
        <f t="shared" si="51"/>
        <v>1326.8508196721309</v>
      </c>
      <c r="AE70" s="14">
        <f t="shared" si="51"/>
        <v>1276.9155737704916</v>
      </c>
      <c r="AF70" s="14">
        <f t="shared" si="51"/>
        <v>1226.9803278688521</v>
      </c>
      <c r="AG70" s="14">
        <f t="shared" si="51"/>
        <v>1177.0450819672128</v>
      </c>
      <c r="AH70" s="14">
        <f t="shared" si="51"/>
        <v>1127.1098360655735</v>
      </c>
      <c r="AI70" s="14">
        <f t="shared" si="51"/>
        <v>1077.174590163934</v>
      </c>
      <c r="AJ70" s="14">
        <f t="shared" si="51"/>
        <v>1027.2393442622947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1426.7213114754097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1426.7213114754097</v>
      </c>
      <c r="W71" s="14">
        <f>$J71*AI25</f>
        <v>1426.7213114754097</v>
      </c>
      <c r="X71" s="14">
        <f t="shared" ref="X71:AJ71" si="52">$J71*AJ25</f>
        <v>1426.7213114754097</v>
      </c>
      <c r="Y71" s="14">
        <f t="shared" si="52"/>
        <v>1426.7213114754097</v>
      </c>
      <c r="Z71" s="14">
        <f t="shared" si="52"/>
        <v>1426.7213114754097</v>
      </c>
      <c r="AA71" s="14">
        <f t="shared" si="52"/>
        <v>1426.7213114754097</v>
      </c>
      <c r="AB71" s="14">
        <f t="shared" si="52"/>
        <v>1426.7213114754097</v>
      </c>
      <c r="AC71" s="14">
        <f t="shared" si="52"/>
        <v>1405.3204918032786</v>
      </c>
      <c r="AD71" s="14">
        <f t="shared" si="52"/>
        <v>1376.7860655737704</v>
      </c>
      <c r="AE71" s="14">
        <f t="shared" si="52"/>
        <v>1326.8508196721309</v>
      </c>
      <c r="AF71" s="14">
        <f t="shared" si="52"/>
        <v>1276.9155737704916</v>
      </c>
      <c r="AG71" s="14">
        <f t="shared" si="52"/>
        <v>1226.9803278688521</v>
      </c>
      <c r="AH71" s="14">
        <f t="shared" si="52"/>
        <v>1177.0450819672128</v>
      </c>
      <c r="AI71" s="14">
        <f t="shared" si="52"/>
        <v>1127.1098360655735</v>
      </c>
      <c r="AJ71" s="14">
        <f t="shared" si="52"/>
        <v>1077.174590163934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1426.7213114754097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1426.7213114754097</v>
      </c>
      <c r="X72" s="14">
        <f>$J72*AI25</f>
        <v>1426.7213114754097</v>
      </c>
      <c r="Y72" s="14">
        <f t="shared" ref="Y72:AJ72" si="53">$J72*AJ25</f>
        <v>1426.7213114754097</v>
      </c>
      <c r="Z72" s="14">
        <f t="shared" si="53"/>
        <v>1426.7213114754097</v>
      </c>
      <c r="AA72" s="14">
        <f t="shared" si="53"/>
        <v>1426.7213114754097</v>
      </c>
      <c r="AB72" s="14">
        <f t="shared" si="53"/>
        <v>1426.7213114754097</v>
      </c>
      <c r="AC72" s="14">
        <f t="shared" si="53"/>
        <v>1426.7213114754097</v>
      </c>
      <c r="AD72" s="14">
        <f t="shared" si="53"/>
        <v>1405.3204918032786</v>
      </c>
      <c r="AE72" s="14">
        <f t="shared" si="53"/>
        <v>1376.7860655737704</v>
      </c>
      <c r="AF72" s="14">
        <f t="shared" si="53"/>
        <v>1326.8508196721309</v>
      </c>
      <c r="AG72" s="14">
        <f t="shared" si="53"/>
        <v>1276.9155737704916</v>
      </c>
      <c r="AH72" s="14">
        <f t="shared" si="53"/>
        <v>1226.9803278688521</v>
      </c>
      <c r="AI72" s="14">
        <f t="shared" si="53"/>
        <v>1177.0450819672128</v>
      </c>
      <c r="AJ72" s="14">
        <f t="shared" si="53"/>
        <v>1127.1098360655735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1426.7213114754097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1426.7213114754097</v>
      </c>
      <c r="Y73" s="14">
        <f>$J73*AI25</f>
        <v>1426.7213114754097</v>
      </c>
      <c r="Z73" s="14">
        <f t="shared" ref="Z73:AJ73" si="54">$J73*AJ25</f>
        <v>1426.7213114754097</v>
      </c>
      <c r="AA73" s="14">
        <f t="shared" si="54"/>
        <v>1426.7213114754097</v>
      </c>
      <c r="AB73" s="14">
        <f t="shared" si="54"/>
        <v>1426.7213114754097</v>
      </c>
      <c r="AC73" s="14">
        <f t="shared" si="54"/>
        <v>1426.7213114754097</v>
      </c>
      <c r="AD73" s="14">
        <f t="shared" si="54"/>
        <v>1426.7213114754097</v>
      </c>
      <c r="AE73" s="14">
        <f t="shared" si="54"/>
        <v>1405.3204918032786</v>
      </c>
      <c r="AF73" s="14">
        <f t="shared" si="54"/>
        <v>1376.7860655737704</v>
      </c>
      <c r="AG73" s="14">
        <f t="shared" si="54"/>
        <v>1326.8508196721309</v>
      </c>
      <c r="AH73" s="14">
        <f t="shared" si="54"/>
        <v>1276.9155737704916</v>
      </c>
      <c r="AI73" s="14">
        <f t="shared" si="54"/>
        <v>1226.9803278688521</v>
      </c>
      <c r="AJ73" s="14">
        <f t="shared" si="54"/>
        <v>1177.0450819672128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1426.7213114754097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1426.7213114754097</v>
      </c>
      <c r="Z74" s="14">
        <f>$J74*AI25</f>
        <v>1426.7213114754097</v>
      </c>
      <c r="AA74" s="14">
        <f t="shared" ref="AA74:AJ74" si="56">$J74*AJ25</f>
        <v>1426.7213114754097</v>
      </c>
      <c r="AB74" s="14">
        <f t="shared" si="56"/>
        <v>1426.7213114754097</v>
      </c>
      <c r="AC74" s="14">
        <f t="shared" si="56"/>
        <v>1426.7213114754097</v>
      </c>
      <c r="AD74" s="14">
        <f t="shared" si="56"/>
        <v>1426.7213114754097</v>
      </c>
      <c r="AE74" s="14">
        <f t="shared" si="56"/>
        <v>1426.7213114754097</v>
      </c>
      <c r="AF74" s="14">
        <f t="shared" si="56"/>
        <v>1405.3204918032786</v>
      </c>
      <c r="AG74" s="14">
        <f t="shared" si="56"/>
        <v>1376.7860655737704</v>
      </c>
      <c r="AH74" s="14">
        <f t="shared" si="56"/>
        <v>1326.8508196721309</v>
      </c>
      <c r="AI74" s="14">
        <f t="shared" si="56"/>
        <v>1276.9155737704916</v>
      </c>
      <c r="AJ74" s="14">
        <f t="shared" si="56"/>
        <v>1226.9803278688521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1426.7213114754097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1426.7213114754097</v>
      </c>
      <c r="AA75" s="14">
        <f>$J75*AI25</f>
        <v>1426.7213114754097</v>
      </c>
      <c r="AB75" s="14">
        <f t="shared" ref="AB75:AJ75" si="57">$J75*AJ25</f>
        <v>1426.7213114754097</v>
      </c>
      <c r="AC75" s="14">
        <f t="shared" si="57"/>
        <v>1426.7213114754097</v>
      </c>
      <c r="AD75" s="14">
        <f t="shared" si="57"/>
        <v>1426.7213114754097</v>
      </c>
      <c r="AE75" s="14">
        <f t="shared" si="57"/>
        <v>1426.7213114754097</v>
      </c>
      <c r="AF75" s="14">
        <f t="shared" si="57"/>
        <v>1426.7213114754097</v>
      </c>
      <c r="AG75" s="14">
        <f t="shared" si="57"/>
        <v>1405.3204918032786</v>
      </c>
      <c r="AH75" s="14">
        <f t="shared" si="57"/>
        <v>1376.7860655737704</v>
      </c>
      <c r="AI75" s="14">
        <f t="shared" si="57"/>
        <v>1326.8508196721309</v>
      </c>
      <c r="AJ75" s="14">
        <f t="shared" si="57"/>
        <v>1276.9155737704916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1426.7213114754097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1426.7213114754097</v>
      </c>
      <c r="AB76" s="14">
        <f>$J76*AI25</f>
        <v>1426.7213114754097</v>
      </c>
      <c r="AC76" s="14">
        <f t="shared" ref="AC76:AJ76" si="58">$J76*AJ25</f>
        <v>1426.7213114754097</v>
      </c>
      <c r="AD76" s="14">
        <f t="shared" si="58"/>
        <v>1426.7213114754097</v>
      </c>
      <c r="AE76" s="14">
        <f t="shared" si="58"/>
        <v>1426.7213114754097</v>
      </c>
      <c r="AF76" s="14">
        <f t="shared" si="58"/>
        <v>1426.7213114754097</v>
      </c>
      <c r="AG76" s="14">
        <f t="shared" si="58"/>
        <v>1426.7213114754097</v>
      </c>
      <c r="AH76" s="14">
        <f t="shared" si="58"/>
        <v>1405.3204918032786</v>
      </c>
      <c r="AI76" s="14">
        <f t="shared" si="58"/>
        <v>1376.7860655737704</v>
      </c>
      <c r="AJ76" s="14">
        <f t="shared" si="58"/>
        <v>1326.8508196721309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1426.7213114754097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1426.7213114754097</v>
      </c>
      <c r="AC77" s="14">
        <f>$J77*AI25</f>
        <v>1426.7213114754097</v>
      </c>
      <c r="AD77" s="14">
        <f t="shared" ref="AD77:AJ77" si="59">$J77*AJ25</f>
        <v>1426.7213114754097</v>
      </c>
      <c r="AE77" s="14">
        <f t="shared" si="59"/>
        <v>1426.7213114754097</v>
      </c>
      <c r="AF77" s="14">
        <f t="shared" si="59"/>
        <v>1426.7213114754097</v>
      </c>
      <c r="AG77" s="14">
        <f t="shared" si="59"/>
        <v>1426.7213114754097</v>
      </c>
      <c r="AH77" s="14">
        <f t="shared" si="59"/>
        <v>1426.7213114754097</v>
      </c>
      <c r="AI77" s="14">
        <f t="shared" si="59"/>
        <v>1405.3204918032786</v>
      </c>
      <c r="AJ77" s="14">
        <f t="shared" si="59"/>
        <v>1376.7860655737704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1426.7213114754097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1426.7213114754097</v>
      </c>
      <c r="AD78" s="14">
        <f>$J78*AI25</f>
        <v>1426.7213114754097</v>
      </c>
      <c r="AE78" s="14">
        <f t="shared" ref="AE78:AJ78" si="60">$J78*AJ25</f>
        <v>1426.7213114754097</v>
      </c>
      <c r="AF78" s="14">
        <f t="shared" si="60"/>
        <v>1426.7213114754097</v>
      </c>
      <c r="AG78" s="14">
        <f t="shared" si="60"/>
        <v>1426.7213114754097</v>
      </c>
      <c r="AH78" s="14">
        <f t="shared" si="60"/>
        <v>1426.7213114754097</v>
      </c>
      <c r="AI78" s="14">
        <f t="shared" si="60"/>
        <v>1426.7213114754097</v>
      </c>
      <c r="AJ78" s="14">
        <f t="shared" si="60"/>
        <v>1405.3204918032786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1426.7213114754097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1426.7213114754097</v>
      </c>
      <c r="AE79" s="14">
        <f>$J79*AI25</f>
        <v>1426.7213114754097</v>
      </c>
      <c r="AF79" s="14">
        <f t="shared" ref="AF79:AJ79" si="61">$J79*AJ25</f>
        <v>1426.7213114754097</v>
      </c>
      <c r="AG79" s="14">
        <f t="shared" si="61"/>
        <v>1426.7213114754097</v>
      </c>
      <c r="AH79" s="14">
        <f t="shared" si="61"/>
        <v>1426.7213114754097</v>
      </c>
      <c r="AI79" s="14">
        <f t="shared" si="61"/>
        <v>1426.7213114754097</v>
      </c>
      <c r="AJ79" s="14">
        <f t="shared" si="61"/>
        <v>1426.7213114754097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1426.7213114754097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1426.7213114754097</v>
      </c>
      <c r="AF80" s="14">
        <f>$J80*AI25</f>
        <v>1426.7213114754097</v>
      </c>
      <c r="AG80" s="14">
        <f t="shared" ref="AG80:AJ80" si="62">$J80*AJ25</f>
        <v>1426.7213114754097</v>
      </c>
      <c r="AH80" s="14">
        <f t="shared" si="62"/>
        <v>1426.7213114754097</v>
      </c>
      <c r="AI80" s="14">
        <f t="shared" si="62"/>
        <v>1426.7213114754097</v>
      </c>
      <c r="AJ80" s="14">
        <f t="shared" si="62"/>
        <v>1426.7213114754097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1426.7213114754097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1426.7213114754097</v>
      </c>
      <c r="AG81" s="14">
        <f>$J81*AI25</f>
        <v>1426.7213114754097</v>
      </c>
      <c r="AH81" s="14">
        <f t="shared" ref="AH81:AJ81" si="63">$J81*AJ25</f>
        <v>1426.7213114754097</v>
      </c>
      <c r="AI81" s="14">
        <f t="shared" si="63"/>
        <v>1426.7213114754097</v>
      </c>
      <c r="AJ81" s="14">
        <f t="shared" si="63"/>
        <v>1426.7213114754097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1426.7213114754097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1426.7213114754097</v>
      </c>
      <c r="AH82" s="14">
        <f>$J82*AI25</f>
        <v>1426.7213114754097</v>
      </c>
      <c r="AI82" s="14">
        <f t="shared" ref="AI82:AJ82" si="64">$J82*AJ25</f>
        <v>1426.7213114754097</v>
      </c>
      <c r="AJ82" s="14">
        <f t="shared" si="64"/>
        <v>1426.7213114754097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1426.7213114754097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1426.7213114754097</v>
      </c>
      <c r="AI83" s="14">
        <f>$J83*AI25</f>
        <v>1426.7213114754097</v>
      </c>
      <c r="AJ83" s="14">
        <f>$J83*AJ25</f>
        <v>1426.7213114754097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1426.7213114754097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1426.7213114754097</v>
      </c>
      <c r="AJ84" s="14">
        <f>$J84*AI25</f>
        <v>1426.7213114754097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1426.7213114754097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1426.7213114754097</v>
      </c>
    </row>
    <row r="86" spans="6:36" s="1" customFormat="1" ht="34" customHeight="1">
      <c r="J86" s="27" t="s">
        <v>106</v>
      </c>
      <c r="K86" s="12">
        <f>SUM(K60:K85)</f>
        <v>1426.7213114754097</v>
      </c>
      <c r="L86" s="12">
        <f t="shared" ref="L86:AJ86" si="65">SUM(L60:L85)</f>
        <v>2853.4426229508194</v>
      </c>
      <c r="M86" s="12">
        <f t="shared" si="65"/>
        <v>4280.1639344262294</v>
      </c>
      <c r="N86" s="12">
        <f t="shared" si="65"/>
        <v>5706.8852459016389</v>
      </c>
      <c r="O86" s="12">
        <f t="shared" si="65"/>
        <v>7133.6065573770484</v>
      </c>
      <c r="P86" s="12">
        <f t="shared" si="65"/>
        <v>8560.3278688524588</v>
      </c>
      <c r="Q86" s="12">
        <f t="shared" si="65"/>
        <v>9987.0491803278692</v>
      </c>
      <c r="R86" s="12">
        <f t="shared" si="65"/>
        <v>11392.369672131148</v>
      </c>
      <c r="S86" s="12">
        <f t="shared" si="65"/>
        <v>12769.155737704919</v>
      </c>
      <c r="T86" s="12">
        <f t="shared" si="65"/>
        <v>14096.00655737705</v>
      </c>
      <c r="U86" s="12">
        <f t="shared" si="65"/>
        <v>15372.922131147543</v>
      </c>
      <c r="V86" s="12">
        <f t="shared" si="65"/>
        <v>16599.902459016394</v>
      </c>
      <c r="W86" s="12">
        <f t="shared" si="65"/>
        <v>17776.947540983609</v>
      </c>
      <c r="X86" s="12">
        <f t="shared" si="65"/>
        <v>18904.057377049179</v>
      </c>
      <c r="Y86" s="12">
        <f t="shared" si="65"/>
        <v>19981.231967213113</v>
      </c>
      <c r="Z86" s="12">
        <f t="shared" si="65"/>
        <v>21008.471311475405</v>
      </c>
      <c r="AA86" s="12">
        <f t="shared" si="65"/>
        <v>21985.77540983606</v>
      </c>
      <c r="AB86" s="12">
        <f t="shared" si="65"/>
        <v>22913.144262295074</v>
      </c>
      <c r="AC86" s="12">
        <f t="shared" si="65"/>
        <v>23790.577868852448</v>
      </c>
      <c r="AD86" s="12">
        <f t="shared" si="65"/>
        <v>24618.076229508188</v>
      </c>
      <c r="AE86" s="12">
        <f t="shared" si="65"/>
        <v>25395.639344262283</v>
      </c>
      <c r="AF86" s="12">
        <f t="shared" si="65"/>
        <v>26123.267213114741</v>
      </c>
      <c r="AG86" s="12">
        <f t="shared" si="65"/>
        <v>26800.959836065558</v>
      </c>
      <c r="AH86" s="12">
        <f t="shared" si="65"/>
        <v>27428.717213114738</v>
      </c>
      <c r="AI86" s="12">
        <f t="shared" si="65"/>
        <v>28006.539344262277</v>
      </c>
      <c r="AJ86" s="12">
        <f t="shared" si="65"/>
        <v>28534.426229508179</v>
      </c>
    </row>
    <row r="87" spans="6:36" s="1" customFormat="1" ht="34" customHeight="1">
      <c r="J87" s="10" t="s">
        <v>107</v>
      </c>
      <c r="K87" s="12">
        <f>K86</f>
        <v>1426.7213114754097</v>
      </c>
      <c r="L87" s="12">
        <f>K87+L86</f>
        <v>4280.1639344262294</v>
      </c>
      <c r="M87" s="12">
        <f t="shared" ref="M87:AJ87" si="66">L87+M86</f>
        <v>8560.3278688524588</v>
      </c>
      <c r="N87" s="12">
        <f t="shared" si="66"/>
        <v>14267.213114754097</v>
      </c>
      <c r="O87" s="12">
        <f t="shared" si="66"/>
        <v>21400.819672131147</v>
      </c>
      <c r="P87" s="12">
        <f t="shared" si="66"/>
        <v>29961.147540983606</v>
      </c>
      <c r="Q87" s="12">
        <f t="shared" si="66"/>
        <v>39948.196721311477</v>
      </c>
      <c r="R87" s="12">
        <f t="shared" si="66"/>
        <v>51340.566393442627</v>
      </c>
      <c r="S87" s="12">
        <f t="shared" si="66"/>
        <v>64109.722131147544</v>
      </c>
      <c r="T87" s="12">
        <f t="shared" si="66"/>
        <v>78205.728688524599</v>
      </c>
      <c r="U87" s="12">
        <f t="shared" si="66"/>
        <v>93578.650819672141</v>
      </c>
      <c r="V87" s="12">
        <f t="shared" si="66"/>
        <v>110178.55327868853</v>
      </c>
      <c r="W87" s="12">
        <f t="shared" si="66"/>
        <v>127955.50081967213</v>
      </c>
      <c r="X87" s="12">
        <f t="shared" si="66"/>
        <v>146859.55819672131</v>
      </c>
      <c r="Y87" s="12">
        <f t="shared" si="66"/>
        <v>166840.79016393441</v>
      </c>
      <c r="Z87" s="12">
        <f t="shared" si="66"/>
        <v>187849.26147540982</v>
      </c>
      <c r="AA87" s="12">
        <f t="shared" si="66"/>
        <v>209835.03688524588</v>
      </c>
      <c r="AB87" s="12">
        <f t="shared" si="66"/>
        <v>232748.18114754095</v>
      </c>
      <c r="AC87" s="12">
        <f t="shared" si="66"/>
        <v>256538.75901639339</v>
      </c>
      <c r="AD87" s="12">
        <f t="shared" si="66"/>
        <v>281156.8352459016</v>
      </c>
      <c r="AE87" s="12">
        <f t="shared" si="66"/>
        <v>306552.47459016391</v>
      </c>
      <c r="AF87" s="12">
        <f t="shared" si="66"/>
        <v>332675.74180327868</v>
      </c>
      <c r="AG87" s="12">
        <f t="shared" si="66"/>
        <v>359476.70163934422</v>
      </c>
      <c r="AH87" s="12">
        <f t="shared" si="66"/>
        <v>386905.41885245894</v>
      </c>
      <c r="AI87" s="12">
        <f t="shared" si="66"/>
        <v>414911.95819672121</v>
      </c>
      <c r="AJ87" s="12">
        <f t="shared" si="66"/>
        <v>443446.3844262294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7649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0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9435A-3616-EB49-BA1E-88BEA22A4FAC}">
  <sheetPr>
    <tabColor theme="2" tint="-0.499984740745262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2052.1333932180555</v>
      </c>
    </row>
    <row r="7" spans="6:14" ht="36" customHeight="1">
      <c r="G7" s="18" t="s">
        <v>172</v>
      </c>
      <c r="N7" s="19" t="s">
        <v>173</v>
      </c>
    </row>
    <row r="9" spans="6:14">
      <c r="I9">
        <v>60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Calcs'!T24</f>
        <v>1426.7213114754097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Calcs'!W24</f>
        <v>3424.1311475409834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 t="s">
        <v>177</v>
      </c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2052.1333932180555</v>
      </c>
      <c r="K29" s="22">
        <v>0</v>
      </c>
      <c r="L29" s="14">
        <f>$J29*L25</f>
        <v>474.04281383337087</v>
      </c>
      <c r="M29" s="14">
        <f t="shared" ref="M29:AJ29" si="7">$J29*M25</f>
        <v>802.38415674825978</v>
      </c>
      <c r="N29" s="14">
        <f t="shared" si="7"/>
        <v>1065.0572310801708</v>
      </c>
      <c r="O29" s="14">
        <f t="shared" si="7"/>
        <v>1276.4269705816305</v>
      </c>
      <c r="P29" s="14">
        <f t="shared" si="7"/>
        <v>1446.754042218729</v>
      </c>
      <c r="Q29" s="14">
        <f t="shared" si="7"/>
        <v>1586.2991129575569</v>
      </c>
      <c r="R29" s="14">
        <f t="shared" si="7"/>
        <v>1699.1664495845498</v>
      </c>
      <c r="S29" s="14">
        <f t="shared" si="7"/>
        <v>1791.5124522793624</v>
      </c>
      <c r="T29" s="14">
        <f t="shared" si="7"/>
        <v>1867.4413878284306</v>
      </c>
      <c r="U29" s="14">
        <f t="shared" si="7"/>
        <v>1929.0053896249722</v>
      </c>
      <c r="V29" s="14">
        <f t="shared" si="7"/>
        <v>1980.3087244554235</v>
      </c>
      <c r="W29" s="14">
        <f t="shared" si="7"/>
        <v>2021.3513923197847</v>
      </c>
      <c r="X29" s="14">
        <f t="shared" si="7"/>
        <v>2052.1333932180555</v>
      </c>
      <c r="Y29" s="14">
        <f t="shared" si="7"/>
        <v>2052.1333932180555</v>
      </c>
      <c r="Z29" s="14">
        <f t="shared" si="7"/>
        <v>2052.1333932180555</v>
      </c>
      <c r="AA29" s="14">
        <f t="shared" si="7"/>
        <v>2052.1333932180555</v>
      </c>
      <c r="AB29" s="14">
        <f t="shared" si="7"/>
        <v>2052.1333932180555</v>
      </c>
      <c r="AC29" s="14">
        <f t="shared" si="7"/>
        <v>2052.1333932180555</v>
      </c>
      <c r="AD29" s="14">
        <f t="shared" si="7"/>
        <v>2052.1333932180555</v>
      </c>
      <c r="AE29" s="14">
        <f t="shared" si="7"/>
        <v>2052.1333932180555</v>
      </c>
      <c r="AF29" s="14">
        <f t="shared" si="7"/>
        <v>2052.1333932180555</v>
      </c>
      <c r="AG29" s="14">
        <f t="shared" si="7"/>
        <v>2052.1333932180555</v>
      </c>
      <c r="AH29" s="14">
        <f t="shared" si="7"/>
        <v>2052.1333932180555</v>
      </c>
      <c r="AI29" s="14">
        <f t="shared" si="7"/>
        <v>2052.1333932180555</v>
      </c>
      <c r="AJ29" s="14">
        <f t="shared" si="7"/>
        <v>2052.1333932180555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2052.1333932180555</v>
      </c>
      <c r="K30">
        <v>0</v>
      </c>
      <c r="L30" s="22">
        <v>0</v>
      </c>
      <c r="M30" s="14">
        <f>$J30*L25</f>
        <v>474.04281383337087</v>
      </c>
      <c r="N30" s="14">
        <f t="shared" ref="N30:AJ30" si="10">$J30*M25</f>
        <v>802.38415674825978</v>
      </c>
      <c r="O30" s="14">
        <f t="shared" si="10"/>
        <v>1065.0572310801708</v>
      </c>
      <c r="P30" s="14">
        <f t="shared" si="10"/>
        <v>1276.4269705816305</v>
      </c>
      <c r="Q30" s="14">
        <f t="shared" si="10"/>
        <v>1446.754042218729</v>
      </c>
      <c r="R30" s="14">
        <f t="shared" si="10"/>
        <v>1586.2991129575569</v>
      </c>
      <c r="S30" s="14">
        <f t="shared" si="10"/>
        <v>1699.1664495845498</v>
      </c>
      <c r="T30" s="14">
        <f t="shared" si="10"/>
        <v>1791.5124522793624</v>
      </c>
      <c r="U30" s="14">
        <f t="shared" si="10"/>
        <v>1867.4413878284306</v>
      </c>
      <c r="V30" s="14">
        <f t="shared" si="10"/>
        <v>1929.0053896249722</v>
      </c>
      <c r="W30" s="14">
        <f t="shared" si="10"/>
        <v>1980.3087244554235</v>
      </c>
      <c r="X30" s="14">
        <f t="shared" si="10"/>
        <v>2021.3513923197847</v>
      </c>
      <c r="Y30" s="14">
        <f t="shared" si="10"/>
        <v>2052.1333932180555</v>
      </c>
      <c r="Z30" s="14">
        <f t="shared" si="10"/>
        <v>2052.1333932180555</v>
      </c>
      <c r="AA30" s="14">
        <f t="shared" si="10"/>
        <v>2052.1333932180555</v>
      </c>
      <c r="AB30" s="14">
        <f t="shared" si="10"/>
        <v>2052.1333932180555</v>
      </c>
      <c r="AC30" s="14">
        <f t="shared" si="10"/>
        <v>2052.1333932180555</v>
      </c>
      <c r="AD30" s="14">
        <f t="shared" si="10"/>
        <v>2052.1333932180555</v>
      </c>
      <c r="AE30" s="14">
        <f t="shared" si="10"/>
        <v>2052.1333932180555</v>
      </c>
      <c r="AF30" s="14">
        <f t="shared" si="10"/>
        <v>2052.1333932180555</v>
      </c>
      <c r="AG30" s="14">
        <f t="shared" si="10"/>
        <v>2052.1333932180555</v>
      </c>
      <c r="AH30" s="14">
        <f t="shared" si="10"/>
        <v>2052.1333932180555</v>
      </c>
      <c r="AI30" s="14">
        <f t="shared" si="10"/>
        <v>2052.1333932180555</v>
      </c>
      <c r="AJ30" s="14">
        <f t="shared" si="10"/>
        <v>2052.1333932180555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2052.1333932180555</v>
      </c>
      <c r="K31">
        <v>0</v>
      </c>
      <c r="L31">
        <v>0</v>
      </c>
      <c r="M31" s="22">
        <v>0</v>
      </c>
      <c r="N31" s="14">
        <f>$J31*L25</f>
        <v>474.04281383337087</v>
      </c>
      <c r="O31" s="14">
        <f t="shared" ref="O31:AJ31" si="11">$J31*M25</f>
        <v>802.38415674825978</v>
      </c>
      <c r="P31" s="14">
        <f t="shared" si="11"/>
        <v>1065.0572310801708</v>
      </c>
      <c r="Q31" s="14">
        <f t="shared" si="11"/>
        <v>1276.4269705816305</v>
      </c>
      <c r="R31" s="14">
        <f t="shared" si="11"/>
        <v>1446.754042218729</v>
      </c>
      <c r="S31" s="14">
        <f t="shared" si="11"/>
        <v>1586.2991129575569</v>
      </c>
      <c r="T31" s="14">
        <f t="shared" si="11"/>
        <v>1699.1664495845498</v>
      </c>
      <c r="U31" s="14">
        <f t="shared" si="11"/>
        <v>1791.5124522793624</v>
      </c>
      <c r="V31" s="14">
        <f t="shared" si="11"/>
        <v>1867.4413878284306</v>
      </c>
      <c r="W31" s="14">
        <f t="shared" si="11"/>
        <v>1929.0053896249722</v>
      </c>
      <c r="X31" s="14">
        <f t="shared" si="11"/>
        <v>1980.3087244554235</v>
      </c>
      <c r="Y31" s="14">
        <f t="shared" si="11"/>
        <v>2021.3513923197847</v>
      </c>
      <c r="Z31" s="14">
        <f t="shared" si="11"/>
        <v>2052.1333932180555</v>
      </c>
      <c r="AA31" s="14">
        <f t="shared" si="11"/>
        <v>2052.1333932180555</v>
      </c>
      <c r="AB31" s="14">
        <f t="shared" si="11"/>
        <v>2052.1333932180555</v>
      </c>
      <c r="AC31" s="14">
        <f t="shared" si="11"/>
        <v>2052.1333932180555</v>
      </c>
      <c r="AD31" s="14">
        <f t="shared" si="11"/>
        <v>2052.1333932180555</v>
      </c>
      <c r="AE31" s="14">
        <f t="shared" si="11"/>
        <v>2052.1333932180555</v>
      </c>
      <c r="AF31" s="14">
        <f t="shared" si="11"/>
        <v>2052.1333932180555</v>
      </c>
      <c r="AG31" s="14">
        <f t="shared" si="11"/>
        <v>2052.1333932180555</v>
      </c>
      <c r="AH31" s="14">
        <f t="shared" si="11"/>
        <v>2052.1333932180555</v>
      </c>
      <c r="AI31" s="14">
        <f t="shared" si="11"/>
        <v>2052.1333932180555</v>
      </c>
      <c r="AJ31" s="14">
        <f t="shared" si="11"/>
        <v>2052.1333932180555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2052.1333932180555</v>
      </c>
      <c r="K32">
        <v>0</v>
      </c>
      <c r="L32">
        <v>0</v>
      </c>
      <c r="M32">
        <v>0</v>
      </c>
      <c r="N32" s="22">
        <v>0</v>
      </c>
      <c r="O32" s="14">
        <f>$J32*L25</f>
        <v>474.04281383337087</v>
      </c>
      <c r="P32" s="14">
        <f t="shared" ref="P32:AJ32" si="13">$J32*M25</f>
        <v>802.38415674825978</v>
      </c>
      <c r="Q32" s="14">
        <f t="shared" si="13"/>
        <v>1065.0572310801708</v>
      </c>
      <c r="R32" s="14">
        <f t="shared" si="13"/>
        <v>1276.4269705816305</v>
      </c>
      <c r="S32" s="14">
        <f t="shared" si="13"/>
        <v>1446.754042218729</v>
      </c>
      <c r="T32" s="14">
        <f t="shared" si="13"/>
        <v>1586.2991129575569</v>
      </c>
      <c r="U32" s="14">
        <f t="shared" si="13"/>
        <v>1699.1664495845498</v>
      </c>
      <c r="V32" s="14">
        <f t="shared" si="13"/>
        <v>1791.5124522793624</v>
      </c>
      <c r="W32" s="14">
        <f t="shared" si="13"/>
        <v>1867.4413878284306</v>
      </c>
      <c r="X32" s="14">
        <f t="shared" si="13"/>
        <v>1929.0053896249722</v>
      </c>
      <c r="Y32" s="14">
        <f t="shared" si="13"/>
        <v>1980.3087244554235</v>
      </c>
      <c r="Z32" s="14">
        <f t="shared" si="13"/>
        <v>2021.3513923197847</v>
      </c>
      <c r="AA32" s="14">
        <f t="shared" si="13"/>
        <v>2052.1333932180555</v>
      </c>
      <c r="AB32" s="14">
        <f t="shared" si="13"/>
        <v>2052.1333932180555</v>
      </c>
      <c r="AC32" s="14">
        <f t="shared" si="13"/>
        <v>2052.1333932180555</v>
      </c>
      <c r="AD32" s="14">
        <f t="shared" si="13"/>
        <v>2052.1333932180555</v>
      </c>
      <c r="AE32" s="14">
        <f t="shared" si="13"/>
        <v>2052.1333932180555</v>
      </c>
      <c r="AF32" s="14">
        <f t="shared" si="13"/>
        <v>2052.1333932180555</v>
      </c>
      <c r="AG32" s="14">
        <f t="shared" si="13"/>
        <v>2052.1333932180555</v>
      </c>
      <c r="AH32" s="14">
        <f t="shared" si="13"/>
        <v>2052.1333932180555</v>
      </c>
      <c r="AI32" s="14">
        <f t="shared" si="13"/>
        <v>2052.1333932180555</v>
      </c>
      <c r="AJ32" s="14">
        <f t="shared" si="13"/>
        <v>2052.1333932180555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2052.1333932180555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474.04281383337087</v>
      </c>
      <c r="Q33" s="14">
        <f t="shared" ref="Q33:AJ33" si="14">$J33*M25</f>
        <v>802.38415674825978</v>
      </c>
      <c r="R33" s="14">
        <f t="shared" si="14"/>
        <v>1065.0572310801708</v>
      </c>
      <c r="S33" s="14">
        <f t="shared" si="14"/>
        <v>1276.4269705816305</v>
      </c>
      <c r="T33" s="14">
        <f t="shared" si="14"/>
        <v>1446.754042218729</v>
      </c>
      <c r="U33" s="14">
        <f t="shared" si="14"/>
        <v>1586.2991129575569</v>
      </c>
      <c r="V33" s="14">
        <f t="shared" si="14"/>
        <v>1699.1664495845498</v>
      </c>
      <c r="W33" s="14">
        <f t="shared" si="14"/>
        <v>1791.5124522793624</v>
      </c>
      <c r="X33" s="14">
        <f t="shared" si="14"/>
        <v>1867.4413878284306</v>
      </c>
      <c r="Y33" s="14">
        <f t="shared" si="14"/>
        <v>1929.0053896249722</v>
      </c>
      <c r="Z33" s="14">
        <f t="shared" si="14"/>
        <v>1980.3087244554235</v>
      </c>
      <c r="AA33" s="14">
        <f t="shared" si="14"/>
        <v>2021.3513923197847</v>
      </c>
      <c r="AB33" s="14">
        <f t="shared" si="14"/>
        <v>2052.1333932180555</v>
      </c>
      <c r="AC33" s="14">
        <f t="shared" si="14"/>
        <v>2052.1333932180555</v>
      </c>
      <c r="AD33" s="14">
        <f t="shared" si="14"/>
        <v>2052.1333932180555</v>
      </c>
      <c r="AE33" s="14">
        <f t="shared" si="14"/>
        <v>2052.1333932180555</v>
      </c>
      <c r="AF33" s="14">
        <f t="shared" si="14"/>
        <v>2052.1333932180555</v>
      </c>
      <c r="AG33" s="14">
        <f t="shared" si="14"/>
        <v>2052.1333932180555</v>
      </c>
      <c r="AH33" s="14">
        <f t="shared" si="14"/>
        <v>2052.1333932180555</v>
      </c>
      <c r="AI33" s="14">
        <f t="shared" si="14"/>
        <v>2052.1333932180555</v>
      </c>
      <c r="AJ33" s="14">
        <f t="shared" si="14"/>
        <v>2052.1333932180555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2052.1333932180555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474.04281383337087</v>
      </c>
      <c r="R34" s="14">
        <f t="shared" ref="R34:AJ34" si="15">$J34*M25</f>
        <v>802.38415674825978</v>
      </c>
      <c r="S34" s="14">
        <f t="shared" si="15"/>
        <v>1065.0572310801708</v>
      </c>
      <c r="T34" s="14">
        <f t="shared" si="15"/>
        <v>1276.4269705816305</v>
      </c>
      <c r="U34" s="14">
        <f t="shared" si="15"/>
        <v>1446.754042218729</v>
      </c>
      <c r="V34" s="14">
        <f t="shared" si="15"/>
        <v>1586.2991129575569</v>
      </c>
      <c r="W34" s="14">
        <f t="shared" si="15"/>
        <v>1699.1664495845498</v>
      </c>
      <c r="X34" s="14">
        <f t="shared" si="15"/>
        <v>1791.5124522793624</v>
      </c>
      <c r="Y34" s="14">
        <f t="shared" si="15"/>
        <v>1867.4413878284306</v>
      </c>
      <c r="Z34" s="14">
        <f t="shared" si="15"/>
        <v>1929.0053896249722</v>
      </c>
      <c r="AA34" s="14">
        <f t="shared" si="15"/>
        <v>1980.3087244554235</v>
      </c>
      <c r="AB34" s="14">
        <f t="shared" si="15"/>
        <v>2021.3513923197847</v>
      </c>
      <c r="AC34" s="14">
        <f t="shared" si="15"/>
        <v>2052.1333932180555</v>
      </c>
      <c r="AD34" s="14">
        <f t="shared" si="15"/>
        <v>2052.1333932180555</v>
      </c>
      <c r="AE34" s="14">
        <f t="shared" si="15"/>
        <v>2052.1333932180555</v>
      </c>
      <c r="AF34" s="14">
        <f t="shared" si="15"/>
        <v>2052.1333932180555</v>
      </c>
      <c r="AG34" s="14">
        <f t="shared" si="15"/>
        <v>2052.1333932180555</v>
      </c>
      <c r="AH34" s="14">
        <f t="shared" si="15"/>
        <v>2052.1333932180555</v>
      </c>
      <c r="AI34" s="14">
        <f t="shared" si="15"/>
        <v>2052.1333932180555</v>
      </c>
      <c r="AJ34" s="14">
        <f t="shared" si="15"/>
        <v>2052.1333932180555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2052.1333932180555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474.04281383337087</v>
      </c>
      <c r="S35" s="14">
        <f t="shared" ref="S35:AJ35" si="16">$J35*M25</f>
        <v>802.38415674825978</v>
      </c>
      <c r="T35" s="14">
        <f t="shared" si="16"/>
        <v>1065.0572310801708</v>
      </c>
      <c r="U35" s="14">
        <f t="shared" si="16"/>
        <v>1276.4269705816305</v>
      </c>
      <c r="V35" s="14">
        <f t="shared" si="16"/>
        <v>1446.754042218729</v>
      </c>
      <c r="W35" s="14">
        <f t="shared" si="16"/>
        <v>1586.2991129575569</v>
      </c>
      <c r="X35" s="14">
        <f t="shared" si="16"/>
        <v>1699.1664495845498</v>
      </c>
      <c r="Y35" s="14">
        <f t="shared" si="16"/>
        <v>1791.5124522793624</v>
      </c>
      <c r="Z35" s="14">
        <f t="shared" si="16"/>
        <v>1867.4413878284306</v>
      </c>
      <c r="AA35" s="14">
        <f t="shared" si="16"/>
        <v>1929.0053896249722</v>
      </c>
      <c r="AB35" s="14">
        <f t="shared" si="16"/>
        <v>1980.3087244554235</v>
      </c>
      <c r="AC35" s="14">
        <f t="shared" si="16"/>
        <v>2021.3513923197847</v>
      </c>
      <c r="AD35" s="14">
        <f t="shared" si="16"/>
        <v>2052.1333932180555</v>
      </c>
      <c r="AE35" s="14">
        <f t="shared" si="16"/>
        <v>2052.1333932180555</v>
      </c>
      <c r="AF35" s="14">
        <f t="shared" si="16"/>
        <v>2052.1333932180555</v>
      </c>
      <c r="AG35" s="14">
        <f t="shared" si="16"/>
        <v>2052.1333932180555</v>
      </c>
      <c r="AH35" s="14">
        <f t="shared" si="16"/>
        <v>2052.1333932180555</v>
      </c>
      <c r="AI35" s="14">
        <f t="shared" si="16"/>
        <v>2052.1333932180555</v>
      </c>
      <c r="AJ35" s="14">
        <f t="shared" si="16"/>
        <v>2052.1333932180555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2052.1333932180555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474.04281383337087</v>
      </c>
      <c r="T36" s="14">
        <f t="shared" ref="T36:AJ36" si="17">$J36*M25</f>
        <v>802.38415674825978</v>
      </c>
      <c r="U36" s="14">
        <f t="shared" si="17"/>
        <v>1065.0572310801708</v>
      </c>
      <c r="V36" s="14">
        <f t="shared" si="17"/>
        <v>1276.4269705816305</v>
      </c>
      <c r="W36" s="14">
        <f t="shared" si="17"/>
        <v>1446.754042218729</v>
      </c>
      <c r="X36" s="14">
        <f t="shared" si="17"/>
        <v>1586.2991129575569</v>
      </c>
      <c r="Y36" s="14">
        <f t="shared" si="17"/>
        <v>1699.1664495845498</v>
      </c>
      <c r="Z36" s="14">
        <f t="shared" si="17"/>
        <v>1791.5124522793624</v>
      </c>
      <c r="AA36" s="14">
        <f t="shared" si="17"/>
        <v>1867.4413878284306</v>
      </c>
      <c r="AB36" s="14">
        <f t="shared" si="17"/>
        <v>1929.0053896249722</v>
      </c>
      <c r="AC36" s="14">
        <f t="shared" si="17"/>
        <v>1980.3087244554235</v>
      </c>
      <c r="AD36" s="14">
        <f t="shared" si="17"/>
        <v>2021.3513923197847</v>
      </c>
      <c r="AE36" s="14">
        <f t="shared" si="17"/>
        <v>2052.1333932180555</v>
      </c>
      <c r="AF36" s="14">
        <f t="shared" si="17"/>
        <v>2052.1333932180555</v>
      </c>
      <c r="AG36" s="14">
        <f t="shared" si="17"/>
        <v>2052.1333932180555</v>
      </c>
      <c r="AH36" s="14">
        <f t="shared" si="17"/>
        <v>2052.1333932180555</v>
      </c>
      <c r="AI36" s="14">
        <f t="shared" si="17"/>
        <v>2052.1333932180555</v>
      </c>
      <c r="AJ36" s="14">
        <f t="shared" si="17"/>
        <v>2052.1333932180555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2052.1333932180555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474.04281383337087</v>
      </c>
      <c r="U37" s="14">
        <f t="shared" ref="U37:AJ37" si="18">$J37*M25</f>
        <v>802.38415674825978</v>
      </c>
      <c r="V37" s="14">
        <f t="shared" si="18"/>
        <v>1065.0572310801708</v>
      </c>
      <c r="W37" s="14">
        <f t="shared" si="18"/>
        <v>1276.4269705816305</v>
      </c>
      <c r="X37" s="14">
        <f t="shared" si="18"/>
        <v>1446.754042218729</v>
      </c>
      <c r="Y37" s="14">
        <f t="shared" si="18"/>
        <v>1586.2991129575569</v>
      </c>
      <c r="Z37" s="14">
        <f t="shared" si="18"/>
        <v>1699.1664495845498</v>
      </c>
      <c r="AA37" s="14">
        <f t="shared" si="18"/>
        <v>1791.5124522793624</v>
      </c>
      <c r="AB37" s="14">
        <f t="shared" si="18"/>
        <v>1867.4413878284306</v>
      </c>
      <c r="AC37" s="14">
        <f t="shared" si="18"/>
        <v>1929.0053896249722</v>
      </c>
      <c r="AD37" s="14">
        <f t="shared" si="18"/>
        <v>1980.3087244554235</v>
      </c>
      <c r="AE37" s="14">
        <f t="shared" si="18"/>
        <v>2021.3513923197847</v>
      </c>
      <c r="AF37" s="14">
        <f t="shared" si="18"/>
        <v>2052.1333932180555</v>
      </c>
      <c r="AG37" s="14">
        <f t="shared" si="18"/>
        <v>2052.1333932180555</v>
      </c>
      <c r="AH37" s="14">
        <f t="shared" si="18"/>
        <v>2052.1333932180555</v>
      </c>
      <c r="AI37" s="14">
        <f t="shared" si="18"/>
        <v>2052.1333932180555</v>
      </c>
      <c r="AJ37" s="14">
        <f t="shared" si="18"/>
        <v>2052.1333932180555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2052.1333932180555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474.04281383337087</v>
      </c>
      <c r="V38" s="14">
        <f t="shared" ref="V38:AJ38" si="19">$J38*M25</f>
        <v>802.38415674825978</v>
      </c>
      <c r="W38" s="14">
        <f t="shared" si="19"/>
        <v>1065.0572310801708</v>
      </c>
      <c r="X38" s="14">
        <f t="shared" si="19"/>
        <v>1276.4269705816305</v>
      </c>
      <c r="Y38" s="14">
        <f t="shared" si="19"/>
        <v>1446.754042218729</v>
      </c>
      <c r="Z38" s="14">
        <f t="shared" si="19"/>
        <v>1586.2991129575569</v>
      </c>
      <c r="AA38" s="14">
        <f t="shared" si="19"/>
        <v>1699.1664495845498</v>
      </c>
      <c r="AB38" s="14">
        <f t="shared" si="19"/>
        <v>1791.5124522793624</v>
      </c>
      <c r="AC38" s="14">
        <f t="shared" si="19"/>
        <v>1867.4413878284306</v>
      </c>
      <c r="AD38" s="14">
        <f t="shared" si="19"/>
        <v>1929.0053896249722</v>
      </c>
      <c r="AE38" s="14">
        <f t="shared" si="19"/>
        <v>1980.3087244554235</v>
      </c>
      <c r="AF38" s="14">
        <f t="shared" si="19"/>
        <v>2021.3513923197847</v>
      </c>
      <c r="AG38" s="14">
        <f t="shared" si="19"/>
        <v>2052.1333932180555</v>
      </c>
      <c r="AH38" s="14">
        <f t="shared" si="19"/>
        <v>2052.1333932180555</v>
      </c>
      <c r="AI38" s="14">
        <f t="shared" si="19"/>
        <v>2052.1333932180555</v>
      </c>
      <c r="AJ38" s="14">
        <f t="shared" si="19"/>
        <v>2052.1333932180555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2052.1333932180555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474.04281383337087</v>
      </c>
      <c r="W39" s="14">
        <f t="shared" ref="W39:AJ39" si="20">$J39*M25</f>
        <v>802.38415674825978</v>
      </c>
      <c r="X39" s="14">
        <f t="shared" si="20"/>
        <v>1065.0572310801708</v>
      </c>
      <c r="Y39" s="14">
        <f t="shared" si="20"/>
        <v>1276.4269705816305</v>
      </c>
      <c r="Z39" s="14">
        <f t="shared" si="20"/>
        <v>1446.754042218729</v>
      </c>
      <c r="AA39" s="14">
        <f t="shared" si="20"/>
        <v>1586.2991129575569</v>
      </c>
      <c r="AB39" s="14">
        <f t="shared" si="20"/>
        <v>1699.1664495845498</v>
      </c>
      <c r="AC39" s="14">
        <f t="shared" si="20"/>
        <v>1791.5124522793624</v>
      </c>
      <c r="AD39" s="14">
        <f t="shared" si="20"/>
        <v>1867.4413878284306</v>
      </c>
      <c r="AE39" s="14">
        <f t="shared" si="20"/>
        <v>1929.0053896249722</v>
      </c>
      <c r="AF39" s="14">
        <f t="shared" si="20"/>
        <v>1980.3087244554235</v>
      </c>
      <c r="AG39" s="14">
        <f t="shared" si="20"/>
        <v>2021.3513923197847</v>
      </c>
      <c r="AH39" s="14">
        <f t="shared" si="20"/>
        <v>2052.1333932180555</v>
      </c>
      <c r="AI39" s="14">
        <f t="shared" si="20"/>
        <v>2052.1333932180555</v>
      </c>
      <c r="AJ39" s="14">
        <f t="shared" si="20"/>
        <v>2052.1333932180555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2052.1333932180555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474.04281383337087</v>
      </c>
      <c r="X40" s="14">
        <f t="shared" ref="X40:AJ40" si="21">$J40*M25</f>
        <v>802.38415674825978</v>
      </c>
      <c r="Y40" s="14">
        <f t="shared" si="21"/>
        <v>1065.0572310801708</v>
      </c>
      <c r="Z40" s="14">
        <f t="shared" si="21"/>
        <v>1276.4269705816305</v>
      </c>
      <c r="AA40" s="14">
        <f t="shared" si="21"/>
        <v>1446.754042218729</v>
      </c>
      <c r="AB40" s="14">
        <f t="shared" si="21"/>
        <v>1586.2991129575569</v>
      </c>
      <c r="AC40" s="14">
        <f t="shared" si="21"/>
        <v>1699.1664495845498</v>
      </c>
      <c r="AD40" s="14">
        <f t="shared" si="21"/>
        <v>1791.5124522793624</v>
      </c>
      <c r="AE40" s="14">
        <f t="shared" si="21"/>
        <v>1867.4413878284306</v>
      </c>
      <c r="AF40" s="14">
        <f t="shared" si="21"/>
        <v>1929.0053896249722</v>
      </c>
      <c r="AG40" s="14">
        <f t="shared" si="21"/>
        <v>1980.3087244554235</v>
      </c>
      <c r="AH40" s="14">
        <f t="shared" si="21"/>
        <v>2021.3513923197847</v>
      </c>
      <c r="AI40" s="14">
        <f t="shared" si="21"/>
        <v>2052.1333932180555</v>
      </c>
      <c r="AJ40" s="14">
        <f t="shared" si="21"/>
        <v>2052.1333932180555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2052.1333932180555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474.04281383337087</v>
      </c>
      <c r="Y41" s="14">
        <f t="shared" ref="Y41:AJ41" si="22">$J41*M25</f>
        <v>802.38415674825978</v>
      </c>
      <c r="Z41" s="14">
        <f t="shared" si="22"/>
        <v>1065.0572310801708</v>
      </c>
      <c r="AA41" s="14">
        <f t="shared" si="22"/>
        <v>1276.4269705816305</v>
      </c>
      <c r="AB41" s="14">
        <f t="shared" si="22"/>
        <v>1446.754042218729</v>
      </c>
      <c r="AC41" s="14">
        <f t="shared" si="22"/>
        <v>1586.2991129575569</v>
      </c>
      <c r="AD41" s="14">
        <f t="shared" si="22"/>
        <v>1699.1664495845498</v>
      </c>
      <c r="AE41" s="14">
        <f t="shared" si="22"/>
        <v>1791.5124522793624</v>
      </c>
      <c r="AF41" s="14">
        <f t="shared" si="22"/>
        <v>1867.4413878284306</v>
      </c>
      <c r="AG41" s="14">
        <f t="shared" si="22"/>
        <v>1929.0053896249722</v>
      </c>
      <c r="AH41" s="14">
        <f t="shared" si="22"/>
        <v>1980.3087244554235</v>
      </c>
      <c r="AI41" s="14">
        <f t="shared" si="22"/>
        <v>2021.3513923197847</v>
      </c>
      <c r="AJ41" s="14">
        <f t="shared" si="22"/>
        <v>2052.1333932180555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2052.1333932180555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474.04281383337087</v>
      </c>
      <c r="Z42" s="14">
        <f t="shared" ref="Z42:AJ42" si="23">$J42*M25</f>
        <v>802.38415674825978</v>
      </c>
      <c r="AA42" s="14">
        <f t="shared" si="23"/>
        <v>1065.0572310801708</v>
      </c>
      <c r="AB42" s="14">
        <f t="shared" si="23"/>
        <v>1276.4269705816305</v>
      </c>
      <c r="AC42" s="14">
        <f t="shared" si="23"/>
        <v>1446.754042218729</v>
      </c>
      <c r="AD42" s="14">
        <f t="shared" si="23"/>
        <v>1586.2991129575569</v>
      </c>
      <c r="AE42" s="14">
        <f t="shared" si="23"/>
        <v>1699.1664495845498</v>
      </c>
      <c r="AF42" s="14">
        <f t="shared" si="23"/>
        <v>1791.5124522793624</v>
      </c>
      <c r="AG42" s="14">
        <f t="shared" si="23"/>
        <v>1867.4413878284306</v>
      </c>
      <c r="AH42" s="14">
        <f t="shared" si="23"/>
        <v>1929.0053896249722</v>
      </c>
      <c r="AI42" s="14">
        <f t="shared" si="23"/>
        <v>1980.3087244554235</v>
      </c>
      <c r="AJ42" s="14">
        <f t="shared" si="23"/>
        <v>2021.3513923197847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2052.1333932180555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474.04281383337087</v>
      </c>
      <c r="AA43" s="14">
        <f t="shared" ref="AA43:AJ43" si="25">$J43*M25</f>
        <v>802.38415674825978</v>
      </c>
      <c r="AB43" s="14">
        <f t="shared" si="25"/>
        <v>1065.0572310801708</v>
      </c>
      <c r="AC43" s="14">
        <f t="shared" si="25"/>
        <v>1276.4269705816305</v>
      </c>
      <c r="AD43" s="14">
        <f t="shared" si="25"/>
        <v>1446.754042218729</v>
      </c>
      <c r="AE43" s="14">
        <f t="shared" si="25"/>
        <v>1586.2991129575569</v>
      </c>
      <c r="AF43" s="14">
        <f t="shared" si="25"/>
        <v>1699.1664495845498</v>
      </c>
      <c r="AG43" s="14">
        <f t="shared" si="25"/>
        <v>1791.5124522793624</v>
      </c>
      <c r="AH43" s="14">
        <f t="shared" si="25"/>
        <v>1867.4413878284306</v>
      </c>
      <c r="AI43" s="14">
        <f t="shared" si="25"/>
        <v>1929.0053896249722</v>
      </c>
      <c r="AJ43" s="14">
        <f t="shared" si="25"/>
        <v>1980.3087244554235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2052.1333932180555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474.04281383337087</v>
      </c>
      <c r="AB44" s="14">
        <f t="shared" ref="AB44:AJ44" si="26">$J44*M25</f>
        <v>802.38415674825978</v>
      </c>
      <c r="AC44" s="14">
        <f t="shared" si="26"/>
        <v>1065.0572310801708</v>
      </c>
      <c r="AD44" s="14">
        <f t="shared" si="26"/>
        <v>1276.4269705816305</v>
      </c>
      <c r="AE44" s="14">
        <f t="shared" si="26"/>
        <v>1446.754042218729</v>
      </c>
      <c r="AF44" s="14">
        <f t="shared" si="26"/>
        <v>1586.2991129575569</v>
      </c>
      <c r="AG44" s="14">
        <f t="shared" si="26"/>
        <v>1699.1664495845498</v>
      </c>
      <c r="AH44" s="14">
        <f t="shared" si="26"/>
        <v>1791.5124522793624</v>
      </c>
      <c r="AI44" s="14">
        <f t="shared" si="26"/>
        <v>1867.4413878284306</v>
      </c>
      <c r="AJ44" s="14">
        <f t="shared" si="26"/>
        <v>1929.0053896249722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2052.1333932180555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474.04281383337087</v>
      </c>
      <c r="AC45" s="14">
        <f t="shared" ref="AC45:AJ45" si="27">$J45*M25</f>
        <v>802.38415674825978</v>
      </c>
      <c r="AD45" s="14">
        <f t="shared" si="27"/>
        <v>1065.0572310801708</v>
      </c>
      <c r="AE45" s="14">
        <f t="shared" si="27"/>
        <v>1276.4269705816305</v>
      </c>
      <c r="AF45" s="14">
        <f t="shared" si="27"/>
        <v>1446.754042218729</v>
      </c>
      <c r="AG45" s="14">
        <f t="shared" si="27"/>
        <v>1586.2991129575569</v>
      </c>
      <c r="AH45" s="14">
        <f t="shared" si="27"/>
        <v>1699.1664495845498</v>
      </c>
      <c r="AI45" s="14">
        <f t="shared" si="27"/>
        <v>1791.5124522793624</v>
      </c>
      <c r="AJ45" s="14">
        <f t="shared" si="27"/>
        <v>1867.4413878284306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2052.1333932180555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474.04281383337087</v>
      </c>
      <c r="AD46" s="14">
        <f t="shared" ref="AD46:AJ46" si="28">$J46*M25</f>
        <v>802.38415674825978</v>
      </c>
      <c r="AE46" s="14">
        <f t="shared" si="28"/>
        <v>1065.0572310801708</v>
      </c>
      <c r="AF46" s="14">
        <f t="shared" si="28"/>
        <v>1276.4269705816305</v>
      </c>
      <c r="AG46" s="14">
        <f t="shared" si="28"/>
        <v>1446.754042218729</v>
      </c>
      <c r="AH46" s="14">
        <f t="shared" si="28"/>
        <v>1586.2991129575569</v>
      </c>
      <c r="AI46" s="14">
        <f t="shared" si="28"/>
        <v>1699.1664495845498</v>
      </c>
      <c r="AJ46" s="14">
        <f t="shared" si="28"/>
        <v>1791.5124522793624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2052.1333932180555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474.04281383337087</v>
      </c>
      <c r="AE47" s="14">
        <f t="shared" ref="AE47:AJ47" si="29">$J47*M25</f>
        <v>802.38415674825978</v>
      </c>
      <c r="AF47" s="14">
        <f t="shared" si="29"/>
        <v>1065.0572310801708</v>
      </c>
      <c r="AG47" s="14">
        <f t="shared" si="29"/>
        <v>1276.4269705816305</v>
      </c>
      <c r="AH47" s="14">
        <f t="shared" si="29"/>
        <v>1446.754042218729</v>
      </c>
      <c r="AI47" s="14">
        <f t="shared" si="29"/>
        <v>1586.2991129575569</v>
      </c>
      <c r="AJ47" s="14">
        <f t="shared" si="29"/>
        <v>1699.1664495845498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2052.1333932180555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474.04281383337087</v>
      </c>
      <c r="AF48" s="14">
        <f t="shared" ref="AF48:AJ48" si="30">$J48*M25</f>
        <v>802.38415674825978</v>
      </c>
      <c r="AG48" s="14">
        <f t="shared" si="30"/>
        <v>1065.0572310801708</v>
      </c>
      <c r="AH48" s="14">
        <f t="shared" si="30"/>
        <v>1276.4269705816305</v>
      </c>
      <c r="AI48" s="14">
        <f t="shared" si="30"/>
        <v>1446.754042218729</v>
      </c>
      <c r="AJ48" s="14">
        <f t="shared" si="30"/>
        <v>1586.2991129575569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2052.1333932180555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474.04281383337087</v>
      </c>
      <c r="AG49" s="14">
        <f t="shared" ref="AG49:AJ49" si="31">$J49*M25</f>
        <v>802.38415674825978</v>
      </c>
      <c r="AH49" s="14">
        <f t="shared" si="31"/>
        <v>1065.0572310801708</v>
      </c>
      <c r="AI49" s="14">
        <f t="shared" si="31"/>
        <v>1276.4269705816305</v>
      </c>
      <c r="AJ49" s="14">
        <f t="shared" si="31"/>
        <v>1446.754042218729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2052.1333932180555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474.04281383337087</v>
      </c>
      <c r="AH50" s="14">
        <f t="shared" ref="AH50:AJ50" si="32">$J50*M25</f>
        <v>802.38415674825978</v>
      </c>
      <c r="AI50" s="14">
        <f t="shared" si="32"/>
        <v>1065.0572310801708</v>
      </c>
      <c r="AJ50" s="14">
        <f t="shared" si="32"/>
        <v>1276.4269705816305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2052.1333932180555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474.04281383337087</v>
      </c>
      <c r="AI51" s="14">
        <f t="shared" ref="AI51:AJ51" si="33">$J51*M25</f>
        <v>802.38415674825978</v>
      </c>
      <c r="AJ51" s="14">
        <f t="shared" si="33"/>
        <v>1065.0572310801708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2052.1333932180555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474.04281383337087</v>
      </c>
      <c r="AJ52" s="14">
        <f>$J52*M25</f>
        <v>802.38415674825978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2052.1333932180555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474.04281383337087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2052.1333932180555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474.04281383337087</v>
      </c>
      <c r="M55" s="12">
        <f t="shared" si="34"/>
        <v>1276.4269705816307</v>
      </c>
      <c r="N55" s="12">
        <f t="shared" si="34"/>
        <v>2341.4842016618013</v>
      </c>
      <c r="O55" s="12">
        <f t="shared" si="34"/>
        <v>3617.9111722434318</v>
      </c>
      <c r="P55" s="12">
        <f t="shared" si="34"/>
        <v>5064.6652144621612</v>
      </c>
      <c r="Q55" s="12">
        <f t="shared" si="34"/>
        <v>6650.9643274197178</v>
      </c>
      <c r="R55" s="12">
        <f t="shared" si="34"/>
        <v>8350.1307770042677</v>
      </c>
      <c r="S55" s="12">
        <f t="shared" si="34"/>
        <v>10141.643229283629</v>
      </c>
      <c r="T55" s="12">
        <f t="shared" si="34"/>
        <v>12009.084617112059</v>
      </c>
      <c r="U55" s="12">
        <f t="shared" si="34"/>
        <v>13938.090006737033</v>
      </c>
      <c r="V55" s="12">
        <f t="shared" si="34"/>
        <v>15918.398731192456</v>
      </c>
      <c r="W55" s="12">
        <f t="shared" si="34"/>
        <v>17939.750123512244</v>
      </c>
      <c r="X55" s="12">
        <f t="shared" si="34"/>
        <v>19991.883516730293</v>
      </c>
      <c r="Y55" s="12">
        <f t="shared" si="34"/>
        <v>22044.01690994835</v>
      </c>
      <c r="Z55" s="12">
        <f t="shared" si="34"/>
        <v>24096.150303166407</v>
      </c>
      <c r="AA55" s="12">
        <f t="shared" si="34"/>
        <v>26148.283696384464</v>
      </c>
      <c r="AB55" s="12">
        <f t="shared" si="34"/>
        <v>28200.417089602521</v>
      </c>
      <c r="AC55" s="12">
        <f t="shared" si="34"/>
        <v>30252.550482820578</v>
      </c>
      <c r="AD55" s="12">
        <f t="shared" si="34"/>
        <v>32304.683876038634</v>
      </c>
      <c r="AE55" s="12">
        <f t="shared" si="34"/>
        <v>34356.817269256695</v>
      </c>
      <c r="AF55" s="12">
        <f t="shared" si="34"/>
        <v>36408.950662474752</v>
      </c>
      <c r="AG55" s="12">
        <f t="shared" si="34"/>
        <v>38461.084055692816</v>
      </c>
      <c r="AH55" s="12">
        <f t="shared" si="34"/>
        <v>40513.217448910873</v>
      </c>
      <c r="AI55" s="12">
        <f t="shared" si="34"/>
        <v>42565.350842128923</v>
      </c>
      <c r="AJ55" s="12">
        <f t="shared" si="34"/>
        <v>44617.484235346979</v>
      </c>
    </row>
    <row r="56" spans="6:36" s="1" customFormat="1" ht="34" customHeight="1">
      <c r="J56" s="10" t="s">
        <v>78</v>
      </c>
      <c r="K56" s="12">
        <v>0</v>
      </c>
      <c r="L56" s="12">
        <f>K56+L55</f>
        <v>474.04281383337087</v>
      </c>
      <c r="M56" s="12">
        <f t="shared" ref="M56:AJ56" si="35">L56+M55</f>
        <v>1750.4697844150016</v>
      </c>
      <c r="N56" s="12">
        <f t="shared" si="35"/>
        <v>4091.9539860768027</v>
      </c>
      <c r="O56" s="12">
        <f t="shared" si="35"/>
        <v>7709.8651583202345</v>
      </c>
      <c r="P56" s="12">
        <f t="shared" si="35"/>
        <v>12774.530372782396</v>
      </c>
      <c r="Q56" s="12">
        <f t="shared" si="35"/>
        <v>19425.494700202114</v>
      </c>
      <c r="R56" s="12">
        <f t="shared" si="35"/>
        <v>27775.625477206384</v>
      </c>
      <c r="S56" s="12">
        <f t="shared" si="35"/>
        <v>37917.268706490009</v>
      </c>
      <c r="T56" s="12">
        <f t="shared" si="35"/>
        <v>49926.353323602067</v>
      </c>
      <c r="U56" s="12">
        <f t="shared" si="35"/>
        <v>63864.443330339098</v>
      </c>
      <c r="V56" s="12">
        <f t="shared" si="35"/>
        <v>79782.842061531555</v>
      </c>
      <c r="W56" s="12">
        <f t="shared" si="35"/>
        <v>97722.592185043803</v>
      </c>
      <c r="X56" s="12">
        <f t="shared" si="35"/>
        <v>117714.47570177409</v>
      </c>
      <c r="Y56" s="12">
        <f t="shared" si="35"/>
        <v>139758.49261172244</v>
      </c>
      <c r="Z56" s="12">
        <f t="shared" si="35"/>
        <v>163854.64291488886</v>
      </c>
      <c r="AA56" s="12">
        <f t="shared" si="35"/>
        <v>190002.92661127332</v>
      </c>
      <c r="AB56" s="12">
        <f t="shared" si="35"/>
        <v>218203.34370087585</v>
      </c>
      <c r="AC56" s="12">
        <f t="shared" si="35"/>
        <v>248455.89418369642</v>
      </c>
      <c r="AD56" s="12">
        <f t="shared" si="35"/>
        <v>280760.57805973507</v>
      </c>
      <c r="AE56" s="12">
        <f t="shared" si="35"/>
        <v>315117.39532899176</v>
      </c>
      <c r="AF56" s="12">
        <f t="shared" si="35"/>
        <v>351526.34599146649</v>
      </c>
      <c r="AG56" s="12">
        <f t="shared" si="35"/>
        <v>389987.43004715932</v>
      </c>
      <c r="AH56" s="12">
        <f t="shared" si="35"/>
        <v>430500.64749607019</v>
      </c>
      <c r="AI56" s="12">
        <f t="shared" si="35"/>
        <v>473065.9983381991</v>
      </c>
      <c r="AJ56" s="12">
        <f t="shared" si="35"/>
        <v>517683.48257354606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1426.7213114754097</v>
      </c>
      <c r="K60" s="33">
        <f>$J60*AH25</f>
        <v>1426.7213114754097</v>
      </c>
      <c r="L60" s="14">
        <f>$J60*AI25</f>
        <v>1426.7213114754097</v>
      </c>
      <c r="M60" s="14">
        <f t="shared" ref="M60:AJ60" si="38">$J60*AJ25</f>
        <v>1426.7213114754097</v>
      </c>
      <c r="N60" s="14">
        <f t="shared" si="38"/>
        <v>1426.7213114754097</v>
      </c>
      <c r="O60" s="14">
        <f t="shared" si="38"/>
        <v>1426.7213114754097</v>
      </c>
      <c r="P60" s="14">
        <f t="shared" si="38"/>
        <v>1426.7213114754097</v>
      </c>
      <c r="Q60" s="14">
        <f t="shared" si="38"/>
        <v>1426.7213114754097</v>
      </c>
      <c r="R60" s="14">
        <f t="shared" si="38"/>
        <v>1405.3204918032786</v>
      </c>
      <c r="S60" s="14">
        <f t="shared" si="38"/>
        <v>1376.7860655737704</v>
      </c>
      <c r="T60" s="14">
        <f t="shared" si="38"/>
        <v>1326.8508196721309</v>
      </c>
      <c r="U60" s="14">
        <f t="shared" si="38"/>
        <v>1276.9155737704916</v>
      </c>
      <c r="V60" s="14">
        <f t="shared" si="38"/>
        <v>1226.9803278688521</v>
      </c>
      <c r="W60" s="14">
        <f t="shared" si="38"/>
        <v>1177.0450819672128</v>
      </c>
      <c r="X60" s="14">
        <f t="shared" si="38"/>
        <v>1127.1098360655735</v>
      </c>
      <c r="Y60" s="14">
        <f t="shared" si="38"/>
        <v>1077.174590163934</v>
      </c>
      <c r="Z60" s="14">
        <f t="shared" si="38"/>
        <v>1027.2393442622947</v>
      </c>
      <c r="AA60" s="14">
        <f t="shared" si="38"/>
        <v>977.3040983606553</v>
      </c>
      <c r="AB60" s="14">
        <f t="shared" si="38"/>
        <v>927.3688524590159</v>
      </c>
      <c r="AC60" s="14">
        <f t="shared" si="38"/>
        <v>877.43360655737649</v>
      </c>
      <c r="AD60" s="14">
        <f t="shared" si="38"/>
        <v>827.49836065573709</v>
      </c>
      <c r="AE60" s="14">
        <f t="shared" si="38"/>
        <v>777.56311475409768</v>
      </c>
      <c r="AF60" s="14">
        <f t="shared" si="38"/>
        <v>727.62786885245839</v>
      </c>
      <c r="AG60" s="14">
        <f t="shared" si="38"/>
        <v>677.69262295081899</v>
      </c>
      <c r="AH60" s="14">
        <f t="shared" si="38"/>
        <v>627.75737704917958</v>
      </c>
      <c r="AI60" s="14">
        <f t="shared" si="38"/>
        <v>577.82213114754018</v>
      </c>
      <c r="AJ60" s="14">
        <f t="shared" si="38"/>
        <v>527.88688524590077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1426.7213114754097</v>
      </c>
      <c r="K61">
        <v>0</v>
      </c>
      <c r="L61" s="33">
        <f>$J61*AH25</f>
        <v>1426.7213114754097</v>
      </c>
      <c r="M61" s="14">
        <f>$J61*AI25</f>
        <v>1426.7213114754097</v>
      </c>
      <c r="N61" s="14">
        <f t="shared" ref="N61:AJ61" si="41">$J61*AJ25</f>
        <v>1426.7213114754097</v>
      </c>
      <c r="O61" s="14">
        <f t="shared" si="41"/>
        <v>1426.7213114754097</v>
      </c>
      <c r="P61" s="14">
        <f t="shared" si="41"/>
        <v>1426.7213114754097</v>
      </c>
      <c r="Q61" s="14">
        <f t="shared" si="41"/>
        <v>1426.7213114754097</v>
      </c>
      <c r="R61" s="14">
        <f t="shared" si="41"/>
        <v>1426.7213114754097</v>
      </c>
      <c r="S61" s="14">
        <f t="shared" si="41"/>
        <v>1405.3204918032786</v>
      </c>
      <c r="T61" s="14">
        <f t="shared" si="41"/>
        <v>1376.7860655737704</v>
      </c>
      <c r="U61" s="14">
        <f t="shared" si="41"/>
        <v>1326.8508196721309</v>
      </c>
      <c r="V61" s="14">
        <f t="shared" si="41"/>
        <v>1276.9155737704916</v>
      </c>
      <c r="W61" s="14">
        <f t="shared" si="41"/>
        <v>1226.9803278688521</v>
      </c>
      <c r="X61" s="14">
        <f t="shared" si="41"/>
        <v>1177.0450819672128</v>
      </c>
      <c r="Y61" s="14">
        <f t="shared" si="41"/>
        <v>1127.1098360655735</v>
      </c>
      <c r="Z61" s="14">
        <f t="shared" si="41"/>
        <v>1077.174590163934</v>
      </c>
      <c r="AA61" s="14">
        <f t="shared" si="41"/>
        <v>1027.2393442622947</v>
      </c>
      <c r="AB61" s="14">
        <f t="shared" si="41"/>
        <v>977.3040983606553</v>
      </c>
      <c r="AC61" s="14">
        <f t="shared" si="41"/>
        <v>927.3688524590159</v>
      </c>
      <c r="AD61" s="14">
        <f t="shared" si="41"/>
        <v>877.43360655737649</v>
      </c>
      <c r="AE61" s="14">
        <f t="shared" si="41"/>
        <v>827.49836065573709</v>
      </c>
      <c r="AF61" s="14">
        <f t="shared" si="41"/>
        <v>777.56311475409768</v>
      </c>
      <c r="AG61" s="14">
        <f t="shared" si="41"/>
        <v>727.62786885245839</v>
      </c>
      <c r="AH61" s="14">
        <f t="shared" si="41"/>
        <v>677.69262295081899</v>
      </c>
      <c r="AI61" s="14">
        <f t="shared" si="41"/>
        <v>627.75737704917958</v>
      </c>
      <c r="AJ61" s="14">
        <f t="shared" si="41"/>
        <v>577.82213114754018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1426.7213114754097</v>
      </c>
      <c r="K62">
        <v>0</v>
      </c>
      <c r="L62">
        <v>0</v>
      </c>
      <c r="M62" s="33">
        <f>$J62*AH25</f>
        <v>1426.7213114754097</v>
      </c>
      <c r="N62" s="14">
        <f>$J62*AI25</f>
        <v>1426.7213114754097</v>
      </c>
      <c r="O62" s="14">
        <f t="shared" ref="O62:AJ62" si="42">$J62*AJ25</f>
        <v>1426.7213114754097</v>
      </c>
      <c r="P62" s="14">
        <f t="shared" si="42"/>
        <v>1426.7213114754097</v>
      </c>
      <c r="Q62" s="14">
        <f t="shared" si="42"/>
        <v>1426.7213114754097</v>
      </c>
      <c r="R62" s="14">
        <f t="shared" si="42"/>
        <v>1426.7213114754097</v>
      </c>
      <c r="S62" s="14">
        <f t="shared" si="42"/>
        <v>1426.7213114754097</v>
      </c>
      <c r="T62" s="14">
        <f t="shared" si="42"/>
        <v>1405.3204918032786</v>
      </c>
      <c r="U62" s="14">
        <f t="shared" si="42"/>
        <v>1376.7860655737704</v>
      </c>
      <c r="V62" s="14">
        <f t="shared" si="42"/>
        <v>1326.8508196721309</v>
      </c>
      <c r="W62" s="14">
        <f t="shared" si="42"/>
        <v>1276.9155737704916</v>
      </c>
      <c r="X62" s="14">
        <f t="shared" si="42"/>
        <v>1226.9803278688521</v>
      </c>
      <c r="Y62" s="14">
        <f t="shared" si="42"/>
        <v>1177.0450819672128</v>
      </c>
      <c r="Z62" s="14">
        <f t="shared" si="42"/>
        <v>1127.1098360655735</v>
      </c>
      <c r="AA62" s="14">
        <f t="shared" si="42"/>
        <v>1077.174590163934</v>
      </c>
      <c r="AB62" s="14">
        <f t="shared" si="42"/>
        <v>1027.2393442622947</v>
      </c>
      <c r="AC62" s="14">
        <f t="shared" si="42"/>
        <v>977.3040983606553</v>
      </c>
      <c r="AD62" s="14">
        <f t="shared" si="42"/>
        <v>927.3688524590159</v>
      </c>
      <c r="AE62" s="14">
        <f t="shared" si="42"/>
        <v>877.43360655737649</v>
      </c>
      <c r="AF62" s="14">
        <f t="shared" si="42"/>
        <v>827.49836065573709</v>
      </c>
      <c r="AG62" s="14">
        <f t="shared" si="42"/>
        <v>777.56311475409768</v>
      </c>
      <c r="AH62" s="14">
        <f t="shared" si="42"/>
        <v>727.62786885245839</v>
      </c>
      <c r="AI62" s="14">
        <f t="shared" si="42"/>
        <v>677.69262295081899</v>
      </c>
      <c r="AJ62" s="14">
        <f t="shared" si="42"/>
        <v>627.75737704917958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1426.7213114754097</v>
      </c>
      <c r="K63">
        <v>0</v>
      </c>
      <c r="L63">
        <v>0</v>
      </c>
      <c r="M63">
        <v>0</v>
      </c>
      <c r="N63" s="33">
        <f>$J63*AH25</f>
        <v>1426.7213114754097</v>
      </c>
      <c r="O63" s="14">
        <f>$J63*AI25</f>
        <v>1426.7213114754097</v>
      </c>
      <c r="P63" s="14">
        <f t="shared" ref="P63:AJ63" si="44">$J63*AJ25</f>
        <v>1426.7213114754097</v>
      </c>
      <c r="Q63" s="14">
        <f t="shared" si="44"/>
        <v>1426.7213114754097</v>
      </c>
      <c r="R63" s="14">
        <f t="shared" si="44"/>
        <v>1426.7213114754097</v>
      </c>
      <c r="S63" s="14">
        <f t="shared" si="44"/>
        <v>1426.7213114754097</v>
      </c>
      <c r="T63" s="14">
        <f t="shared" si="44"/>
        <v>1426.7213114754097</v>
      </c>
      <c r="U63" s="14">
        <f t="shared" si="44"/>
        <v>1405.3204918032786</v>
      </c>
      <c r="V63" s="14">
        <f t="shared" si="44"/>
        <v>1376.7860655737704</v>
      </c>
      <c r="W63" s="14">
        <f t="shared" si="44"/>
        <v>1326.8508196721309</v>
      </c>
      <c r="X63" s="14">
        <f t="shared" si="44"/>
        <v>1276.9155737704916</v>
      </c>
      <c r="Y63" s="14">
        <f t="shared" si="44"/>
        <v>1226.9803278688521</v>
      </c>
      <c r="Z63" s="14">
        <f t="shared" si="44"/>
        <v>1177.0450819672128</v>
      </c>
      <c r="AA63" s="14">
        <f t="shared" si="44"/>
        <v>1127.1098360655735</v>
      </c>
      <c r="AB63" s="14">
        <f t="shared" si="44"/>
        <v>1077.174590163934</v>
      </c>
      <c r="AC63" s="14">
        <f t="shared" si="44"/>
        <v>1027.2393442622947</v>
      </c>
      <c r="AD63" s="14">
        <f t="shared" si="44"/>
        <v>977.3040983606553</v>
      </c>
      <c r="AE63" s="14">
        <f t="shared" si="44"/>
        <v>927.3688524590159</v>
      </c>
      <c r="AF63" s="14">
        <f t="shared" si="44"/>
        <v>877.43360655737649</v>
      </c>
      <c r="AG63" s="14">
        <f t="shared" si="44"/>
        <v>827.49836065573709</v>
      </c>
      <c r="AH63" s="14">
        <f t="shared" si="44"/>
        <v>777.56311475409768</v>
      </c>
      <c r="AI63" s="14">
        <f t="shared" si="44"/>
        <v>727.62786885245839</v>
      </c>
      <c r="AJ63" s="14">
        <f t="shared" si="44"/>
        <v>677.69262295081899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1426.7213114754097</v>
      </c>
      <c r="K64">
        <v>0</v>
      </c>
      <c r="L64">
        <v>0</v>
      </c>
      <c r="M64">
        <v>0</v>
      </c>
      <c r="N64">
        <v>0</v>
      </c>
      <c r="O64" s="33">
        <f>$J64*AH25</f>
        <v>1426.7213114754097</v>
      </c>
      <c r="P64" s="14">
        <f>$J64*AI25</f>
        <v>1426.7213114754097</v>
      </c>
      <c r="Q64" s="14">
        <f t="shared" ref="Q64:AJ64" si="45">$J64*AJ25</f>
        <v>1426.7213114754097</v>
      </c>
      <c r="R64" s="14">
        <f t="shared" si="45"/>
        <v>1426.7213114754097</v>
      </c>
      <c r="S64" s="14">
        <f t="shared" si="45"/>
        <v>1426.7213114754097</v>
      </c>
      <c r="T64" s="14">
        <f t="shared" si="45"/>
        <v>1426.7213114754097</v>
      </c>
      <c r="U64" s="14">
        <f t="shared" si="45"/>
        <v>1426.7213114754097</v>
      </c>
      <c r="V64" s="14">
        <f t="shared" si="45"/>
        <v>1405.3204918032786</v>
      </c>
      <c r="W64" s="14">
        <f t="shared" si="45"/>
        <v>1376.7860655737704</v>
      </c>
      <c r="X64" s="14">
        <f t="shared" si="45"/>
        <v>1326.8508196721309</v>
      </c>
      <c r="Y64" s="14">
        <f t="shared" si="45"/>
        <v>1276.9155737704916</v>
      </c>
      <c r="Z64" s="14">
        <f t="shared" si="45"/>
        <v>1226.9803278688521</v>
      </c>
      <c r="AA64" s="14">
        <f t="shared" si="45"/>
        <v>1177.0450819672128</v>
      </c>
      <c r="AB64" s="14">
        <f t="shared" si="45"/>
        <v>1127.1098360655735</v>
      </c>
      <c r="AC64" s="14">
        <f t="shared" si="45"/>
        <v>1077.174590163934</v>
      </c>
      <c r="AD64" s="14">
        <f t="shared" si="45"/>
        <v>1027.2393442622947</v>
      </c>
      <c r="AE64" s="14">
        <f t="shared" si="45"/>
        <v>977.3040983606553</v>
      </c>
      <c r="AF64" s="14">
        <f t="shared" si="45"/>
        <v>927.3688524590159</v>
      </c>
      <c r="AG64" s="14">
        <f t="shared" si="45"/>
        <v>877.43360655737649</v>
      </c>
      <c r="AH64" s="14">
        <f t="shared" si="45"/>
        <v>827.49836065573709</v>
      </c>
      <c r="AI64" s="14">
        <f t="shared" si="45"/>
        <v>777.56311475409768</v>
      </c>
      <c r="AJ64" s="14">
        <f t="shared" si="45"/>
        <v>727.62786885245839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1426.7213114754097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1426.7213114754097</v>
      </c>
      <c r="Q65" s="14">
        <f>$J65*AI25</f>
        <v>1426.7213114754097</v>
      </c>
      <c r="R65" s="14">
        <f t="shared" ref="R65:AJ65" si="46">$J65*AJ25</f>
        <v>1426.7213114754097</v>
      </c>
      <c r="S65" s="14">
        <f t="shared" si="46"/>
        <v>1426.7213114754097</v>
      </c>
      <c r="T65" s="14">
        <f t="shared" si="46"/>
        <v>1426.7213114754097</v>
      </c>
      <c r="U65" s="14">
        <f t="shared" si="46"/>
        <v>1426.7213114754097</v>
      </c>
      <c r="V65" s="14">
        <f t="shared" si="46"/>
        <v>1426.7213114754097</v>
      </c>
      <c r="W65" s="14">
        <f t="shared" si="46"/>
        <v>1405.3204918032786</v>
      </c>
      <c r="X65" s="14">
        <f t="shared" si="46"/>
        <v>1376.7860655737704</v>
      </c>
      <c r="Y65" s="14">
        <f t="shared" si="46"/>
        <v>1326.8508196721309</v>
      </c>
      <c r="Z65" s="14">
        <f t="shared" si="46"/>
        <v>1276.9155737704916</v>
      </c>
      <c r="AA65" s="14">
        <f t="shared" si="46"/>
        <v>1226.9803278688521</v>
      </c>
      <c r="AB65" s="14">
        <f t="shared" si="46"/>
        <v>1177.0450819672128</v>
      </c>
      <c r="AC65" s="14">
        <f t="shared" si="46"/>
        <v>1127.1098360655735</v>
      </c>
      <c r="AD65" s="14">
        <f t="shared" si="46"/>
        <v>1077.174590163934</v>
      </c>
      <c r="AE65" s="14">
        <f t="shared" si="46"/>
        <v>1027.2393442622947</v>
      </c>
      <c r="AF65" s="14">
        <f t="shared" si="46"/>
        <v>977.3040983606553</v>
      </c>
      <c r="AG65" s="14">
        <f t="shared" si="46"/>
        <v>927.3688524590159</v>
      </c>
      <c r="AH65" s="14">
        <f t="shared" si="46"/>
        <v>877.43360655737649</v>
      </c>
      <c r="AI65" s="14">
        <f t="shared" si="46"/>
        <v>827.49836065573709</v>
      </c>
      <c r="AJ65" s="14">
        <f t="shared" si="46"/>
        <v>777.56311475409768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1426.7213114754097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1426.7213114754097</v>
      </c>
      <c r="R66" s="14">
        <f>$J66*AI25</f>
        <v>1426.7213114754097</v>
      </c>
      <c r="S66" s="14">
        <f t="shared" ref="S66:AJ66" si="47">$J66*AJ25</f>
        <v>1426.7213114754097</v>
      </c>
      <c r="T66" s="14">
        <f t="shared" si="47"/>
        <v>1426.7213114754097</v>
      </c>
      <c r="U66" s="14">
        <f t="shared" si="47"/>
        <v>1426.7213114754097</v>
      </c>
      <c r="V66" s="14">
        <f t="shared" si="47"/>
        <v>1426.7213114754097</v>
      </c>
      <c r="W66" s="14">
        <f t="shared" si="47"/>
        <v>1426.7213114754097</v>
      </c>
      <c r="X66" s="14">
        <f t="shared" si="47"/>
        <v>1405.3204918032786</v>
      </c>
      <c r="Y66" s="14">
        <f t="shared" si="47"/>
        <v>1376.7860655737704</v>
      </c>
      <c r="Z66" s="14">
        <f t="shared" si="47"/>
        <v>1326.8508196721309</v>
      </c>
      <c r="AA66" s="14">
        <f t="shared" si="47"/>
        <v>1276.9155737704916</v>
      </c>
      <c r="AB66" s="14">
        <f t="shared" si="47"/>
        <v>1226.9803278688521</v>
      </c>
      <c r="AC66" s="14">
        <f t="shared" si="47"/>
        <v>1177.0450819672128</v>
      </c>
      <c r="AD66" s="14">
        <f t="shared" si="47"/>
        <v>1127.1098360655735</v>
      </c>
      <c r="AE66" s="14">
        <f t="shared" si="47"/>
        <v>1077.174590163934</v>
      </c>
      <c r="AF66" s="14">
        <f t="shared" si="47"/>
        <v>1027.2393442622947</v>
      </c>
      <c r="AG66" s="14">
        <f t="shared" si="47"/>
        <v>977.3040983606553</v>
      </c>
      <c r="AH66" s="14">
        <f t="shared" si="47"/>
        <v>927.3688524590159</v>
      </c>
      <c r="AI66" s="14">
        <f t="shared" si="47"/>
        <v>877.43360655737649</v>
      </c>
      <c r="AJ66" s="14">
        <f t="shared" si="47"/>
        <v>827.49836065573709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1426.7213114754097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1426.7213114754097</v>
      </c>
      <c r="S67" s="14">
        <f>$J67*AI25</f>
        <v>1426.7213114754097</v>
      </c>
      <c r="T67" s="14">
        <f t="shared" ref="T67:AJ67" si="48">$J67*AJ25</f>
        <v>1426.7213114754097</v>
      </c>
      <c r="U67" s="14">
        <f t="shared" si="48"/>
        <v>1426.7213114754097</v>
      </c>
      <c r="V67" s="14">
        <f t="shared" si="48"/>
        <v>1426.7213114754097</v>
      </c>
      <c r="W67" s="14">
        <f t="shared" si="48"/>
        <v>1426.7213114754097</v>
      </c>
      <c r="X67" s="14">
        <f t="shared" si="48"/>
        <v>1426.7213114754097</v>
      </c>
      <c r="Y67" s="14">
        <f t="shared" si="48"/>
        <v>1405.3204918032786</v>
      </c>
      <c r="Z67" s="14">
        <f t="shared" si="48"/>
        <v>1376.7860655737704</v>
      </c>
      <c r="AA67" s="14">
        <f t="shared" si="48"/>
        <v>1326.8508196721309</v>
      </c>
      <c r="AB67" s="14">
        <f t="shared" si="48"/>
        <v>1276.9155737704916</v>
      </c>
      <c r="AC67" s="14">
        <f t="shared" si="48"/>
        <v>1226.9803278688521</v>
      </c>
      <c r="AD67" s="14">
        <f t="shared" si="48"/>
        <v>1177.0450819672128</v>
      </c>
      <c r="AE67" s="14">
        <f t="shared" si="48"/>
        <v>1127.1098360655735</v>
      </c>
      <c r="AF67" s="14">
        <f t="shared" si="48"/>
        <v>1077.174590163934</v>
      </c>
      <c r="AG67" s="14">
        <f t="shared" si="48"/>
        <v>1027.2393442622947</v>
      </c>
      <c r="AH67" s="14">
        <f t="shared" si="48"/>
        <v>977.3040983606553</v>
      </c>
      <c r="AI67" s="14">
        <f t="shared" si="48"/>
        <v>927.3688524590159</v>
      </c>
      <c r="AJ67" s="14">
        <f t="shared" si="48"/>
        <v>877.43360655737649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1426.7213114754097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1426.7213114754097</v>
      </c>
      <c r="T68" s="14">
        <f>$J68*AI25</f>
        <v>1426.7213114754097</v>
      </c>
      <c r="U68" s="14">
        <f t="shared" ref="U68:AJ68" si="49">$J68*AJ25</f>
        <v>1426.7213114754097</v>
      </c>
      <c r="V68" s="14">
        <f t="shared" si="49"/>
        <v>1426.7213114754097</v>
      </c>
      <c r="W68" s="14">
        <f t="shared" si="49"/>
        <v>1426.7213114754097</v>
      </c>
      <c r="X68" s="14">
        <f t="shared" si="49"/>
        <v>1426.7213114754097</v>
      </c>
      <c r="Y68" s="14">
        <f t="shared" si="49"/>
        <v>1426.7213114754097</v>
      </c>
      <c r="Z68" s="14">
        <f t="shared" si="49"/>
        <v>1405.3204918032786</v>
      </c>
      <c r="AA68" s="14">
        <f t="shared" si="49"/>
        <v>1376.7860655737704</v>
      </c>
      <c r="AB68" s="14">
        <f t="shared" si="49"/>
        <v>1326.8508196721309</v>
      </c>
      <c r="AC68" s="14">
        <f t="shared" si="49"/>
        <v>1276.9155737704916</v>
      </c>
      <c r="AD68" s="14">
        <f t="shared" si="49"/>
        <v>1226.9803278688521</v>
      </c>
      <c r="AE68" s="14">
        <f t="shared" si="49"/>
        <v>1177.0450819672128</v>
      </c>
      <c r="AF68" s="14">
        <f t="shared" si="49"/>
        <v>1127.1098360655735</v>
      </c>
      <c r="AG68" s="14">
        <f t="shared" si="49"/>
        <v>1077.174590163934</v>
      </c>
      <c r="AH68" s="14">
        <f t="shared" si="49"/>
        <v>1027.2393442622947</v>
      </c>
      <c r="AI68" s="14">
        <f t="shared" si="49"/>
        <v>977.3040983606553</v>
      </c>
      <c r="AJ68" s="14">
        <f t="shared" si="49"/>
        <v>927.3688524590159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1426.7213114754097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1426.7213114754097</v>
      </c>
      <c r="U69" s="14">
        <f>$J69*AI25</f>
        <v>1426.7213114754097</v>
      </c>
      <c r="V69" s="14">
        <f t="shared" ref="V69:AJ69" si="50">$J69*AJ25</f>
        <v>1426.7213114754097</v>
      </c>
      <c r="W69" s="14">
        <f t="shared" si="50"/>
        <v>1426.7213114754097</v>
      </c>
      <c r="X69" s="14">
        <f t="shared" si="50"/>
        <v>1426.7213114754097</v>
      </c>
      <c r="Y69" s="14">
        <f t="shared" si="50"/>
        <v>1426.7213114754097</v>
      </c>
      <c r="Z69" s="14">
        <f t="shared" si="50"/>
        <v>1426.7213114754097</v>
      </c>
      <c r="AA69" s="14">
        <f t="shared" si="50"/>
        <v>1405.3204918032786</v>
      </c>
      <c r="AB69" s="14">
        <f t="shared" si="50"/>
        <v>1376.7860655737704</v>
      </c>
      <c r="AC69" s="14">
        <f t="shared" si="50"/>
        <v>1326.8508196721309</v>
      </c>
      <c r="AD69" s="14">
        <f t="shared" si="50"/>
        <v>1276.9155737704916</v>
      </c>
      <c r="AE69" s="14">
        <f t="shared" si="50"/>
        <v>1226.9803278688521</v>
      </c>
      <c r="AF69" s="14">
        <f t="shared" si="50"/>
        <v>1177.0450819672128</v>
      </c>
      <c r="AG69" s="14">
        <f t="shared" si="50"/>
        <v>1127.1098360655735</v>
      </c>
      <c r="AH69" s="14">
        <f t="shared" si="50"/>
        <v>1077.174590163934</v>
      </c>
      <c r="AI69" s="14">
        <f t="shared" si="50"/>
        <v>1027.2393442622947</v>
      </c>
      <c r="AJ69" s="14">
        <f t="shared" si="50"/>
        <v>977.3040983606553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1426.7213114754097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1426.7213114754097</v>
      </c>
      <c r="V70" s="14">
        <f>$J70*AI25</f>
        <v>1426.7213114754097</v>
      </c>
      <c r="W70" s="14">
        <f t="shared" ref="W70:AJ70" si="51">$J70*AJ25</f>
        <v>1426.7213114754097</v>
      </c>
      <c r="X70" s="14">
        <f t="shared" si="51"/>
        <v>1426.7213114754097</v>
      </c>
      <c r="Y70" s="14">
        <f t="shared" si="51"/>
        <v>1426.7213114754097</v>
      </c>
      <c r="Z70" s="14">
        <f t="shared" si="51"/>
        <v>1426.7213114754097</v>
      </c>
      <c r="AA70" s="14">
        <f t="shared" si="51"/>
        <v>1426.7213114754097</v>
      </c>
      <c r="AB70" s="14">
        <f t="shared" si="51"/>
        <v>1405.3204918032786</v>
      </c>
      <c r="AC70" s="14">
        <f t="shared" si="51"/>
        <v>1376.7860655737704</v>
      </c>
      <c r="AD70" s="14">
        <f t="shared" si="51"/>
        <v>1326.8508196721309</v>
      </c>
      <c r="AE70" s="14">
        <f t="shared" si="51"/>
        <v>1276.9155737704916</v>
      </c>
      <c r="AF70" s="14">
        <f t="shared" si="51"/>
        <v>1226.9803278688521</v>
      </c>
      <c r="AG70" s="14">
        <f t="shared" si="51"/>
        <v>1177.0450819672128</v>
      </c>
      <c r="AH70" s="14">
        <f t="shared" si="51"/>
        <v>1127.1098360655735</v>
      </c>
      <c r="AI70" s="14">
        <f t="shared" si="51"/>
        <v>1077.174590163934</v>
      </c>
      <c r="AJ70" s="14">
        <f t="shared" si="51"/>
        <v>1027.2393442622947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1426.7213114754097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1426.7213114754097</v>
      </c>
      <c r="W71" s="14">
        <f>$J71*AI25</f>
        <v>1426.7213114754097</v>
      </c>
      <c r="X71" s="14">
        <f t="shared" ref="X71:AJ71" si="52">$J71*AJ25</f>
        <v>1426.7213114754097</v>
      </c>
      <c r="Y71" s="14">
        <f t="shared" si="52"/>
        <v>1426.7213114754097</v>
      </c>
      <c r="Z71" s="14">
        <f t="shared" si="52"/>
        <v>1426.7213114754097</v>
      </c>
      <c r="AA71" s="14">
        <f t="shared" si="52"/>
        <v>1426.7213114754097</v>
      </c>
      <c r="AB71" s="14">
        <f t="shared" si="52"/>
        <v>1426.7213114754097</v>
      </c>
      <c r="AC71" s="14">
        <f t="shared" si="52"/>
        <v>1405.3204918032786</v>
      </c>
      <c r="AD71" s="14">
        <f t="shared" si="52"/>
        <v>1376.7860655737704</v>
      </c>
      <c r="AE71" s="14">
        <f t="shared" si="52"/>
        <v>1326.8508196721309</v>
      </c>
      <c r="AF71" s="14">
        <f t="shared" si="52"/>
        <v>1276.9155737704916</v>
      </c>
      <c r="AG71" s="14">
        <f t="shared" si="52"/>
        <v>1226.9803278688521</v>
      </c>
      <c r="AH71" s="14">
        <f t="shared" si="52"/>
        <v>1177.0450819672128</v>
      </c>
      <c r="AI71" s="14">
        <f t="shared" si="52"/>
        <v>1127.1098360655735</v>
      </c>
      <c r="AJ71" s="14">
        <f t="shared" si="52"/>
        <v>1077.174590163934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1426.7213114754097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1426.7213114754097</v>
      </c>
      <c r="X72" s="14">
        <f>$J72*AI25</f>
        <v>1426.7213114754097</v>
      </c>
      <c r="Y72" s="14">
        <f t="shared" ref="Y72:AJ72" si="53">$J72*AJ25</f>
        <v>1426.7213114754097</v>
      </c>
      <c r="Z72" s="14">
        <f t="shared" si="53"/>
        <v>1426.7213114754097</v>
      </c>
      <c r="AA72" s="14">
        <f t="shared" si="53"/>
        <v>1426.7213114754097</v>
      </c>
      <c r="AB72" s="14">
        <f t="shared" si="53"/>
        <v>1426.7213114754097</v>
      </c>
      <c r="AC72" s="14">
        <f t="shared" si="53"/>
        <v>1426.7213114754097</v>
      </c>
      <c r="AD72" s="14">
        <f t="shared" si="53"/>
        <v>1405.3204918032786</v>
      </c>
      <c r="AE72" s="14">
        <f t="shared" si="53"/>
        <v>1376.7860655737704</v>
      </c>
      <c r="AF72" s="14">
        <f t="shared" si="53"/>
        <v>1326.8508196721309</v>
      </c>
      <c r="AG72" s="14">
        <f t="shared" si="53"/>
        <v>1276.9155737704916</v>
      </c>
      <c r="AH72" s="14">
        <f t="shared" si="53"/>
        <v>1226.9803278688521</v>
      </c>
      <c r="AI72" s="14">
        <f t="shared" si="53"/>
        <v>1177.0450819672128</v>
      </c>
      <c r="AJ72" s="14">
        <f t="shared" si="53"/>
        <v>1127.1098360655735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1426.7213114754097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1426.7213114754097</v>
      </c>
      <c r="Y73" s="14">
        <f>$J73*AI25</f>
        <v>1426.7213114754097</v>
      </c>
      <c r="Z73" s="14">
        <f t="shared" ref="Z73:AJ73" si="54">$J73*AJ25</f>
        <v>1426.7213114754097</v>
      </c>
      <c r="AA73" s="14">
        <f t="shared" si="54"/>
        <v>1426.7213114754097</v>
      </c>
      <c r="AB73" s="14">
        <f t="shared" si="54"/>
        <v>1426.7213114754097</v>
      </c>
      <c r="AC73" s="14">
        <f t="shared" si="54"/>
        <v>1426.7213114754097</v>
      </c>
      <c r="AD73" s="14">
        <f t="shared" si="54"/>
        <v>1426.7213114754097</v>
      </c>
      <c r="AE73" s="14">
        <f t="shared" si="54"/>
        <v>1405.3204918032786</v>
      </c>
      <c r="AF73" s="14">
        <f t="shared" si="54"/>
        <v>1376.7860655737704</v>
      </c>
      <c r="AG73" s="14">
        <f t="shared" si="54"/>
        <v>1326.8508196721309</v>
      </c>
      <c r="AH73" s="14">
        <f t="shared" si="54"/>
        <v>1276.9155737704916</v>
      </c>
      <c r="AI73" s="14">
        <f t="shared" si="54"/>
        <v>1226.9803278688521</v>
      </c>
      <c r="AJ73" s="14">
        <f t="shared" si="54"/>
        <v>1177.0450819672128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1426.7213114754097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1426.7213114754097</v>
      </c>
      <c r="Z74" s="14">
        <f>$J74*AI25</f>
        <v>1426.7213114754097</v>
      </c>
      <c r="AA74" s="14">
        <f t="shared" ref="AA74:AJ74" si="56">$J74*AJ25</f>
        <v>1426.7213114754097</v>
      </c>
      <c r="AB74" s="14">
        <f t="shared" si="56"/>
        <v>1426.7213114754097</v>
      </c>
      <c r="AC74" s="14">
        <f t="shared" si="56"/>
        <v>1426.7213114754097</v>
      </c>
      <c r="AD74" s="14">
        <f t="shared" si="56"/>
        <v>1426.7213114754097</v>
      </c>
      <c r="AE74" s="14">
        <f t="shared" si="56"/>
        <v>1426.7213114754097</v>
      </c>
      <c r="AF74" s="14">
        <f t="shared" si="56"/>
        <v>1405.3204918032786</v>
      </c>
      <c r="AG74" s="14">
        <f t="shared" si="56"/>
        <v>1376.7860655737704</v>
      </c>
      <c r="AH74" s="14">
        <f t="shared" si="56"/>
        <v>1326.8508196721309</v>
      </c>
      <c r="AI74" s="14">
        <f t="shared" si="56"/>
        <v>1276.9155737704916</v>
      </c>
      <c r="AJ74" s="14">
        <f t="shared" si="56"/>
        <v>1226.9803278688521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1426.7213114754097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1426.7213114754097</v>
      </c>
      <c r="AA75" s="14">
        <f>$J75*AI25</f>
        <v>1426.7213114754097</v>
      </c>
      <c r="AB75" s="14">
        <f t="shared" ref="AB75:AJ75" si="57">$J75*AJ25</f>
        <v>1426.7213114754097</v>
      </c>
      <c r="AC75" s="14">
        <f t="shared" si="57"/>
        <v>1426.7213114754097</v>
      </c>
      <c r="AD75" s="14">
        <f t="shared" si="57"/>
        <v>1426.7213114754097</v>
      </c>
      <c r="AE75" s="14">
        <f t="shared" si="57"/>
        <v>1426.7213114754097</v>
      </c>
      <c r="AF75" s="14">
        <f t="shared" si="57"/>
        <v>1426.7213114754097</v>
      </c>
      <c r="AG75" s="14">
        <f t="shared" si="57"/>
        <v>1405.3204918032786</v>
      </c>
      <c r="AH75" s="14">
        <f t="shared" si="57"/>
        <v>1376.7860655737704</v>
      </c>
      <c r="AI75" s="14">
        <f t="shared" si="57"/>
        <v>1326.8508196721309</v>
      </c>
      <c r="AJ75" s="14">
        <f t="shared" si="57"/>
        <v>1276.9155737704916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1426.7213114754097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1426.7213114754097</v>
      </c>
      <c r="AB76" s="14">
        <f>$J76*AI25</f>
        <v>1426.7213114754097</v>
      </c>
      <c r="AC76" s="14">
        <f t="shared" ref="AC76:AJ76" si="58">$J76*AJ25</f>
        <v>1426.7213114754097</v>
      </c>
      <c r="AD76" s="14">
        <f t="shared" si="58"/>
        <v>1426.7213114754097</v>
      </c>
      <c r="AE76" s="14">
        <f t="shared" si="58"/>
        <v>1426.7213114754097</v>
      </c>
      <c r="AF76" s="14">
        <f t="shared" si="58"/>
        <v>1426.7213114754097</v>
      </c>
      <c r="AG76" s="14">
        <f t="shared" si="58"/>
        <v>1426.7213114754097</v>
      </c>
      <c r="AH76" s="14">
        <f t="shared" si="58"/>
        <v>1405.3204918032786</v>
      </c>
      <c r="AI76" s="14">
        <f t="shared" si="58"/>
        <v>1376.7860655737704</v>
      </c>
      <c r="AJ76" s="14">
        <f t="shared" si="58"/>
        <v>1326.8508196721309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1426.7213114754097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1426.7213114754097</v>
      </c>
      <c r="AC77" s="14">
        <f>$J77*AI25</f>
        <v>1426.7213114754097</v>
      </c>
      <c r="AD77" s="14">
        <f t="shared" ref="AD77:AJ77" si="59">$J77*AJ25</f>
        <v>1426.7213114754097</v>
      </c>
      <c r="AE77" s="14">
        <f t="shared" si="59"/>
        <v>1426.7213114754097</v>
      </c>
      <c r="AF77" s="14">
        <f t="shared" si="59"/>
        <v>1426.7213114754097</v>
      </c>
      <c r="AG77" s="14">
        <f t="shared" si="59"/>
        <v>1426.7213114754097</v>
      </c>
      <c r="AH77" s="14">
        <f t="shared" si="59"/>
        <v>1426.7213114754097</v>
      </c>
      <c r="AI77" s="14">
        <f t="shared" si="59"/>
        <v>1405.3204918032786</v>
      </c>
      <c r="AJ77" s="14">
        <f t="shared" si="59"/>
        <v>1376.7860655737704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1426.7213114754097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1426.7213114754097</v>
      </c>
      <c r="AD78" s="14">
        <f>$J78*AI25</f>
        <v>1426.7213114754097</v>
      </c>
      <c r="AE78" s="14">
        <f t="shared" ref="AE78:AJ78" si="60">$J78*AJ25</f>
        <v>1426.7213114754097</v>
      </c>
      <c r="AF78" s="14">
        <f t="shared" si="60"/>
        <v>1426.7213114754097</v>
      </c>
      <c r="AG78" s="14">
        <f t="shared" si="60"/>
        <v>1426.7213114754097</v>
      </c>
      <c r="AH78" s="14">
        <f t="shared" si="60"/>
        <v>1426.7213114754097</v>
      </c>
      <c r="AI78" s="14">
        <f t="shared" si="60"/>
        <v>1426.7213114754097</v>
      </c>
      <c r="AJ78" s="14">
        <f t="shared" si="60"/>
        <v>1405.3204918032786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1426.7213114754097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1426.7213114754097</v>
      </c>
      <c r="AE79" s="14">
        <f>$J79*AI25</f>
        <v>1426.7213114754097</v>
      </c>
      <c r="AF79" s="14">
        <f t="shared" ref="AF79:AJ79" si="61">$J79*AJ25</f>
        <v>1426.7213114754097</v>
      </c>
      <c r="AG79" s="14">
        <f t="shared" si="61"/>
        <v>1426.7213114754097</v>
      </c>
      <c r="AH79" s="14">
        <f t="shared" si="61"/>
        <v>1426.7213114754097</v>
      </c>
      <c r="AI79" s="14">
        <f t="shared" si="61"/>
        <v>1426.7213114754097</v>
      </c>
      <c r="AJ79" s="14">
        <f t="shared" si="61"/>
        <v>1426.7213114754097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1426.7213114754097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1426.7213114754097</v>
      </c>
      <c r="AF80" s="14">
        <f>$J80*AI25</f>
        <v>1426.7213114754097</v>
      </c>
      <c r="AG80" s="14">
        <f t="shared" ref="AG80:AJ80" si="62">$J80*AJ25</f>
        <v>1426.7213114754097</v>
      </c>
      <c r="AH80" s="14">
        <f t="shared" si="62"/>
        <v>1426.7213114754097</v>
      </c>
      <c r="AI80" s="14">
        <f t="shared" si="62"/>
        <v>1426.7213114754097</v>
      </c>
      <c r="AJ80" s="14">
        <f t="shared" si="62"/>
        <v>1426.7213114754097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1426.7213114754097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1426.7213114754097</v>
      </c>
      <c r="AG81" s="14">
        <f>$J81*AI25</f>
        <v>1426.7213114754097</v>
      </c>
      <c r="AH81" s="14">
        <f t="shared" ref="AH81:AJ81" si="63">$J81*AJ25</f>
        <v>1426.7213114754097</v>
      </c>
      <c r="AI81" s="14">
        <f t="shared" si="63"/>
        <v>1426.7213114754097</v>
      </c>
      <c r="AJ81" s="14">
        <f t="shared" si="63"/>
        <v>1426.7213114754097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1426.7213114754097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1426.7213114754097</v>
      </c>
      <c r="AH82" s="14">
        <f>$J82*AI25</f>
        <v>1426.7213114754097</v>
      </c>
      <c r="AI82" s="14">
        <f t="shared" ref="AI82:AJ82" si="64">$J82*AJ25</f>
        <v>1426.7213114754097</v>
      </c>
      <c r="AJ82" s="14">
        <f t="shared" si="64"/>
        <v>1426.7213114754097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1426.7213114754097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1426.7213114754097</v>
      </c>
      <c r="AI83" s="14">
        <f>$J83*AI25</f>
        <v>1426.7213114754097</v>
      </c>
      <c r="AJ83" s="14">
        <f>$J83*AJ25</f>
        <v>1426.7213114754097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1426.7213114754097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1426.7213114754097</v>
      </c>
      <c r="AJ84" s="14">
        <f>$J84*AI25</f>
        <v>1426.7213114754097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1426.7213114754097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1426.7213114754097</v>
      </c>
    </row>
    <row r="86" spans="6:36" s="1" customFormat="1" ht="34" customHeight="1">
      <c r="J86" s="27" t="s">
        <v>106</v>
      </c>
      <c r="K86" s="12">
        <f>SUM(K60:K85)</f>
        <v>1426.7213114754097</v>
      </c>
      <c r="L86" s="12">
        <f t="shared" ref="L86:AJ86" si="65">SUM(L60:L85)</f>
        <v>2853.4426229508194</v>
      </c>
      <c r="M86" s="12">
        <f t="shared" si="65"/>
        <v>4280.1639344262294</v>
      </c>
      <c r="N86" s="12">
        <f t="shared" si="65"/>
        <v>5706.8852459016389</v>
      </c>
      <c r="O86" s="12">
        <f t="shared" si="65"/>
        <v>7133.6065573770484</v>
      </c>
      <c r="P86" s="12">
        <f t="shared" si="65"/>
        <v>8560.3278688524588</v>
      </c>
      <c r="Q86" s="12">
        <f t="shared" si="65"/>
        <v>9987.0491803278692</v>
      </c>
      <c r="R86" s="12">
        <f t="shared" si="65"/>
        <v>11392.369672131148</v>
      </c>
      <c r="S86" s="12">
        <f t="shared" si="65"/>
        <v>12769.155737704919</v>
      </c>
      <c r="T86" s="12">
        <f t="shared" si="65"/>
        <v>14096.00655737705</v>
      </c>
      <c r="U86" s="12">
        <f t="shared" si="65"/>
        <v>15372.922131147543</v>
      </c>
      <c r="V86" s="12">
        <f t="shared" si="65"/>
        <v>16599.902459016394</v>
      </c>
      <c r="W86" s="12">
        <f t="shared" si="65"/>
        <v>17776.947540983609</v>
      </c>
      <c r="X86" s="12">
        <f t="shared" si="65"/>
        <v>18904.057377049179</v>
      </c>
      <c r="Y86" s="12">
        <f t="shared" si="65"/>
        <v>19981.231967213113</v>
      </c>
      <c r="Z86" s="12">
        <f t="shared" si="65"/>
        <v>21008.471311475405</v>
      </c>
      <c r="AA86" s="12">
        <f t="shared" si="65"/>
        <v>21985.77540983606</v>
      </c>
      <c r="AB86" s="12">
        <f t="shared" si="65"/>
        <v>22913.144262295074</v>
      </c>
      <c r="AC86" s="12">
        <f t="shared" si="65"/>
        <v>23790.577868852448</v>
      </c>
      <c r="AD86" s="12">
        <f t="shared" si="65"/>
        <v>24618.076229508188</v>
      </c>
      <c r="AE86" s="12">
        <f t="shared" si="65"/>
        <v>25395.639344262283</v>
      </c>
      <c r="AF86" s="12">
        <f t="shared" si="65"/>
        <v>26123.267213114741</v>
      </c>
      <c r="AG86" s="12">
        <f t="shared" si="65"/>
        <v>26800.959836065558</v>
      </c>
      <c r="AH86" s="12">
        <f t="shared" si="65"/>
        <v>27428.717213114738</v>
      </c>
      <c r="AI86" s="12">
        <f t="shared" si="65"/>
        <v>28006.539344262277</v>
      </c>
      <c r="AJ86" s="12">
        <f t="shared" si="65"/>
        <v>28534.426229508179</v>
      </c>
    </row>
    <row r="87" spans="6:36" s="1" customFormat="1" ht="34" customHeight="1">
      <c r="J87" s="10" t="s">
        <v>107</v>
      </c>
      <c r="K87" s="12">
        <f>K86</f>
        <v>1426.7213114754097</v>
      </c>
      <c r="L87" s="12">
        <f>K87+L86</f>
        <v>4280.1639344262294</v>
      </c>
      <c r="M87" s="12">
        <f t="shared" ref="M87:AJ87" si="66">L87+M86</f>
        <v>8560.3278688524588</v>
      </c>
      <c r="N87" s="12">
        <f t="shared" si="66"/>
        <v>14267.213114754097</v>
      </c>
      <c r="O87" s="12">
        <f t="shared" si="66"/>
        <v>21400.819672131147</v>
      </c>
      <c r="P87" s="12">
        <f t="shared" si="66"/>
        <v>29961.147540983606</v>
      </c>
      <c r="Q87" s="12">
        <f t="shared" si="66"/>
        <v>39948.196721311477</v>
      </c>
      <c r="R87" s="12">
        <f t="shared" si="66"/>
        <v>51340.566393442627</v>
      </c>
      <c r="S87" s="12">
        <f t="shared" si="66"/>
        <v>64109.722131147544</v>
      </c>
      <c r="T87" s="12">
        <f t="shared" si="66"/>
        <v>78205.728688524599</v>
      </c>
      <c r="U87" s="12">
        <f t="shared" si="66"/>
        <v>93578.650819672141</v>
      </c>
      <c r="V87" s="12">
        <f t="shared" si="66"/>
        <v>110178.55327868853</v>
      </c>
      <c r="W87" s="12">
        <f t="shared" si="66"/>
        <v>127955.50081967213</v>
      </c>
      <c r="X87" s="12">
        <f t="shared" si="66"/>
        <v>146859.55819672131</v>
      </c>
      <c r="Y87" s="12">
        <f t="shared" si="66"/>
        <v>166840.79016393441</v>
      </c>
      <c r="Z87" s="12">
        <f t="shared" si="66"/>
        <v>187849.26147540982</v>
      </c>
      <c r="AA87" s="12">
        <f t="shared" si="66"/>
        <v>209835.03688524588</v>
      </c>
      <c r="AB87" s="12">
        <f t="shared" si="66"/>
        <v>232748.18114754095</v>
      </c>
      <c r="AC87" s="12">
        <f t="shared" si="66"/>
        <v>256538.75901639339</v>
      </c>
      <c r="AD87" s="12">
        <f t="shared" si="66"/>
        <v>281156.8352459016</v>
      </c>
      <c r="AE87" s="12">
        <f t="shared" si="66"/>
        <v>306552.47459016391</v>
      </c>
      <c r="AF87" s="12">
        <f t="shared" si="66"/>
        <v>332675.74180327868</v>
      </c>
      <c r="AG87" s="12">
        <f t="shared" si="66"/>
        <v>359476.70163934422</v>
      </c>
      <c r="AH87" s="12">
        <f t="shared" si="66"/>
        <v>386905.41885245894</v>
      </c>
      <c r="AI87" s="12">
        <f t="shared" si="66"/>
        <v>414911.95819672121</v>
      </c>
      <c r="AJ87" s="12">
        <f t="shared" si="66"/>
        <v>443446.3844262294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8673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4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C8D55-6290-4246-A082-B10428AE2565}">
  <sheetPr>
    <tabColor theme="2" tint="-0.749992370372631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2736.177857624074</v>
      </c>
    </row>
    <row r="7" spans="6:14" ht="36" customHeight="1">
      <c r="G7" s="18" t="s">
        <v>172</v>
      </c>
      <c r="N7" s="19" t="s">
        <v>173</v>
      </c>
    </row>
    <row r="9" spans="6:14">
      <c r="I9">
        <v>80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Calcs'!T24</f>
        <v>1426.7213114754097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Calcs'!W24</f>
        <v>3424.1311475409834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2736.177857624074</v>
      </c>
      <c r="K29" s="22">
        <v>0</v>
      </c>
      <c r="L29" s="14">
        <f>$J29*L25</f>
        <v>632.05708511116109</v>
      </c>
      <c r="M29" s="14">
        <f t="shared" ref="M29:AJ29" si="7">$J29*M25</f>
        <v>1069.8455423310129</v>
      </c>
      <c r="N29" s="14">
        <f t="shared" si="7"/>
        <v>1420.0763081068944</v>
      </c>
      <c r="O29" s="14">
        <f t="shared" si="7"/>
        <v>1701.902627442174</v>
      </c>
      <c r="P29" s="14">
        <f t="shared" si="7"/>
        <v>1929.0053896249722</v>
      </c>
      <c r="Q29" s="14">
        <f t="shared" si="7"/>
        <v>2115.0654839434092</v>
      </c>
      <c r="R29" s="14">
        <f t="shared" si="7"/>
        <v>2265.5552661127331</v>
      </c>
      <c r="S29" s="14">
        <f t="shared" si="7"/>
        <v>2388.6832697058167</v>
      </c>
      <c r="T29" s="14">
        <f t="shared" si="7"/>
        <v>2489.9218504379073</v>
      </c>
      <c r="U29" s="14">
        <f t="shared" si="7"/>
        <v>2572.0071861666293</v>
      </c>
      <c r="V29" s="14">
        <f t="shared" si="7"/>
        <v>2640.4116326072312</v>
      </c>
      <c r="W29" s="14">
        <f t="shared" si="7"/>
        <v>2695.1351897597128</v>
      </c>
      <c r="X29" s="14">
        <f t="shared" si="7"/>
        <v>2736.177857624074</v>
      </c>
      <c r="Y29" s="14">
        <f t="shared" si="7"/>
        <v>2736.177857624074</v>
      </c>
      <c r="Z29" s="14">
        <f t="shared" si="7"/>
        <v>2736.177857624074</v>
      </c>
      <c r="AA29" s="14">
        <f t="shared" si="7"/>
        <v>2736.177857624074</v>
      </c>
      <c r="AB29" s="14">
        <f t="shared" si="7"/>
        <v>2736.177857624074</v>
      </c>
      <c r="AC29" s="14">
        <f t="shared" si="7"/>
        <v>2736.177857624074</v>
      </c>
      <c r="AD29" s="14">
        <f t="shared" si="7"/>
        <v>2736.177857624074</v>
      </c>
      <c r="AE29" s="14">
        <f t="shared" si="7"/>
        <v>2736.177857624074</v>
      </c>
      <c r="AF29" s="14">
        <f t="shared" si="7"/>
        <v>2736.177857624074</v>
      </c>
      <c r="AG29" s="14">
        <f t="shared" si="7"/>
        <v>2736.177857624074</v>
      </c>
      <c r="AH29" s="14">
        <f t="shared" si="7"/>
        <v>2736.177857624074</v>
      </c>
      <c r="AI29" s="14">
        <f t="shared" si="7"/>
        <v>2736.177857624074</v>
      </c>
      <c r="AJ29" s="14">
        <f t="shared" si="7"/>
        <v>2736.177857624074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2736.177857624074</v>
      </c>
      <c r="K30">
        <v>0</v>
      </c>
      <c r="L30" s="22">
        <v>0</v>
      </c>
      <c r="M30" s="14">
        <f>$J30*L25</f>
        <v>632.05708511116109</v>
      </c>
      <c r="N30" s="14">
        <f t="shared" ref="N30:AJ30" si="10">$J30*M25</f>
        <v>1069.8455423310129</v>
      </c>
      <c r="O30" s="14">
        <f t="shared" si="10"/>
        <v>1420.0763081068944</v>
      </c>
      <c r="P30" s="14">
        <f t="shared" si="10"/>
        <v>1701.902627442174</v>
      </c>
      <c r="Q30" s="14">
        <f t="shared" si="10"/>
        <v>1929.0053896249722</v>
      </c>
      <c r="R30" s="14">
        <f t="shared" si="10"/>
        <v>2115.0654839434092</v>
      </c>
      <c r="S30" s="14">
        <f t="shared" si="10"/>
        <v>2265.5552661127331</v>
      </c>
      <c r="T30" s="14">
        <f t="shared" si="10"/>
        <v>2388.6832697058167</v>
      </c>
      <c r="U30" s="14">
        <f t="shared" si="10"/>
        <v>2489.9218504379073</v>
      </c>
      <c r="V30" s="14">
        <f t="shared" si="10"/>
        <v>2572.0071861666293</v>
      </c>
      <c r="W30" s="14">
        <f t="shared" si="10"/>
        <v>2640.4116326072312</v>
      </c>
      <c r="X30" s="14">
        <f t="shared" si="10"/>
        <v>2695.1351897597128</v>
      </c>
      <c r="Y30" s="14">
        <f t="shared" si="10"/>
        <v>2736.177857624074</v>
      </c>
      <c r="Z30" s="14">
        <f t="shared" si="10"/>
        <v>2736.177857624074</v>
      </c>
      <c r="AA30" s="14">
        <f t="shared" si="10"/>
        <v>2736.177857624074</v>
      </c>
      <c r="AB30" s="14">
        <f t="shared" si="10"/>
        <v>2736.177857624074</v>
      </c>
      <c r="AC30" s="14">
        <f t="shared" si="10"/>
        <v>2736.177857624074</v>
      </c>
      <c r="AD30" s="14">
        <f t="shared" si="10"/>
        <v>2736.177857624074</v>
      </c>
      <c r="AE30" s="14">
        <f t="shared" si="10"/>
        <v>2736.177857624074</v>
      </c>
      <c r="AF30" s="14">
        <f t="shared" si="10"/>
        <v>2736.177857624074</v>
      </c>
      <c r="AG30" s="14">
        <f t="shared" si="10"/>
        <v>2736.177857624074</v>
      </c>
      <c r="AH30" s="14">
        <f t="shared" si="10"/>
        <v>2736.177857624074</v>
      </c>
      <c r="AI30" s="14">
        <f t="shared" si="10"/>
        <v>2736.177857624074</v>
      </c>
      <c r="AJ30" s="14">
        <f t="shared" si="10"/>
        <v>2736.177857624074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2736.177857624074</v>
      </c>
      <c r="K31">
        <v>0</v>
      </c>
      <c r="L31">
        <v>0</v>
      </c>
      <c r="M31" s="22">
        <v>0</v>
      </c>
      <c r="N31" s="14">
        <f>$J31*L25</f>
        <v>632.05708511116109</v>
      </c>
      <c r="O31" s="14">
        <f t="shared" ref="O31:AJ31" si="11">$J31*M25</f>
        <v>1069.8455423310129</v>
      </c>
      <c r="P31" s="14">
        <f t="shared" si="11"/>
        <v>1420.0763081068944</v>
      </c>
      <c r="Q31" s="14">
        <f t="shared" si="11"/>
        <v>1701.902627442174</v>
      </c>
      <c r="R31" s="14">
        <f t="shared" si="11"/>
        <v>1929.0053896249722</v>
      </c>
      <c r="S31" s="14">
        <f t="shared" si="11"/>
        <v>2115.0654839434092</v>
      </c>
      <c r="T31" s="14">
        <f t="shared" si="11"/>
        <v>2265.5552661127331</v>
      </c>
      <c r="U31" s="14">
        <f t="shared" si="11"/>
        <v>2388.6832697058167</v>
      </c>
      <c r="V31" s="14">
        <f t="shared" si="11"/>
        <v>2489.9218504379073</v>
      </c>
      <c r="W31" s="14">
        <f t="shared" si="11"/>
        <v>2572.0071861666293</v>
      </c>
      <c r="X31" s="14">
        <f t="shared" si="11"/>
        <v>2640.4116326072312</v>
      </c>
      <c r="Y31" s="14">
        <f t="shared" si="11"/>
        <v>2695.1351897597128</v>
      </c>
      <c r="Z31" s="14">
        <f t="shared" si="11"/>
        <v>2736.177857624074</v>
      </c>
      <c r="AA31" s="14">
        <f t="shared" si="11"/>
        <v>2736.177857624074</v>
      </c>
      <c r="AB31" s="14">
        <f t="shared" si="11"/>
        <v>2736.177857624074</v>
      </c>
      <c r="AC31" s="14">
        <f t="shared" si="11"/>
        <v>2736.177857624074</v>
      </c>
      <c r="AD31" s="14">
        <f t="shared" si="11"/>
        <v>2736.177857624074</v>
      </c>
      <c r="AE31" s="14">
        <f t="shared" si="11"/>
        <v>2736.177857624074</v>
      </c>
      <c r="AF31" s="14">
        <f t="shared" si="11"/>
        <v>2736.177857624074</v>
      </c>
      <c r="AG31" s="14">
        <f t="shared" si="11"/>
        <v>2736.177857624074</v>
      </c>
      <c r="AH31" s="14">
        <f t="shared" si="11"/>
        <v>2736.177857624074</v>
      </c>
      <c r="AI31" s="14">
        <f t="shared" si="11"/>
        <v>2736.177857624074</v>
      </c>
      <c r="AJ31" s="14">
        <f t="shared" si="11"/>
        <v>2736.177857624074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2736.177857624074</v>
      </c>
      <c r="K32">
        <v>0</v>
      </c>
      <c r="L32">
        <v>0</v>
      </c>
      <c r="M32">
        <v>0</v>
      </c>
      <c r="N32" s="22">
        <v>0</v>
      </c>
      <c r="O32" s="14">
        <f>$J32*L25</f>
        <v>632.05708511116109</v>
      </c>
      <c r="P32" s="14">
        <f t="shared" ref="P32:AJ32" si="13">$J32*M25</f>
        <v>1069.8455423310129</v>
      </c>
      <c r="Q32" s="14">
        <f t="shared" si="13"/>
        <v>1420.0763081068944</v>
      </c>
      <c r="R32" s="14">
        <f t="shared" si="13"/>
        <v>1701.902627442174</v>
      </c>
      <c r="S32" s="14">
        <f t="shared" si="13"/>
        <v>1929.0053896249722</v>
      </c>
      <c r="T32" s="14">
        <f t="shared" si="13"/>
        <v>2115.0654839434092</v>
      </c>
      <c r="U32" s="14">
        <f t="shared" si="13"/>
        <v>2265.5552661127331</v>
      </c>
      <c r="V32" s="14">
        <f t="shared" si="13"/>
        <v>2388.6832697058167</v>
      </c>
      <c r="W32" s="14">
        <f t="shared" si="13"/>
        <v>2489.9218504379073</v>
      </c>
      <c r="X32" s="14">
        <f t="shared" si="13"/>
        <v>2572.0071861666293</v>
      </c>
      <c r="Y32" s="14">
        <f t="shared" si="13"/>
        <v>2640.4116326072312</v>
      </c>
      <c r="Z32" s="14">
        <f t="shared" si="13"/>
        <v>2695.1351897597128</v>
      </c>
      <c r="AA32" s="14">
        <f t="shared" si="13"/>
        <v>2736.177857624074</v>
      </c>
      <c r="AB32" s="14">
        <f t="shared" si="13"/>
        <v>2736.177857624074</v>
      </c>
      <c r="AC32" s="14">
        <f t="shared" si="13"/>
        <v>2736.177857624074</v>
      </c>
      <c r="AD32" s="14">
        <f t="shared" si="13"/>
        <v>2736.177857624074</v>
      </c>
      <c r="AE32" s="14">
        <f t="shared" si="13"/>
        <v>2736.177857624074</v>
      </c>
      <c r="AF32" s="14">
        <f t="shared" si="13"/>
        <v>2736.177857624074</v>
      </c>
      <c r="AG32" s="14">
        <f t="shared" si="13"/>
        <v>2736.177857624074</v>
      </c>
      <c r="AH32" s="14">
        <f t="shared" si="13"/>
        <v>2736.177857624074</v>
      </c>
      <c r="AI32" s="14">
        <f t="shared" si="13"/>
        <v>2736.177857624074</v>
      </c>
      <c r="AJ32" s="14">
        <f t="shared" si="13"/>
        <v>2736.177857624074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2736.177857624074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632.05708511116109</v>
      </c>
      <c r="Q33" s="14">
        <f t="shared" ref="Q33:AJ33" si="14">$J33*M25</f>
        <v>1069.8455423310129</v>
      </c>
      <c r="R33" s="14">
        <f t="shared" si="14"/>
        <v>1420.0763081068944</v>
      </c>
      <c r="S33" s="14">
        <f t="shared" si="14"/>
        <v>1701.902627442174</v>
      </c>
      <c r="T33" s="14">
        <f t="shared" si="14"/>
        <v>1929.0053896249722</v>
      </c>
      <c r="U33" s="14">
        <f t="shared" si="14"/>
        <v>2115.0654839434092</v>
      </c>
      <c r="V33" s="14">
        <f t="shared" si="14"/>
        <v>2265.5552661127331</v>
      </c>
      <c r="W33" s="14">
        <f t="shared" si="14"/>
        <v>2388.6832697058167</v>
      </c>
      <c r="X33" s="14">
        <f t="shared" si="14"/>
        <v>2489.9218504379073</v>
      </c>
      <c r="Y33" s="14">
        <f t="shared" si="14"/>
        <v>2572.0071861666293</v>
      </c>
      <c r="Z33" s="14">
        <f t="shared" si="14"/>
        <v>2640.4116326072312</v>
      </c>
      <c r="AA33" s="14">
        <f t="shared" si="14"/>
        <v>2695.1351897597128</v>
      </c>
      <c r="AB33" s="14">
        <f t="shared" si="14"/>
        <v>2736.177857624074</v>
      </c>
      <c r="AC33" s="14">
        <f t="shared" si="14"/>
        <v>2736.177857624074</v>
      </c>
      <c r="AD33" s="14">
        <f t="shared" si="14"/>
        <v>2736.177857624074</v>
      </c>
      <c r="AE33" s="14">
        <f t="shared" si="14"/>
        <v>2736.177857624074</v>
      </c>
      <c r="AF33" s="14">
        <f t="shared" si="14"/>
        <v>2736.177857624074</v>
      </c>
      <c r="AG33" s="14">
        <f t="shared" si="14"/>
        <v>2736.177857624074</v>
      </c>
      <c r="AH33" s="14">
        <f t="shared" si="14"/>
        <v>2736.177857624074</v>
      </c>
      <c r="AI33" s="14">
        <f t="shared" si="14"/>
        <v>2736.177857624074</v>
      </c>
      <c r="AJ33" s="14">
        <f t="shared" si="14"/>
        <v>2736.177857624074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2736.177857624074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632.05708511116109</v>
      </c>
      <c r="R34" s="14">
        <f t="shared" ref="R34:AJ34" si="15">$J34*M25</f>
        <v>1069.8455423310129</v>
      </c>
      <c r="S34" s="14">
        <f t="shared" si="15"/>
        <v>1420.0763081068944</v>
      </c>
      <c r="T34" s="14">
        <f t="shared" si="15"/>
        <v>1701.902627442174</v>
      </c>
      <c r="U34" s="14">
        <f t="shared" si="15"/>
        <v>1929.0053896249722</v>
      </c>
      <c r="V34" s="14">
        <f t="shared" si="15"/>
        <v>2115.0654839434092</v>
      </c>
      <c r="W34" s="14">
        <f t="shared" si="15"/>
        <v>2265.5552661127331</v>
      </c>
      <c r="X34" s="14">
        <f t="shared" si="15"/>
        <v>2388.6832697058167</v>
      </c>
      <c r="Y34" s="14">
        <f t="shared" si="15"/>
        <v>2489.9218504379073</v>
      </c>
      <c r="Z34" s="14">
        <f t="shared" si="15"/>
        <v>2572.0071861666293</v>
      </c>
      <c r="AA34" s="14">
        <f t="shared" si="15"/>
        <v>2640.4116326072312</v>
      </c>
      <c r="AB34" s="14">
        <f t="shared" si="15"/>
        <v>2695.1351897597128</v>
      </c>
      <c r="AC34" s="14">
        <f t="shared" si="15"/>
        <v>2736.177857624074</v>
      </c>
      <c r="AD34" s="14">
        <f t="shared" si="15"/>
        <v>2736.177857624074</v>
      </c>
      <c r="AE34" s="14">
        <f t="shared" si="15"/>
        <v>2736.177857624074</v>
      </c>
      <c r="AF34" s="14">
        <f t="shared" si="15"/>
        <v>2736.177857624074</v>
      </c>
      <c r="AG34" s="14">
        <f t="shared" si="15"/>
        <v>2736.177857624074</v>
      </c>
      <c r="AH34" s="14">
        <f t="shared" si="15"/>
        <v>2736.177857624074</v>
      </c>
      <c r="AI34" s="14">
        <f t="shared" si="15"/>
        <v>2736.177857624074</v>
      </c>
      <c r="AJ34" s="14">
        <f t="shared" si="15"/>
        <v>2736.177857624074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2736.177857624074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632.05708511116109</v>
      </c>
      <c r="S35" s="14">
        <f t="shared" ref="S35:AJ35" si="16">$J35*M25</f>
        <v>1069.8455423310129</v>
      </c>
      <c r="T35" s="14">
        <f t="shared" si="16"/>
        <v>1420.0763081068944</v>
      </c>
      <c r="U35" s="14">
        <f t="shared" si="16"/>
        <v>1701.902627442174</v>
      </c>
      <c r="V35" s="14">
        <f t="shared" si="16"/>
        <v>1929.0053896249722</v>
      </c>
      <c r="W35" s="14">
        <f t="shared" si="16"/>
        <v>2115.0654839434092</v>
      </c>
      <c r="X35" s="14">
        <f t="shared" si="16"/>
        <v>2265.5552661127331</v>
      </c>
      <c r="Y35" s="14">
        <f t="shared" si="16"/>
        <v>2388.6832697058167</v>
      </c>
      <c r="Z35" s="14">
        <f t="shared" si="16"/>
        <v>2489.9218504379073</v>
      </c>
      <c r="AA35" s="14">
        <f t="shared" si="16"/>
        <v>2572.0071861666293</v>
      </c>
      <c r="AB35" s="14">
        <f t="shared" si="16"/>
        <v>2640.4116326072312</v>
      </c>
      <c r="AC35" s="14">
        <f t="shared" si="16"/>
        <v>2695.1351897597128</v>
      </c>
      <c r="AD35" s="14">
        <f t="shared" si="16"/>
        <v>2736.177857624074</v>
      </c>
      <c r="AE35" s="14">
        <f t="shared" si="16"/>
        <v>2736.177857624074</v>
      </c>
      <c r="AF35" s="14">
        <f t="shared" si="16"/>
        <v>2736.177857624074</v>
      </c>
      <c r="AG35" s="14">
        <f t="shared" si="16"/>
        <v>2736.177857624074</v>
      </c>
      <c r="AH35" s="14">
        <f t="shared" si="16"/>
        <v>2736.177857624074</v>
      </c>
      <c r="AI35" s="14">
        <f t="shared" si="16"/>
        <v>2736.177857624074</v>
      </c>
      <c r="AJ35" s="14">
        <f t="shared" si="16"/>
        <v>2736.177857624074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2736.177857624074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632.05708511116109</v>
      </c>
      <c r="T36" s="14">
        <f t="shared" ref="T36:AJ36" si="17">$J36*M25</f>
        <v>1069.8455423310129</v>
      </c>
      <c r="U36" s="14">
        <f t="shared" si="17"/>
        <v>1420.0763081068944</v>
      </c>
      <c r="V36" s="14">
        <f t="shared" si="17"/>
        <v>1701.902627442174</v>
      </c>
      <c r="W36" s="14">
        <f t="shared" si="17"/>
        <v>1929.0053896249722</v>
      </c>
      <c r="X36" s="14">
        <f t="shared" si="17"/>
        <v>2115.0654839434092</v>
      </c>
      <c r="Y36" s="14">
        <f t="shared" si="17"/>
        <v>2265.5552661127331</v>
      </c>
      <c r="Z36" s="14">
        <f t="shared" si="17"/>
        <v>2388.6832697058167</v>
      </c>
      <c r="AA36" s="14">
        <f t="shared" si="17"/>
        <v>2489.9218504379073</v>
      </c>
      <c r="AB36" s="14">
        <f t="shared" si="17"/>
        <v>2572.0071861666293</v>
      </c>
      <c r="AC36" s="14">
        <f t="shared" si="17"/>
        <v>2640.4116326072312</v>
      </c>
      <c r="AD36" s="14">
        <f t="shared" si="17"/>
        <v>2695.1351897597128</v>
      </c>
      <c r="AE36" s="14">
        <f t="shared" si="17"/>
        <v>2736.177857624074</v>
      </c>
      <c r="AF36" s="14">
        <f t="shared" si="17"/>
        <v>2736.177857624074</v>
      </c>
      <c r="AG36" s="14">
        <f t="shared" si="17"/>
        <v>2736.177857624074</v>
      </c>
      <c r="AH36" s="14">
        <f t="shared" si="17"/>
        <v>2736.177857624074</v>
      </c>
      <c r="AI36" s="14">
        <f t="shared" si="17"/>
        <v>2736.177857624074</v>
      </c>
      <c r="AJ36" s="14">
        <f t="shared" si="17"/>
        <v>2736.177857624074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2736.177857624074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632.05708511116109</v>
      </c>
      <c r="U37" s="14">
        <f t="shared" ref="U37:AJ37" si="18">$J37*M25</f>
        <v>1069.8455423310129</v>
      </c>
      <c r="V37" s="14">
        <f t="shared" si="18"/>
        <v>1420.0763081068944</v>
      </c>
      <c r="W37" s="14">
        <f t="shared" si="18"/>
        <v>1701.902627442174</v>
      </c>
      <c r="X37" s="14">
        <f t="shared" si="18"/>
        <v>1929.0053896249722</v>
      </c>
      <c r="Y37" s="14">
        <f t="shared" si="18"/>
        <v>2115.0654839434092</v>
      </c>
      <c r="Z37" s="14">
        <f t="shared" si="18"/>
        <v>2265.5552661127331</v>
      </c>
      <c r="AA37" s="14">
        <f t="shared" si="18"/>
        <v>2388.6832697058167</v>
      </c>
      <c r="AB37" s="14">
        <f t="shared" si="18"/>
        <v>2489.9218504379073</v>
      </c>
      <c r="AC37" s="14">
        <f t="shared" si="18"/>
        <v>2572.0071861666293</v>
      </c>
      <c r="AD37" s="14">
        <f t="shared" si="18"/>
        <v>2640.4116326072312</v>
      </c>
      <c r="AE37" s="14">
        <f t="shared" si="18"/>
        <v>2695.1351897597128</v>
      </c>
      <c r="AF37" s="14">
        <f t="shared" si="18"/>
        <v>2736.177857624074</v>
      </c>
      <c r="AG37" s="14">
        <f t="shared" si="18"/>
        <v>2736.177857624074</v>
      </c>
      <c r="AH37" s="14">
        <f t="shared" si="18"/>
        <v>2736.177857624074</v>
      </c>
      <c r="AI37" s="14">
        <f t="shared" si="18"/>
        <v>2736.177857624074</v>
      </c>
      <c r="AJ37" s="14">
        <f t="shared" si="18"/>
        <v>2736.177857624074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2736.177857624074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632.05708511116109</v>
      </c>
      <c r="V38" s="14">
        <f t="shared" ref="V38:AJ38" si="19">$J38*M25</f>
        <v>1069.8455423310129</v>
      </c>
      <c r="W38" s="14">
        <f t="shared" si="19"/>
        <v>1420.0763081068944</v>
      </c>
      <c r="X38" s="14">
        <f t="shared" si="19"/>
        <v>1701.902627442174</v>
      </c>
      <c r="Y38" s="14">
        <f t="shared" si="19"/>
        <v>1929.0053896249722</v>
      </c>
      <c r="Z38" s="14">
        <f t="shared" si="19"/>
        <v>2115.0654839434092</v>
      </c>
      <c r="AA38" s="14">
        <f t="shared" si="19"/>
        <v>2265.5552661127331</v>
      </c>
      <c r="AB38" s="14">
        <f t="shared" si="19"/>
        <v>2388.6832697058167</v>
      </c>
      <c r="AC38" s="14">
        <f t="shared" si="19"/>
        <v>2489.9218504379073</v>
      </c>
      <c r="AD38" s="14">
        <f t="shared" si="19"/>
        <v>2572.0071861666293</v>
      </c>
      <c r="AE38" s="14">
        <f t="shared" si="19"/>
        <v>2640.4116326072312</v>
      </c>
      <c r="AF38" s="14">
        <f t="shared" si="19"/>
        <v>2695.1351897597128</v>
      </c>
      <c r="AG38" s="14">
        <f t="shared" si="19"/>
        <v>2736.177857624074</v>
      </c>
      <c r="AH38" s="14">
        <f t="shared" si="19"/>
        <v>2736.177857624074</v>
      </c>
      <c r="AI38" s="14">
        <f t="shared" si="19"/>
        <v>2736.177857624074</v>
      </c>
      <c r="AJ38" s="14">
        <f t="shared" si="19"/>
        <v>2736.177857624074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2736.177857624074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632.05708511116109</v>
      </c>
      <c r="W39" s="14">
        <f t="shared" ref="W39:AJ39" si="20">$J39*M25</f>
        <v>1069.8455423310129</v>
      </c>
      <c r="X39" s="14">
        <f t="shared" si="20"/>
        <v>1420.0763081068944</v>
      </c>
      <c r="Y39" s="14">
        <f t="shared" si="20"/>
        <v>1701.902627442174</v>
      </c>
      <c r="Z39" s="14">
        <f t="shared" si="20"/>
        <v>1929.0053896249722</v>
      </c>
      <c r="AA39" s="14">
        <f t="shared" si="20"/>
        <v>2115.0654839434092</v>
      </c>
      <c r="AB39" s="14">
        <f t="shared" si="20"/>
        <v>2265.5552661127331</v>
      </c>
      <c r="AC39" s="14">
        <f t="shared" si="20"/>
        <v>2388.6832697058167</v>
      </c>
      <c r="AD39" s="14">
        <f t="shared" si="20"/>
        <v>2489.9218504379073</v>
      </c>
      <c r="AE39" s="14">
        <f t="shared" si="20"/>
        <v>2572.0071861666293</v>
      </c>
      <c r="AF39" s="14">
        <f t="shared" si="20"/>
        <v>2640.4116326072312</v>
      </c>
      <c r="AG39" s="14">
        <f t="shared" si="20"/>
        <v>2695.1351897597128</v>
      </c>
      <c r="AH39" s="14">
        <f t="shared" si="20"/>
        <v>2736.177857624074</v>
      </c>
      <c r="AI39" s="14">
        <f t="shared" si="20"/>
        <v>2736.177857624074</v>
      </c>
      <c r="AJ39" s="14">
        <f t="shared" si="20"/>
        <v>2736.177857624074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2736.177857624074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632.05708511116109</v>
      </c>
      <c r="X40" s="14">
        <f t="shared" ref="X40:AJ40" si="21">$J40*M25</f>
        <v>1069.8455423310129</v>
      </c>
      <c r="Y40" s="14">
        <f t="shared" si="21"/>
        <v>1420.0763081068944</v>
      </c>
      <c r="Z40" s="14">
        <f t="shared" si="21"/>
        <v>1701.902627442174</v>
      </c>
      <c r="AA40" s="14">
        <f t="shared" si="21"/>
        <v>1929.0053896249722</v>
      </c>
      <c r="AB40" s="14">
        <f t="shared" si="21"/>
        <v>2115.0654839434092</v>
      </c>
      <c r="AC40" s="14">
        <f t="shared" si="21"/>
        <v>2265.5552661127331</v>
      </c>
      <c r="AD40" s="14">
        <f t="shared" si="21"/>
        <v>2388.6832697058167</v>
      </c>
      <c r="AE40" s="14">
        <f t="shared" si="21"/>
        <v>2489.9218504379073</v>
      </c>
      <c r="AF40" s="14">
        <f t="shared" si="21"/>
        <v>2572.0071861666293</v>
      </c>
      <c r="AG40" s="14">
        <f t="shared" si="21"/>
        <v>2640.4116326072312</v>
      </c>
      <c r="AH40" s="14">
        <f t="shared" si="21"/>
        <v>2695.1351897597128</v>
      </c>
      <c r="AI40" s="14">
        <f t="shared" si="21"/>
        <v>2736.177857624074</v>
      </c>
      <c r="AJ40" s="14">
        <f t="shared" si="21"/>
        <v>2736.177857624074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2736.177857624074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632.05708511116109</v>
      </c>
      <c r="Y41" s="14">
        <f t="shared" ref="Y41:AJ41" si="22">$J41*M25</f>
        <v>1069.8455423310129</v>
      </c>
      <c r="Z41" s="14">
        <f t="shared" si="22"/>
        <v>1420.0763081068944</v>
      </c>
      <c r="AA41" s="14">
        <f t="shared" si="22"/>
        <v>1701.902627442174</v>
      </c>
      <c r="AB41" s="14">
        <f t="shared" si="22"/>
        <v>1929.0053896249722</v>
      </c>
      <c r="AC41" s="14">
        <f t="shared" si="22"/>
        <v>2115.0654839434092</v>
      </c>
      <c r="AD41" s="14">
        <f t="shared" si="22"/>
        <v>2265.5552661127331</v>
      </c>
      <c r="AE41" s="14">
        <f t="shared" si="22"/>
        <v>2388.6832697058167</v>
      </c>
      <c r="AF41" s="14">
        <f t="shared" si="22"/>
        <v>2489.9218504379073</v>
      </c>
      <c r="AG41" s="14">
        <f t="shared" si="22"/>
        <v>2572.0071861666293</v>
      </c>
      <c r="AH41" s="14">
        <f t="shared" si="22"/>
        <v>2640.4116326072312</v>
      </c>
      <c r="AI41" s="14">
        <f t="shared" si="22"/>
        <v>2695.1351897597128</v>
      </c>
      <c r="AJ41" s="14">
        <f t="shared" si="22"/>
        <v>2736.177857624074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2736.177857624074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632.05708511116109</v>
      </c>
      <c r="Z42" s="14">
        <f t="shared" ref="Z42:AJ42" si="23">$J42*M25</f>
        <v>1069.8455423310129</v>
      </c>
      <c r="AA42" s="14">
        <f t="shared" si="23"/>
        <v>1420.0763081068944</v>
      </c>
      <c r="AB42" s="14">
        <f t="shared" si="23"/>
        <v>1701.902627442174</v>
      </c>
      <c r="AC42" s="14">
        <f t="shared" si="23"/>
        <v>1929.0053896249722</v>
      </c>
      <c r="AD42" s="14">
        <f t="shared" si="23"/>
        <v>2115.0654839434092</v>
      </c>
      <c r="AE42" s="14">
        <f t="shared" si="23"/>
        <v>2265.5552661127331</v>
      </c>
      <c r="AF42" s="14">
        <f t="shared" si="23"/>
        <v>2388.6832697058167</v>
      </c>
      <c r="AG42" s="14">
        <f t="shared" si="23"/>
        <v>2489.9218504379073</v>
      </c>
      <c r="AH42" s="14">
        <f t="shared" si="23"/>
        <v>2572.0071861666293</v>
      </c>
      <c r="AI42" s="14">
        <f t="shared" si="23"/>
        <v>2640.4116326072312</v>
      </c>
      <c r="AJ42" s="14">
        <f t="shared" si="23"/>
        <v>2695.1351897597128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2736.177857624074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632.05708511116109</v>
      </c>
      <c r="AA43" s="14">
        <f t="shared" ref="AA43:AJ43" si="25">$J43*M25</f>
        <v>1069.8455423310129</v>
      </c>
      <c r="AB43" s="14">
        <f t="shared" si="25"/>
        <v>1420.0763081068944</v>
      </c>
      <c r="AC43" s="14">
        <f t="shared" si="25"/>
        <v>1701.902627442174</v>
      </c>
      <c r="AD43" s="14">
        <f t="shared" si="25"/>
        <v>1929.0053896249722</v>
      </c>
      <c r="AE43" s="14">
        <f t="shared" si="25"/>
        <v>2115.0654839434092</v>
      </c>
      <c r="AF43" s="14">
        <f t="shared" si="25"/>
        <v>2265.5552661127331</v>
      </c>
      <c r="AG43" s="14">
        <f t="shared" si="25"/>
        <v>2388.6832697058167</v>
      </c>
      <c r="AH43" s="14">
        <f t="shared" si="25"/>
        <v>2489.9218504379073</v>
      </c>
      <c r="AI43" s="14">
        <f t="shared" si="25"/>
        <v>2572.0071861666293</v>
      </c>
      <c r="AJ43" s="14">
        <f t="shared" si="25"/>
        <v>2640.4116326072312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2736.177857624074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632.05708511116109</v>
      </c>
      <c r="AB44" s="14">
        <f t="shared" ref="AB44:AJ44" si="26">$J44*M25</f>
        <v>1069.8455423310129</v>
      </c>
      <c r="AC44" s="14">
        <f t="shared" si="26"/>
        <v>1420.0763081068944</v>
      </c>
      <c r="AD44" s="14">
        <f t="shared" si="26"/>
        <v>1701.902627442174</v>
      </c>
      <c r="AE44" s="14">
        <f t="shared" si="26"/>
        <v>1929.0053896249722</v>
      </c>
      <c r="AF44" s="14">
        <f t="shared" si="26"/>
        <v>2115.0654839434092</v>
      </c>
      <c r="AG44" s="14">
        <f t="shared" si="26"/>
        <v>2265.5552661127331</v>
      </c>
      <c r="AH44" s="14">
        <f t="shared" si="26"/>
        <v>2388.6832697058167</v>
      </c>
      <c r="AI44" s="14">
        <f t="shared" si="26"/>
        <v>2489.9218504379073</v>
      </c>
      <c r="AJ44" s="14">
        <f t="shared" si="26"/>
        <v>2572.0071861666293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2736.177857624074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632.05708511116109</v>
      </c>
      <c r="AC45" s="14">
        <f t="shared" ref="AC45:AJ45" si="27">$J45*M25</f>
        <v>1069.8455423310129</v>
      </c>
      <c r="AD45" s="14">
        <f t="shared" si="27"/>
        <v>1420.0763081068944</v>
      </c>
      <c r="AE45" s="14">
        <f t="shared" si="27"/>
        <v>1701.902627442174</v>
      </c>
      <c r="AF45" s="14">
        <f t="shared" si="27"/>
        <v>1929.0053896249722</v>
      </c>
      <c r="AG45" s="14">
        <f t="shared" si="27"/>
        <v>2115.0654839434092</v>
      </c>
      <c r="AH45" s="14">
        <f t="shared" si="27"/>
        <v>2265.5552661127331</v>
      </c>
      <c r="AI45" s="14">
        <f t="shared" si="27"/>
        <v>2388.6832697058167</v>
      </c>
      <c r="AJ45" s="14">
        <f t="shared" si="27"/>
        <v>2489.9218504379073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2736.177857624074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632.05708511116109</v>
      </c>
      <c r="AD46" s="14">
        <f t="shared" ref="AD46:AJ46" si="28">$J46*M25</f>
        <v>1069.8455423310129</v>
      </c>
      <c r="AE46" s="14">
        <f t="shared" si="28"/>
        <v>1420.0763081068944</v>
      </c>
      <c r="AF46" s="14">
        <f t="shared" si="28"/>
        <v>1701.902627442174</v>
      </c>
      <c r="AG46" s="14">
        <f t="shared" si="28"/>
        <v>1929.0053896249722</v>
      </c>
      <c r="AH46" s="14">
        <f t="shared" si="28"/>
        <v>2115.0654839434092</v>
      </c>
      <c r="AI46" s="14">
        <f t="shared" si="28"/>
        <v>2265.5552661127331</v>
      </c>
      <c r="AJ46" s="14">
        <f t="shared" si="28"/>
        <v>2388.6832697058167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2736.177857624074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632.05708511116109</v>
      </c>
      <c r="AE47" s="14">
        <f t="shared" ref="AE47:AJ47" si="29">$J47*M25</f>
        <v>1069.8455423310129</v>
      </c>
      <c r="AF47" s="14">
        <f t="shared" si="29"/>
        <v>1420.0763081068944</v>
      </c>
      <c r="AG47" s="14">
        <f t="shared" si="29"/>
        <v>1701.902627442174</v>
      </c>
      <c r="AH47" s="14">
        <f t="shared" si="29"/>
        <v>1929.0053896249722</v>
      </c>
      <c r="AI47" s="14">
        <f t="shared" si="29"/>
        <v>2115.0654839434092</v>
      </c>
      <c r="AJ47" s="14">
        <f t="shared" si="29"/>
        <v>2265.5552661127331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2736.177857624074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632.05708511116109</v>
      </c>
      <c r="AF48" s="14">
        <f t="shared" ref="AF48:AJ48" si="30">$J48*M25</f>
        <v>1069.8455423310129</v>
      </c>
      <c r="AG48" s="14">
        <f t="shared" si="30"/>
        <v>1420.0763081068944</v>
      </c>
      <c r="AH48" s="14">
        <f t="shared" si="30"/>
        <v>1701.902627442174</v>
      </c>
      <c r="AI48" s="14">
        <f t="shared" si="30"/>
        <v>1929.0053896249722</v>
      </c>
      <c r="AJ48" s="14">
        <f t="shared" si="30"/>
        <v>2115.0654839434092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2736.177857624074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632.05708511116109</v>
      </c>
      <c r="AG49" s="14">
        <f t="shared" ref="AG49:AJ49" si="31">$J49*M25</f>
        <v>1069.8455423310129</v>
      </c>
      <c r="AH49" s="14">
        <f t="shared" si="31"/>
        <v>1420.0763081068944</v>
      </c>
      <c r="AI49" s="14">
        <f t="shared" si="31"/>
        <v>1701.902627442174</v>
      </c>
      <c r="AJ49" s="14">
        <f t="shared" si="31"/>
        <v>1929.0053896249722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2736.177857624074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632.05708511116109</v>
      </c>
      <c r="AH50" s="14">
        <f t="shared" ref="AH50:AJ50" si="32">$J50*M25</f>
        <v>1069.8455423310129</v>
      </c>
      <c r="AI50" s="14">
        <f t="shared" si="32"/>
        <v>1420.0763081068944</v>
      </c>
      <c r="AJ50" s="14">
        <f t="shared" si="32"/>
        <v>1701.902627442174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2736.177857624074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632.05708511116109</v>
      </c>
      <c r="AI51" s="14">
        <f t="shared" ref="AI51:AJ51" si="33">$J51*M25</f>
        <v>1069.8455423310129</v>
      </c>
      <c r="AJ51" s="14">
        <f t="shared" si="33"/>
        <v>1420.0763081068944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2736.177857624074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632.05708511116109</v>
      </c>
      <c r="AJ52" s="14">
        <f>$J52*M25</f>
        <v>1069.8455423310129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2736.177857624074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632.05708511116109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2736.177857624074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632.05708511116109</v>
      </c>
      <c r="M55" s="12">
        <f t="shared" si="34"/>
        <v>1701.902627442174</v>
      </c>
      <c r="N55" s="12">
        <f t="shared" si="34"/>
        <v>3121.9789355490684</v>
      </c>
      <c r="O55" s="12">
        <f t="shared" si="34"/>
        <v>4823.8815629912424</v>
      </c>
      <c r="P55" s="12">
        <f t="shared" si="34"/>
        <v>6752.8869526162143</v>
      </c>
      <c r="Q55" s="12">
        <f t="shared" si="34"/>
        <v>8867.9524365596226</v>
      </c>
      <c r="R55" s="12">
        <f t="shared" si="34"/>
        <v>11133.507702672356</v>
      </c>
      <c r="S55" s="12">
        <f t="shared" si="34"/>
        <v>13522.190972378174</v>
      </c>
      <c r="T55" s="12">
        <f t="shared" si="34"/>
        <v>16012.11282281608</v>
      </c>
      <c r="U55" s="12">
        <f t="shared" si="34"/>
        <v>18584.120008982707</v>
      </c>
      <c r="V55" s="12">
        <f t="shared" si="34"/>
        <v>21224.531641589943</v>
      </c>
      <c r="W55" s="12">
        <f t="shared" si="34"/>
        <v>23919.666831349656</v>
      </c>
      <c r="X55" s="12">
        <f t="shared" si="34"/>
        <v>26655.844688973728</v>
      </c>
      <c r="Y55" s="12">
        <f t="shared" si="34"/>
        <v>29392.022546597804</v>
      </c>
      <c r="Z55" s="12">
        <f t="shared" si="34"/>
        <v>32128.200404221876</v>
      </c>
      <c r="AA55" s="12">
        <f t="shared" si="34"/>
        <v>34864.378261845952</v>
      </c>
      <c r="AB55" s="12">
        <f t="shared" si="34"/>
        <v>37600.55611947002</v>
      </c>
      <c r="AC55" s="12">
        <f t="shared" si="34"/>
        <v>40336.733977094096</v>
      </c>
      <c r="AD55" s="12">
        <f t="shared" si="34"/>
        <v>43072.911834718172</v>
      </c>
      <c r="AE55" s="12">
        <f t="shared" si="34"/>
        <v>45809.089692342248</v>
      </c>
      <c r="AF55" s="12">
        <f t="shared" si="34"/>
        <v>48545.267549966324</v>
      </c>
      <c r="AG55" s="12">
        <f t="shared" si="34"/>
        <v>51281.4454075904</v>
      </c>
      <c r="AH55" s="12">
        <f t="shared" si="34"/>
        <v>54017.623265214475</v>
      </c>
      <c r="AI55" s="12">
        <f t="shared" si="34"/>
        <v>56753.801122838551</v>
      </c>
      <c r="AJ55" s="12">
        <f t="shared" si="34"/>
        <v>59489.978980462627</v>
      </c>
    </row>
    <row r="56" spans="6:36" s="1" customFormat="1" ht="34" customHeight="1">
      <c r="J56" s="10" t="s">
        <v>78</v>
      </c>
      <c r="K56" s="12">
        <v>0</v>
      </c>
      <c r="L56" s="12">
        <f>K56+L55</f>
        <v>632.05708511116109</v>
      </c>
      <c r="M56" s="12">
        <f t="shared" ref="M56:AJ56" si="35">L56+M55</f>
        <v>2333.9597125533351</v>
      </c>
      <c r="N56" s="12">
        <f t="shared" si="35"/>
        <v>5455.938648102403</v>
      </c>
      <c r="O56" s="12">
        <f t="shared" si="35"/>
        <v>10279.820211093645</v>
      </c>
      <c r="P56" s="12">
        <f t="shared" si="35"/>
        <v>17032.70716370986</v>
      </c>
      <c r="Q56" s="12">
        <f t="shared" si="35"/>
        <v>25900.659600269482</v>
      </c>
      <c r="R56" s="12">
        <f t="shared" si="35"/>
        <v>37034.167302941838</v>
      </c>
      <c r="S56" s="12">
        <f t="shared" si="35"/>
        <v>50556.35827532001</v>
      </c>
      <c r="T56" s="12">
        <f t="shared" si="35"/>
        <v>66568.471098136084</v>
      </c>
      <c r="U56" s="12">
        <f t="shared" si="35"/>
        <v>85152.591107118787</v>
      </c>
      <c r="V56" s="12">
        <f t="shared" si="35"/>
        <v>106377.12274870873</v>
      </c>
      <c r="W56" s="12">
        <f t="shared" si="35"/>
        <v>130296.78958005839</v>
      </c>
      <c r="X56" s="12">
        <f t="shared" si="35"/>
        <v>156952.63426903213</v>
      </c>
      <c r="Y56" s="12">
        <f t="shared" si="35"/>
        <v>186344.65681562995</v>
      </c>
      <c r="Z56" s="12">
        <f t="shared" si="35"/>
        <v>218472.85721985181</v>
      </c>
      <c r="AA56" s="12">
        <f t="shared" si="35"/>
        <v>253337.23548169777</v>
      </c>
      <c r="AB56" s="12">
        <f t="shared" si="35"/>
        <v>290937.79160116782</v>
      </c>
      <c r="AC56" s="12">
        <f t="shared" si="35"/>
        <v>331274.52557826194</v>
      </c>
      <c r="AD56" s="12">
        <f t="shared" si="35"/>
        <v>374347.43741298013</v>
      </c>
      <c r="AE56" s="12">
        <f t="shared" si="35"/>
        <v>420156.5271053224</v>
      </c>
      <c r="AF56" s="12">
        <f t="shared" si="35"/>
        <v>468701.79465528874</v>
      </c>
      <c r="AG56" s="12">
        <f t="shared" si="35"/>
        <v>519983.24006287917</v>
      </c>
      <c r="AH56" s="12">
        <f t="shared" si="35"/>
        <v>574000.86332809366</v>
      </c>
      <c r="AI56" s="12">
        <f t="shared" si="35"/>
        <v>630754.66445093218</v>
      </c>
      <c r="AJ56" s="12">
        <f t="shared" si="35"/>
        <v>690244.64343139483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1426.7213114754097</v>
      </c>
      <c r="K60" s="33">
        <f>$J60*AH25</f>
        <v>1426.7213114754097</v>
      </c>
      <c r="L60" s="14">
        <f>$J60*AI25</f>
        <v>1426.7213114754097</v>
      </c>
      <c r="M60" s="14">
        <f t="shared" ref="M60:AJ60" si="38">$J60*AJ25</f>
        <v>1426.7213114754097</v>
      </c>
      <c r="N60" s="14">
        <f t="shared" si="38"/>
        <v>1426.7213114754097</v>
      </c>
      <c r="O60" s="14">
        <f t="shared" si="38"/>
        <v>1426.7213114754097</v>
      </c>
      <c r="P60" s="14">
        <f t="shared" si="38"/>
        <v>1426.7213114754097</v>
      </c>
      <c r="Q60" s="14">
        <f t="shared" si="38"/>
        <v>1426.7213114754097</v>
      </c>
      <c r="R60" s="14">
        <f t="shared" si="38"/>
        <v>1405.3204918032786</v>
      </c>
      <c r="S60" s="14">
        <f t="shared" si="38"/>
        <v>1376.7860655737704</v>
      </c>
      <c r="T60" s="14">
        <f t="shared" si="38"/>
        <v>1326.8508196721309</v>
      </c>
      <c r="U60" s="14">
        <f t="shared" si="38"/>
        <v>1276.9155737704916</v>
      </c>
      <c r="V60" s="14">
        <f t="shared" si="38"/>
        <v>1226.9803278688521</v>
      </c>
      <c r="W60" s="14">
        <f t="shared" si="38"/>
        <v>1177.0450819672128</v>
      </c>
      <c r="X60" s="14">
        <f t="shared" si="38"/>
        <v>1127.1098360655735</v>
      </c>
      <c r="Y60" s="14">
        <f t="shared" si="38"/>
        <v>1077.174590163934</v>
      </c>
      <c r="Z60" s="14">
        <f t="shared" si="38"/>
        <v>1027.2393442622947</v>
      </c>
      <c r="AA60" s="14">
        <f t="shared" si="38"/>
        <v>977.3040983606553</v>
      </c>
      <c r="AB60" s="14">
        <f t="shared" si="38"/>
        <v>927.3688524590159</v>
      </c>
      <c r="AC60" s="14">
        <f t="shared" si="38"/>
        <v>877.43360655737649</v>
      </c>
      <c r="AD60" s="14">
        <f t="shared" si="38"/>
        <v>827.49836065573709</v>
      </c>
      <c r="AE60" s="14">
        <f t="shared" si="38"/>
        <v>777.56311475409768</v>
      </c>
      <c r="AF60" s="14">
        <f t="shared" si="38"/>
        <v>727.62786885245839</v>
      </c>
      <c r="AG60" s="14">
        <f t="shared" si="38"/>
        <v>677.69262295081899</v>
      </c>
      <c r="AH60" s="14">
        <f t="shared" si="38"/>
        <v>627.75737704917958</v>
      </c>
      <c r="AI60" s="14">
        <f t="shared" si="38"/>
        <v>577.82213114754018</v>
      </c>
      <c r="AJ60" s="14">
        <f t="shared" si="38"/>
        <v>527.88688524590077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1426.7213114754097</v>
      </c>
      <c r="K61">
        <v>0</v>
      </c>
      <c r="L61" s="33">
        <f>$J61*AH25</f>
        <v>1426.7213114754097</v>
      </c>
      <c r="M61" s="14">
        <f>$J61*AI25</f>
        <v>1426.7213114754097</v>
      </c>
      <c r="N61" s="14">
        <f t="shared" ref="N61:AJ61" si="41">$J61*AJ25</f>
        <v>1426.7213114754097</v>
      </c>
      <c r="O61" s="14">
        <f t="shared" si="41"/>
        <v>1426.7213114754097</v>
      </c>
      <c r="P61" s="14">
        <f t="shared" si="41"/>
        <v>1426.7213114754097</v>
      </c>
      <c r="Q61" s="14">
        <f t="shared" si="41"/>
        <v>1426.7213114754097</v>
      </c>
      <c r="R61" s="14">
        <f t="shared" si="41"/>
        <v>1426.7213114754097</v>
      </c>
      <c r="S61" s="14">
        <f t="shared" si="41"/>
        <v>1405.3204918032786</v>
      </c>
      <c r="T61" s="14">
        <f t="shared" si="41"/>
        <v>1376.7860655737704</v>
      </c>
      <c r="U61" s="14">
        <f t="shared" si="41"/>
        <v>1326.8508196721309</v>
      </c>
      <c r="V61" s="14">
        <f t="shared" si="41"/>
        <v>1276.9155737704916</v>
      </c>
      <c r="W61" s="14">
        <f t="shared" si="41"/>
        <v>1226.9803278688521</v>
      </c>
      <c r="X61" s="14">
        <f t="shared" si="41"/>
        <v>1177.0450819672128</v>
      </c>
      <c r="Y61" s="14">
        <f t="shared" si="41"/>
        <v>1127.1098360655735</v>
      </c>
      <c r="Z61" s="14">
        <f t="shared" si="41"/>
        <v>1077.174590163934</v>
      </c>
      <c r="AA61" s="14">
        <f t="shared" si="41"/>
        <v>1027.2393442622947</v>
      </c>
      <c r="AB61" s="14">
        <f t="shared" si="41"/>
        <v>977.3040983606553</v>
      </c>
      <c r="AC61" s="14">
        <f t="shared" si="41"/>
        <v>927.3688524590159</v>
      </c>
      <c r="AD61" s="14">
        <f t="shared" si="41"/>
        <v>877.43360655737649</v>
      </c>
      <c r="AE61" s="14">
        <f t="shared" si="41"/>
        <v>827.49836065573709</v>
      </c>
      <c r="AF61" s="14">
        <f t="shared" si="41"/>
        <v>777.56311475409768</v>
      </c>
      <c r="AG61" s="14">
        <f t="shared" si="41"/>
        <v>727.62786885245839</v>
      </c>
      <c r="AH61" s="14">
        <f t="shared" si="41"/>
        <v>677.69262295081899</v>
      </c>
      <c r="AI61" s="14">
        <f t="shared" si="41"/>
        <v>627.75737704917958</v>
      </c>
      <c r="AJ61" s="14">
        <f t="shared" si="41"/>
        <v>577.82213114754018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1426.7213114754097</v>
      </c>
      <c r="K62">
        <v>0</v>
      </c>
      <c r="L62">
        <v>0</v>
      </c>
      <c r="M62" s="33">
        <f>$J62*AH25</f>
        <v>1426.7213114754097</v>
      </c>
      <c r="N62" s="14">
        <f>$J62*AI25</f>
        <v>1426.7213114754097</v>
      </c>
      <c r="O62" s="14">
        <f t="shared" ref="O62:AJ62" si="42">$J62*AJ25</f>
        <v>1426.7213114754097</v>
      </c>
      <c r="P62" s="14">
        <f t="shared" si="42"/>
        <v>1426.7213114754097</v>
      </c>
      <c r="Q62" s="14">
        <f t="shared" si="42"/>
        <v>1426.7213114754097</v>
      </c>
      <c r="R62" s="14">
        <f t="shared" si="42"/>
        <v>1426.7213114754097</v>
      </c>
      <c r="S62" s="14">
        <f t="shared" si="42"/>
        <v>1426.7213114754097</v>
      </c>
      <c r="T62" s="14">
        <f t="shared" si="42"/>
        <v>1405.3204918032786</v>
      </c>
      <c r="U62" s="14">
        <f t="shared" si="42"/>
        <v>1376.7860655737704</v>
      </c>
      <c r="V62" s="14">
        <f t="shared" si="42"/>
        <v>1326.8508196721309</v>
      </c>
      <c r="W62" s="14">
        <f t="shared" si="42"/>
        <v>1276.9155737704916</v>
      </c>
      <c r="X62" s="14">
        <f t="shared" si="42"/>
        <v>1226.9803278688521</v>
      </c>
      <c r="Y62" s="14">
        <f t="shared" si="42"/>
        <v>1177.0450819672128</v>
      </c>
      <c r="Z62" s="14">
        <f t="shared" si="42"/>
        <v>1127.1098360655735</v>
      </c>
      <c r="AA62" s="14">
        <f t="shared" si="42"/>
        <v>1077.174590163934</v>
      </c>
      <c r="AB62" s="14">
        <f t="shared" si="42"/>
        <v>1027.2393442622947</v>
      </c>
      <c r="AC62" s="14">
        <f t="shared" si="42"/>
        <v>977.3040983606553</v>
      </c>
      <c r="AD62" s="14">
        <f t="shared" si="42"/>
        <v>927.3688524590159</v>
      </c>
      <c r="AE62" s="14">
        <f t="shared" si="42"/>
        <v>877.43360655737649</v>
      </c>
      <c r="AF62" s="14">
        <f t="shared" si="42"/>
        <v>827.49836065573709</v>
      </c>
      <c r="AG62" s="14">
        <f t="shared" si="42"/>
        <v>777.56311475409768</v>
      </c>
      <c r="AH62" s="14">
        <f t="shared" si="42"/>
        <v>727.62786885245839</v>
      </c>
      <c r="AI62" s="14">
        <f t="shared" si="42"/>
        <v>677.69262295081899</v>
      </c>
      <c r="AJ62" s="14">
        <f t="shared" si="42"/>
        <v>627.75737704917958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1426.7213114754097</v>
      </c>
      <c r="K63">
        <v>0</v>
      </c>
      <c r="L63">
        <v>0</v>
      </c>
      <c r="M63">
        <v>0</v>
      </c>
      <c r="N63" s="33">
        <f>$J63*AH25</f>
        <v>1426.7213114754097</v>
      </c>
      <c r="O63" s="14">
        <f>$J63*AI25</f>
        <v>1426.7213114754097</v>
      </c>
      <c r="P63" s="14">
        <f t="shared" ref="P63:AJ63" si="44">$J63*AJ25</f>
        <v>1426.7213114754097</v>
      </c>
      <c r="Q63" s="14">
        <f t="shared" si="44"/>
        <v>1426.7213114754097</v>
      </c>
      <c r="R63" s="14">
        <f t="shared" si="44"/>
        <v>1426.7213114754097</v>
      </c>
      <c r="S63" s="14">
        <f t="shared" si="44"/>
        <v>1426.7213114754097</v>
      </c>
      <c r="T63" s="14">
        <f t="shared" si="44"/>
        <v>1426.7213114754097</v>
      </c>
      <c r="U63" s="14">
        <f t="shared" si="44"/>
        <v>1405.3204918032786</v>
      </c>
      <c r="V63" s="14">
        <f t="shared" si="44"/>
        <v>1376.7860655737704</v>
      </c>
      <c r="W63" s="14">
        <f t="shared" si="44"/>
        <v>1326.8508196721309</v>
      </c>
      <c r="X63" s="14">
        <f t="shared" si="44"/>
        <v>1276.9155737704916</v>
      </c>
      <c r="Y63" s="14">
        <f t="shared" si="44"/>
        <v>1226.9803278688521</v>
      </c>
      <c r="Z63" s="14">
        <f t="shared" si="44"/>
        <v>1177.0450819672128</v>
      </c>
      <c r="AA63" s="14">
        <f t="shared" si="44"/>
        <v>1127.1098360655735</v>
      </c>
      <c r="AB63" s="14">
        <f t="shared" si="44"/>
        <v>1077.174590163934</v>
      </c>
      <c r="AC63" s="14">
        <f t="shared" si="44"/>
        <v>1027.2393442622947</v>
      </c>
      <c r="AD63" s="14">
        <f t="shared" si="44"/>
        <v>977.3040983606553</v>
      </c>
      <c r="AE63" s="14">
        <f t="shared" si="44"/>
        <v>927.3688524590159</v>
      </c>
      <c r="AF63" s="14">
        <f t="shared" si="44"/>
        <v>877.43360655737649</v>
      </c>
      <c r="AG63" s="14">
        <f t="shared" si="44"/>
        <v>827.49836065573709</v>
      </c>
      <c r="AH63" s="14">
        <f t="shared" si="44"/>
        <v>777.56311475409768</v>
      </c>
      <c r="AI63" s="14">
        <f t="shared" si="44"/>
        <v>727.62786885245839</v>
      </c>
      <c r="AJ63" s="14">
        <f t="shared" si="44"/>
        <v>677.69262295081899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1426.7213114754097</v>
      </c>
      <c r="K64">
        <v>0</v>
      </c>
      <c r="L64">
        <v>0</v>
      </c>
      <c r="M64">
        <v>0</v>
      </c>
      <c r="N64">
        <v>0</v>
      </c>
      <c r="O64" s="33">
        <f>$J64*AH25</f>
        <v>1426.7213114754097</v>
      </c>
      <c r="P64" s="14">
        <f>$J64*AI25</f>
        <v>1426.7213114754097</v>
      </c>
      <c r="Q64" s="14">
        <f t="shared" ref="Q64:AJ64" si="45">$J64*AJ25</f>
        <v>1426.7213114754097</v>
      </c>
      <c r="R64" s="14">
        <f t="shared" si="45"/>
        <v>1426.7213114754097</v>
      </c>
      <c r="S64" s="14">
        <f t="shared" si="45"/>
        <v>1426.7213114754097</v>
      </c>
      <c r="T64" s="14">
        <f t="shared" si="45"/>
        <v>1426.7213114754097</v>
      </c>
      <c r="U64" s="14">
        <f t="shared" si="45"/>
        <v>1426.7213114754097</v>
      </c>
      <c r="V64" s="14">
        <f t="shared" si="45"/>
        <v>1405.3204918032786</v>
      </c>
      <c r="W64" s="14">
        <f t="shared" si="45"/>
        <v>1376.7860655737704</v>
      </c>
      <c r="X64" s="14">
        <f t="shared" si="45"/>
        <v>1326.8508196721309</v>
      </c>
      <c r="Y64" s="14">
        <f t="shared" si="45"/>
        <v>1276.9155737704916</v>
      </c>
      <c r="Z64" s="14">
        <f t="shared" si="45"/>
        <v>1226.9803278688521</v>
      </c>
      <c r="AA64" s="14">
        <f t="shared" si="45"/>
        <v>1177.0450819672128</v>
      </c>
      <c r="AB64" s="14">
        <f t="shared" si="45"/>
        <v>1127.1098360655735</v>
      </c>
      <c r="AC64" s="14">
        <f t="shared" si="45"/>
        <v>1077.174590163934</v>
      </c>
      <c r="AD64" s="14">
        <f t="shared" si="45"/>
        <v>1027.2393442622947</v>
      </c>
      <c r="AE64" s="14">
        <f t="shared" si="45"/>
        <v>977.3040983606553</v>
      </c>
      <c r="AF64" s="14">
        <f t="shared" si="45"/>
        <v>927.3688524590159</v>
      </c>
      <c r="AG64" s="14">
        <f t="shared" si="45"/>
        <v>877.43360655737649</v>
      </c>
      <c r="AH64" s="14">
        <f t="shared" si="45"/>
        <v>827.49836065573709</v>
      </c>
      <c r="AI64" s="14">
        <f t="shared" si="45"/>
        <v>777.56311475409768</v>
      </c>
      <c r="AJ64" s="14">
        <f t="shared" si="45"/>
        <v>727.62786885245839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1426.7213114754097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1426.7213114754097</v>
      </c>
      <c r="Q65" s="14">
        <f>$J65*AI25</f>
        <v>1426.7213114754097</v>
      </c>
      <c r="R65" s="14">
        <f t="shared" ref="R65:AJ65" si="46">$J65*AJ25</f>
        <v>1426.7213114754097</v>
      </c>
      <c r="S65" s="14">
        <f t="shared" si="46"/>
        <v>1426.7213114754097</v>
      </c>
      <c r="T65" s="14">
        <f t="shared" si="46"/>
        <v>1426.7213114754097</v>
      </c>
      <c r="U65" s="14">
        <f t="shared" si="46"/>
        <v>1426.7213114754097</v>
      </c>
      <c r="V65" s="14">
        <f t="shared" si="46"/>
        <v>1426.7213114754097</v>
      </c>
      <c r="W65" s="14">
        <f t="shared" si="46"/>
        <v>1405.3204918032786</v>
      </c>
      <c r="X65" s="14">
        <f t="shared" si="46"/>
        <v>1376.7860655737704</v>
      </c>
      <c r="Y65" s="14">
        <f t="shared" si="46"/>
        <v>1326.8508196721309</v>
      </c>
      <c r="Z65" s="14">
        <f t="shared" si="46"/>
        <v>1276.9155737704916</v>
      </c>
      <c r="AA65" s="14">
        <f t="shared" si="46"/>
        <v>1226.9803278688521</v>
      </c>
      <c r="AB65" s="14">
        <f t="shared" si="46"/>
        <v>1177.0450819672128</v>
      </c>
      <c r="AC65" s="14">
        <f t="shared" si="46"/>
        <v>1127.1098360655735</v>
      </c>
      <c r="AD65" s="14">
        <f t="shared" si="46"/>
        <v>1077.174590163934</v>
      </c>
      <c r="AE65" s="14">
        <f t="shared" si="46"/>
        <v>1027.2393442622947</v>
      </c>
      <c r="AF65" s="14">
        <f t="shared" si="46"/>
        <v>977.3040983606553</v>
      </c>
      <c r="AG65" s="14">
        <f t="shared" si="46"/>
        <v>927.3688524590159</v>
      </c>
      <c r="AH65" s="14">
        <f t="shared" si="46"/>
        <v>877.43360655737649</v>
      </c>
      <c r="AI65" s="14">
        <f t="shared" si="46"/>
        <v>827.49836065573709</v>
      </c>
      <c r="AJ65" s="14">
        <f t="shared" si="46"/>
        <v>777.56311475409768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1426.7213114754097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1426.7213114754097</v>
      </c>
      <c r="R66" s="14">
        <f>$J66*AI25</f>
        <v>1426.7213114754097</v>
      </c>
      <c r="S66" s="14">
        <f t="shared" ref="S66:AJ66" si="47">$J66*AJ25</f>
        <v>1426.7213114754097</v>
      </c>
      <c r="T66" s="14">
        <f t="shared" si="47"/>
        <v>1426.7213114754097</v>
      </c>
      <c r="U66" s="14">
        <f t="shared" si="47"/>
        <v>1426.7213114754097</v>
      </c>
      <c r="V66" s="14">
        <f t="shared" si="47"/>
        <v>1426.7213114754097</v>
      </c>
      <c r="W66" s="14">
        <f t="shared" si="47"/>
        <v>1426.7213114754097</v>
      </c>
      <c r="X66" s="14">
        <f t="shared" si="47"/>
        <v>1405.3204918032786</v>
      </c>
      <c r="Y66" s="14">
        <f t="shared" si="47"/>
        <v>1376.7860655737704</v>
      </c>
      <c r="Z66" s="14">
        <f t="shared" si="47"/>
        <v>1326.8508196721309</v>
      </c>
      <c r="AA66" s="14">
        <f t="shared" si="47"/>
        <v>1276.9155737704916</v>
      </c>
      <c r="AB66" s="14">
        <f t="shared" si="47"/>
        <v>1226.9803278688521</v>
      </c>
      <c r="AC66" s="14">
        <f t="shared" si="47"/>
        <v>1177.0450819672128</v>
      </c>
      <c r="AD66" s="14">
        <f t="shared" si="47"/>
        <v>1127.1098360655735</v>
      </c>
      <c r="AE66" s="14">
        <f t="shared" si="47"/>
        <v>1077.174590163934</v>
      </c>
      <c r="AF66" s="14">
        <f t="shared" si="47"/>
        <v>1027.2393442622947</v>
      </c>
      <c r="AG66" s="14">
        <f t="shared" si="47"/>
        <v>977.3040983606553</v>
      </c>
      <c r="AH66" s="14">
        <f t="shared" si="47"/>
        <v>927.3688524590159</v>
      </c>
      <c r="AI66" s="14">
        <f t="shared" si="47"/>
        <v>877.43360655737649</v>
      </c>
      <c r="AJ66" s="14">
        <f t="shared" si="47"/>
        <v>827.49836065573709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1426.7213114754097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1426.7213114754097</v>
      </c>
      <c r="S67" s="14">
        <f>$J67*AI25</f>
        <v>1426.7213114754097</v>
      </c>
      <c r="T67" s="14">
        <f t="shared" ref="T67:AJ67" si="48">$J67*AJ25</f>
        <v>1426.7213114754097</v>
      </c>
      <c r="U67" s="14">
        <f t="shared" si="48"/>
        <v>1426.7213114754097</v>
      </c>
      <c r="V67" s="14">
        <f t="shared" si="48"/>
        <v>1426.7213114754097</v>
      </c>
      <c r="W67" s="14">
        <f t="shared" si="48"/>
        <v>1426.7213114754097</v>
      </c>
      <c r="X67" s="14">
        <f t="shared" si="48"/>
        <v>1426.7213114754097</v>
      </c>
      <c r="Y67" s="14">
        <f t="shared" si="48"/>
        <v>1405.3204918032786</v>
      </c>
      <c r="Z67" s="14">
        <f t="shared" si="48"/>
        <v>1376.7860655737704</v>
      </c>
      <c r="AA67" s="14">
        <f t="shared" si="48"/>
        <v>1326.8508196721309</v>
      </c>
      <c r="AB67" s="14">
        <f t="shared" si="48"/>
        <v>1276.9155737704916</v>
      </c>
      <c r="AC67" s="14">
        <f t="shared" si="48"/>
        <v>1226.9803278688521</v>
      </c>
      <c r="AD67" s="14">
        <f t="shared" si="48"/>
        <v>1177.0450819672128</v>
      </c>
      <c r="AE67" s="14">
        <f t="shared" si="48"/>
        <v>1127.1098360655735</v>
      </c>
      <c r="AF67" s="14">
        <f t="shared" si="48"/>
        <v>1077.174590163934</v>
      </c>
      <c r="AG67" s="14">
        <f t="shared" si="48"/>
        <v>1027.2393442622947</v>
      </c>
      <c r="AH67" s="14">
        <f t="shared" si="48"/>
        <v>977.3040983606553</v>
      </c>
      <c r="AI67" s="14">
        <f t="shared" si="48"/>
        <v>927.3688524590159</v>
      </c>
      <c r="AJ67" s="14">
        <f t="shared" si="48"/>
        <v>877.43360655737649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1426.7213114754097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1426.7213114754097</v>
      </c>
      <c r="T68" s="14">
        <f>$J68*AI25</f>
        <v>1426.7213114754097</v>
      </c>
      <c r="U68" s="14">
        <f t="shared" ref="U68:AJ68" si="49">$J68*AJ25</f>
        <v>1426.7213114754097</v>
      </c>
      <c r="V68" s="14">
        <f t="shared" si="49"/>
        <v>1426.7213114754097</v>
      </c>
      <c r="W68" s="14">
        <f t="shared" si="49"/>
        <v>1426.7213114754097</v>
      </c>
      <c r="X68" s="14">
        <f t="shared" si="49"/>
        <v>1426.7213114754097</v>
      </c>
      <c r="Y68" s="14">
        <f t="shared" si="49"/>
        <v>1426.7213114754097</v>
      </c>
      <c r="Z68" s="14">
        <f t="shared" si="49"/>
        <v>1405.3204918032786</v>
      </c>
      <c r="AA68" s="14">
        <f t="shared" si="49"/>
        <v>1376.7860655737704</v>
      </c>
      <c r="AB68" s="14">
        <f t="shared" si="49"/>
        <v>1326.8508196721309</v>
      </c>
      <c r="AC68" s="14">
        <f t="shared" si="49"/>
        <v>1276.9155737704916</v>
      </c>
      <c r="AD68" s="14">
        <f t="shared" si="49"/>
        <v>1226.9803278688521</v>
      </c>
      <c r="AE68" s="14">
        <f t="shared" si="49"/>
        <v>1177.0450819672128</v>
      </c>
      <c r="AF68" s="14">
        <f t="shared" si="49"/>
        <v>1127.1098360655735</v>
      </c>
      <c r="AG68" s="14">
        <f t="shared" si="49"/>
        <v>1077.174590163934</v>
      </c>
      <c r="AH68" s="14">
        <f t="shared" si="49"/>
        <v>1027.2393442622947</v>
      </c>
      <c r="AI68" s="14">
        <f t="shared" si="49"/>
        <v>977.3040983606553</v>
      </c>
      <c r="AJ68" s="14">
        <f t="shared" si="49"/>
        <v>927.3688524590159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1426.7213114754097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1426.7213114754097</v>
      </c>
      <c r="U69" s="14">
        <f>$J69*AI25</f>
        <v>1426.7213114754097</v>
      </c>
      <c r="V69" s="14">
        <f t="shared" ref="V69:AJ69" si="50">$J69*AJ25</f>
        <v>1426.7213114754097</v>
      </c>
      <c r="W69" s="14">
        <f t="shared" si="50"/>
        <v>1426.7213114754097</v>
      </c>
      <c r="X69" s="14">
        <f t="shared" si="50"/>
        <v>1426.7213114754097</v>
      </c>
      <c r="Y69" s="14">
        <f t="shared" si="50"/>
        <v>1426.7213114754097</v>
      </c>
      <c r="Z69" s="14">
        <f t="shared" si="50"/>
        <v>1426.7213114754097</v>
      </c>
      <c r="AA69" s="14">
        <f t="shared" si="50"/>
        <v>1405.3204918032786</v>
      </c>
      <c r="AB69" s="14">
        <f t="shared" si="50"/>
        <v>1376.7860655737704</v>
      </c>
      <c r="AC69" s="14">
        <f t="shared" si="50"/>
        <v>1326.8508196721309</v>
      </c>
      <c r="AD69" s="14">
        <f t="shared" si="50"/>
        <v>1276.9155737704916</v>
      </c>
      <c r="AE69" s="14">
        <f t="shared" si="50"/>
        <v>1226.9803278688521</v>
      </c>
      <c r="AF69" s="14">
        <f t="shared" si="50"/>
        <v>1177.0450819672128</v>
      </c>
      <c r="AG69" s="14">
        <f t="shared" si="50"/>
        <v>1127.1098360655735</v>
      </c>
      <c r="AH69" s="14">
        <f t="shared" si="50"/>
        <v>1077.174590163934</v>
      </c>
      <c r="AI69" s="14">
        <f t="shared" si="50"/>
        <v>1027.2393442622947</v>
      </c>
      <c r="AJ69" s="14">
        <f t="shared" si="50"/>
        <v>977.3040983606553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1426.7213114754097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1426.7213114754097</v>
      </c>
      <c r="V70" s="14">
        <f>$J70*AI25</f>
        <v>1426.7213114754097</v>
      </c>
      <c r="W70" s="14">
        <f t="shared" ref="W70:AJ70" si="51">$J70*AJ25</f>
        <v>1426.7213114754097</v>
      </c>
      <c r="X70" s="14">
        <f t="shared" si="51"/>
        <v>1426.7213114754097</v>
      </c>
      <c r="Y70" s="14">
        <f t="shared" si="51"/>
        <v>1426.7213114754097</v>
      </c>
      <c r="Z70" s="14">
        <f t="shared" si="51"/>
        <v>1426.7213114754097</v>
      </c>
      <c r="AA70" s="14">
        <f t="shared" si="51"/>
        <v>1426.7213114754097</v>
      </c>
      <c r="AB70" s="14">
        <f t="shared" si="51"/>
        <v>1405.3204918032786</v>
      </c>
      <c r="AC70" s="14">
        <f t="shared" si="51"/>
        <v>1376.7860655737704</v>
      </c>
      <c r="AD70" s="14">
        <f t="shared" si="51"/>
        <v>1326.8508196721309</v>
      </c>
      <c r="AE70" s="14">
        <f t="shared" si="51"/>
        <v>1276.9155737704916</v>
      </c>
      <c r="AF70" s="14">
        <f t="shared" si="51"/>
        <v>1226.9803278688521</v>
      </c>
      <c r="AG70" s="14">
        <f t="shared" si="51"/>
        <v>1177.0450819672128</v>
      </c>
      <c r="AH70" s="14">
        <f t="shared" si="51"/>
        <v>1127.1098360655735</v>
      </c>
      <c r="AI70" s="14">
        <f t="shared" si="51"/>
        <v>1077.174590163934</v>
      </c>
      <c r="AJ70" s="14">
        <f t="shared" si="51"/>
        <v>1027.2393442622947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1426.7213114754097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1426.7213114754097</v>
      </c>
      <c r="W71" s="14">
        <f>$J71*AI25</f>
        <v>1426.7213114754097</v>
      </c>
      <c r="X71" s="14">
        <f t="shared" ref="X71:AJ71" si="52">$J71*AJ25</f>
        <v>1426.7213114754097</v>
      </c>
      <c r="Y71" s="14">
        <f t="shared" si="52"/>
        <v>1426.7213114754097</v>
      </c>
      <c r="Z71" s="14">
        <f t="shared" si="52"/>
        <v>1426.7213114754097</v>
      </c>
      <c r="AA71" s="14">
        <f t="shared" si="52"/>
        <v>1426.7213114754097</v>
      </c>
      <c r="AB71" s="14">
        <f t="shared" si="52"/>
        <v>1426.7213114754097</v>
      </c>
      <c r="AC71" s="14">
        <f t="shared" si="52"/>
        <v>1405.3204918032786</v>
      </c>
      <c r="AD71" s="14">
        <f t="shared" si="52"/>
        <v>1376.7860655737704</v>
      </c>
      <c r="AE71" s="14">
        <f t="shared" si="52"/>
        <v>1326.8508196721309</v>
      </c>
      <c r="AF71" s="14">
        <f t="shared" si="52"/>
        <v>1276.9155737704916</v>
      </c>
      <c r="AG71" s="14">
        <f t="shared" si="52"/>
        <v>1226.9803278688521</v>
      </c>
      <c r="AH71" s="14">
        <f t="shared" si="52"/>
        <v>1177.0450819672128</v>
      </c>
      <c r="AI71" s="14">
        <f t="shared" si="52"/>
        <v>1127.1098360655735</v>
      </c>
      <c r="AJ71" s="14">
        <f t="shared" si="52"/>
        <v>1077.174590163934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1426.7213114754097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1426.7213114754097</v>
      </c>
      <c r="X72" s="14">
        <f>$J72*AI25</f>
        <v>1426.7213114754097</v>
      </c>
      <c r="Y72" s="14">
        <f t="shared" ref="Y72:AJ72" si="53">$J72*AJ25</f>
        <v>1426.7213114754097</v>
      </c>
      <c r="Z72" s="14">
        <f t="shared" si="53"/>
        <v>1426.7213114754097</v>
      </c>
      <c r="AA72" s="14">
        <f t="shared" si="53"/>
        <v>1426.7213114754097</v>
      </c>
      <c r="AB72" s="14">
        <f t="shared" si="53"/>
        <v>1426.7213114754097</v>
      </c>
      <c r="AC72" s="14">
        <f t="shared" si="53"/>
        <v>1426.7213114754097</v>
      </c>
      <c r="AD72" s="14">
        <f t="shared" si="53"/>
        <v>1405.3204918032786</v>
      </c>
      <c r="AE72" s="14">
        <f t="shared" si="53"/>
        <v>1376.7860655737704</v>
      </c>
      <c r="AF72" s="14">
        <f t="shared" si="53"/>
        <v>1326.8508196721309</v>
      </c>
      <c r="AG72" s="14">
        <f t="shared" si="53"/>
        <v>1276.9155737704916</v>
      </c>
      <c r="AH72" s="14">
        <f t="shared" si="53"/>
        <v>1226.9803278688521</v>
      </c>
      <c r="AI72" s="14">
        <f t="shared" si="53"/>
        <v>1177.0450819672128</v>
      </c>
      <c r="AJ72" s="14">
        <f t="shared" si="53"/>
        <v>1127.1098360655735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1426.7213114754097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1426.7213114754097</v>
      </c>
      <c r="Y73" s="14">
        <f>$J73*AI25</f>
        <v>1426.7213114754097</v>
      </c>
      <c r="Z73" s="14">
        <f t="shared" ref="Z73:AJ73" si="54">$J73*AJ25</f>
        <v>1426.7213114754097</v>
      </c>
      <c r="AA73" s="14">
        <f t="shared" si="54"/>
        <v>1426.7213114754097</v>
      </c>
      <c r="AB73" s="14">
        <f t="shared" si="54"/>
        <v>1426.7213114754097</v>
      </c>
      <c r="AC73" s="14">
        <f t="shared" si="54"/>
        <v>1426.7213114754097</v>
      </c>
      <c r="AD73" s="14">
        <f t="shared" si="54"/>
        <v>1426.7213114754097</v>
      </c>
      <c r="AE73" s="14">
        <f t="shared" si="54"/>
        <v>1405.3204918032786</v>
      </c>
      <c r="AF73" s="14">
        <f t="shared" si="54"/>
        <v>1376.7860655737704</v>
      </c>
      <c r="AG73" s="14">
        <f t="shared" si="54"/>
        <v>1326.8508196721309</v>
      </c>
      <c r="AH73" s="14">
        <f t="shared" si="54"/>
        <v>1276.9155737704916</v>
      </c>
      <c r="AI73" s="14">
        <f t="shared" si="54"/>
        <v>1226.9803278688521</v>
      </c>
      <c r="AJ73" s="14">
        <f t="shared" si="54"/>
        <v>1177.0450819672128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1426.7213114754097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1426.7213114754097</v>
      </c>
      <c r="Z74" s="14">
        <f>$J74*AI25</f>
        <v>1426.7213114754097</v>
      </c>
      <c r="AA74" s="14">
        <f t="shared" ref="AA74:AJ74" si="56">$J74*AJ25</f>
        <v>1426.7213114754097</v>
      </c>
      <c r="AB74" s="14">
        <f t="shared" si="56"/>
        <v>1426.7213114754097</v>
      </c>
      <c r="AC74" s="14">
        <f t="shared" si="56"/>
        <v>1426.7213114754097</v>
      </c>
      <c r="AD74" s="14">
        <f t="shared" si="56"/>
        <v>1426.7213114754097</v>
      </c>
      <c r="AE74" s="14">
        <f t="shared" si="56"/>
        <v>1426.7213114754097</v>
      </c>
      <c r="AF74" s="14">
        <f t="shared" si="56"/>
        <v>1405.3204918032786</v>
      </c>
      <c r="AG74" s="14">
        <f t="shared" si="56"/>
        <v>1376.7860655737704</v>
      </c>
      <c r="AH74" s="14">
        <f t="shared" si="56"/>
        <v>1326.8508196721309</v>
      </c>
      <c r="AI74" s="14">
        <f t="shared" si="56"/>
        <v>1276.9155737704916</v>
      </c>
      <c r="AJ74" s="14">
        <f t="shared" si="56"/>
        <v>1226.9803278688521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1426.7213114754097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1426.7213114754097</v>
      </c>
      <c r="AA75" s="14">
        <f>$J75*AI25</f>
        <v>1426.7213114754097</v>
      </c>
      <c r="AB75" s="14">
        <f t="shared" ref="AB75:AJ75" si="57">$J75*AJ25</f>
        <v>1426.7213114754097</v>
      </c>
      <c r="AC75" s="14">
        <f t="shared" si="57"/>
        <v>1426.7213114754097</v>
      </c>
      <c r="AD75" s="14">
        <f t="shared" si="57"/>
        <v>1426.7213114754097</v>
      </c>
      <c r="AE75" s="14">
        <f t="shared" si="57"/>
        <v>1426.7213114754097</v>
      </c>
      <c r="AF75" s="14">
        <f t="shared" si="57"/>
        <v>1426.7213114754097</v>
      </c>
      <c r="AG75" s="14">
        <f t="shared" si="57"/>
        <v>1405.3204918032786</v>
      </c>
      <c r="AH75" s="14">
        <f t="shared" si="57"/>
        <v>1376.7860655737704</v>
      </c>
      <c r="AI75" s="14">
        <f t="shared" si="57"/>
        <v>1326.8508196721309</v>
      </c>
      <c r="AJ75" s="14">
        <f t="shared" si="57"/>
        <v>1276.9155737704916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1426.7213114754097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1426.7213114754097</v>
      </c>
      <c r="AB76" s="14">
        <f>$J76*AI25</f>
        <v>1426.7213114754097</v>
      </c>
      <c r="AC76" s="14">
        <f t="shared" ref="AC76:AJ76" si="58">$J76*AJ25</f>
        <v>1426.7213114754097</v>
      </c>
      <c r="AD76" s="14">
        <f t="shared" si="58"/>
        <v>1426.7213114754097</v>
      </c>
      <c r="AE76" s="14">
        <f t="shared" si="58"/>
        <v>1426.7213114754097</v>
      </c>
      <c r="AF76" s="14">
        <f t="shared" si="58"/>
        <v>1426.7213114754097</v>
      </c>
      <c r="AG76" s="14">
        <f t="shared" si="58"/>
        <v>1426.7213114754097</v>
      </c>
      <c r="AH76" s="14">
        <f t="shared" si="58"/>
        <v>1405.3204918032786</v>
      </c>
      <c r="AI76" s="14">
        <f t="shared" si="58"/>
        <v>1376.7860655737704</v>
      </c>
      <c r="AJ76" s="14">
        <f t="shared" si="58"/>
        <v>1326.8508196721309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1426.7213114754097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1426.7213114754097</v>
      </c>
      <c r="AC77" s="14">
        <f>$J77*AI25</f>
        <v>1426.7213114754097</v>
      </c>
      <c r="AD77" s="14">
        <f t="shared" ref="AD77:AJ77" si="59">$J77*AJ25</f>
        <v>1426.7213114754097</v>
      </c>
      <c r="AE77" s="14">
        <f t="shared" si="59"/>
        <v>1426.7213114754097</v>
      </c>
      <c r="AF77" s="14">
        <f t="shared" si="59"/>
        <v>1426.7213114754097</v>
      </c>
      <c r="AG77" s="14">
        <f t="shared" si="59"/>
        <v>1426.7213114754097</v>
      </c>
      <c r="AH77" s="14">
        <f t="shared" si="59"/>
        <v>1426.7213114754097</v>
      </c>
      <c r="AI77" s="14">
        <f t="shared" si="59"/>
        <v>1405.3204918032786</v>
      </c>
      <c r="AJ77" s="14">
        <f t="shared" si="59"/>
        <v>1376.7860655737704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1426.7213114754097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1426.7213114754097</v>
      </c>
      <c r="AD78" s="14">
        <f>$J78*AI25</f>
        <v>1426.7213114754097</v>
      </c>
      <c r="AE78" s="14">
        <f t="shared" ref="AE78:AJ78" si="60">$J78*AJ25</f>
        <v>1426.7213114754097</v>
      </c>
      <c r="AF78" s="14">
        <f t="shared" si="60"/>
        <v>1426.7213114754097</v>
      </c>
      <c r="AG78" s="14">
        <f t="shared" si="60"/>
        <v>1426.7213114754097</v>
      </c>
      <c r="AH78" s="14">
        <f t="shared" si="60"/>
        <v>1426.7213114754097</v>
      </c>
      <c r="AI78" s="14">
        <f t="shared" si="60"/>
        <v>1426.7213114754097</v>
      </c>
      <c r="AJ78" s="14">
        <f t="shared" si="60"/>
        <v>1405.3204918032786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1426.7213114754097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1426.7213114754097</v>
      </c>
      <c r="AE79" s="14">
        <f>$J79*AI25</f>
        <v>1426.7213114754097</v>
      </c>
      <c r="AF79" s="14">
        <f t="shared" ref="AF79:AJ79" si="61">$J79*AJ25</f>
        <v>1426.7213114754097</v>
      </c>
      <c r="AG79" s="14">
        <f t="shared" si="61"/>
        <v>1426.7213114754097</v>
      </c>
      <c r="AH79" s="14">
        <f t="shared" si="61"/>
        <v>1426.7213114754097</v>
      </c>
      <c r="AI79" s="14">
        <f t="shared" si="61"/>
        <v>1426.7213114754097</v>
      </c>
      <c r="AJ79" s="14">
        <f t="shared" si="61"/>
        <v>1426.7213114754097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1426.7213114754097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1426.7213114754097</v>
      </c>
      <c r="AF80" s="14">
        <f>$J80*AI25</f>
        <v>1426.7213114754097</v>
      </c>
      <c r="AG80" s="14">
        <f t="shared" ref="AG80:AJ80" si="62">$J80*AJ25</f>
        <v>1426.7213114754097</v>
      </c>
      <c r="AH80" s="14">
        <f t="shared" si="62"/>
        <v>1426.7213114754097</v>
      </c>
      <c r="AI80" s="14">
        <f t="shared" si="62"/>
        <v>1426.7213114754097</v>
      </c>
      <c r="AJ80" s="14">
        <f t="shared" si="62"/>
        <v>1426.7213114754097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1426.7213114754097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1426.7213114754097</v>
      </c>
      <c r="AG81" s="14">
        <f>$J81*AI25</f>
        <v>1426.7213114754097</v>
      </c>
      <c r="AH81" s="14">
        <f t="shared" ref="AH81:AJ81" si="63">$J81*AJ25</f>
        <v>1426.7213114754097</v>
      </c>
      <c r="AI81" s="14">
        <f t="shared" si="63"/>
        <v>1426.7213114754097</v>
      </c>
      <c r="AJ81" s="14">
        <f t="shared" si="63"/>
        <v>1426.7213114754097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1426.7213114754097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1426.7213114754097</v>
      </c>
      <c r="AH82" s="14">
        <f>$J82*AI25</f>
        <v>1426.7213114754097</v>
      </c>
      <c r="AI82" s="14">
        <f t="shared" ref="AI82:AJ82" si="64">$J82*AJ25</f>
        <v>1426.7213114754097</v>
      </c>
      <c r="AJ82" s="14">
        <f t="shared" si="64"/>
        <v>1426.7213114754097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1426.7213114754097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1426.7213114754097</v>
      </c>
      <c r="AI83" s="14">
        <f>$J83*AI25</f>
        <v>1426.7213114754097</v>
      </c>
      <c r="AJ83" s="14">
        <f>$J83*AJ25</f>
        <v>1426.7213114754097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1426.7213114754097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1426.7213114754097</v>
      </c>
      <c r="AJ84" s="14">
        <f>$J84*AI25</f>
        <v>1426.7213114754097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1426.7213114754097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1426.7213114754097</v>
      </c>
    </row>
    <row r="86" spans="6:36" s="1" customFormat="1" ht="34" customHeight="1">
      <c r="J86" s="27" t="s">
        <v>106</v>
      </c>
      <c r="K86" s="12">
        <f>SUM(K60:K85)</f>
        <v>1426.7213114754097</v>
      </c>
      <c r="L86" s="12">
        <f t="shared" ref="L86:AJ86" si="65">SUM(L60:L85)</f>
        <v>2853.4426229508194</v>
      </c>
      <c r="M86" s="12">
        <f t="shared" si="65"/>
        <v>4280.1639344262294</v>
      </c>
      <c r="N86" s="12">
        <f t="shared" si="65"/>
        <v>5706.8852459016389</v>
      </c>
      <c r="O86" s="12">
        <f t="shared" si="65"/>
        <v>7133.6065573770484</v>
      </c>
      <c r="P86" s="12">
        <f t="shared" si="65"/>
        <v>8560.3278688524588</v>
      </c>
      <c r="Q86" s="12">
        <f t="shared" si="65"/>
        <v>9987.0491803278692</v>
      </c>
      <c r="R86" s="12">
        <f t="shared" si="65"/>
        <v>11392.369672131148</v>
      </c>
      <c r="S86" s="12">
        <f t="shared" si="65"/>
        <v>12769.155737704919</v>
      </c>
      <c r="T86" s="12">
        <f t="shared" si="65"/>
        <v>14096.00655737705</v>
      </c>
      <c r="U86" s="12">
        <f t="shared" si="65"/>
        <v>15372.922131147543</v>
      </c>
      <c r="V86" s="12">
        <f t="shared" si="65"/>
        <v>16599.902459016394</v>
      </c>
      <c r="W86" s="12">
        <f t="shared" si="65"/>
        <v>17776.947540983609</v>
      </c>
      <c r="X86" s="12">
        <f t="shared" si="65"/>
        <v>18904.057377049179</v>
      </c>
      <c r="Y86" s="12">
        <f t="shared" si="65"/>
        <v>19981.231967213113</v>
      </c>
      <c r="Z86" s="12">
        <f t="shared" si="65"/>
        <v>21008.471311475405</v>
      </c>
      <c r="AA86" s="12">
        <f t="shared" si="65"/>
        <v>21985.77540983606</v>
      </c>
      <c r="AB86" s="12">
        <f t="shared" si="65"/>
        <v>22913.144262295074</v>
      </c>
      <c r="AC86" s="12">
        <f t="shared" si="65"/>
        <v>23790.577868852448</v>
      </c>
      <c r="AD86" s="12">
        <f t="shared" si="65"/>
        <v>24618.076229508188</v>
      </c>
      <c r="AE86" s="12">
        <f t="shared" si="65"/>
        <v>25395.639344262283</v>
      </c>
      <c r="AF86" s="12">
        <f t="shared" si="65"/>
        <v>26123.267213114741</v>
      </c>
      <c r="AG86" s="12">
        <f t="shared" si="65"/>
        <v>26800.959836065558</v>
      </c>
      <c r="AH86" s="12">
        <f t="shared" si="65"/>
        <v>27428.717213114738</v>
      </c>
      <c r="AI86" s="12">
        <f t="shared" si="65"/>
        <v>28006.539344262277</v>
      </c>
      <c r="AJ86" s="12">
        <f t="shared" si="65"/>
        <v>28534.426229508179</v>
      </c>
    </row>
    <row r="87" spans="6:36" s="1" customFormat="1" ht="34" customHeight="1">
      <c r="J87" s="10" t="s">
        <v>107</v>
      </c>
      <c r="K87" s="12">
        <f>K86</f>
        <v>1426.7213114754097</v>
      </c>
      <c r="L87" s="12">
        <f>K87+L86</f>
        <v>4280.1639344262294</v>
      </c>
      <c r="M87" s="12">
        <f t="shared" ref="M87:AJ87" si="66">L87+M86</f>
        <v>8560.3278688524588</v>
      </c>
      <c r="N87" s="12">
        <f t="shared" si="66"/>
        <v>14267.213114754097</v>
      </c>
      <c r="O87" s="12">
        <f t="shared" si="66"/>
        <v>21400.819672131147</v>
      </c>
      <c r="P87" s="12">
        <f t="shared" si="66"/>
        <v>29961.147540983606</v>
      </c>
      <c r="Q87" s="12">
        <f t="shared" si="66"/>
        <v>39948.196721311477</v>
      </c>
      <c r="R87" s="12">
        <f t="shared" si="66"/>
        <v>51340.566393442627</v>
      </c>
      <c r="S87" s="12">
        <f t="shared" si="66"/>
        <v>64109.722131147544</v>
      </c>
      <c r="T87" s="12">
        <f t="shared" si="66"/>
        <v>78205.728688524599</v>
      </c>
      <c r="U87" s="12">
        <f t="shared" si="66"/>
        <v>93578.650819672141</v>
      </c>
      <c r="V87" s="12">
        <f t="shared" si="66"/>
        <v>110178.55327868853</v>
      </c>
      <c r="W87" s="12">
        <f t="shared" si="66"/>
        <v>127955.50081967213</v>
      </c>
      <c r="X87" s="12">
        <f t="shared" si="66"/>
        <v>146859.55819672131</v>
      </c>
      <c r="Y87" s="12">
        <f t="shared" si="66"/>
        <v>166840.79016393441</v>
      </c>
      <c r="Z87" s="12">
        <f t="shared" si="66"/>
        <v>187849.26147540982</v>
      </c>
      <c r="AA87" s="12">
        <f t="shared" si="66"/>
        <v>209835.03688524588</v>
      </c>
      <c r="AB87" s="12">
        <f t="shared" si="66"/>
        <v>232748.18114754095</v>
      </c>
      <c r="AC87" s="12">
        <f t="shared" si="66"/>
        <v>256538.75901639339</v>
      </c>
      <c r="AD87" s="12">
        <f t="shared" si="66"/>
        <v>281156.8352459016</v>
      </c>
      <c r="AE87" s="12">
        <f t="shared" si="66"/>
        <v>306552.47459016391</v>
      </c>
      <c r="AF87" s="12">
        <f t="shared" si="66"/>
        <v>332675.74180327868</v>
      </c>
      <c r="AG87" s="12">
        <f t="shared" si="66"/>
        <v>359476.70163934422</v>
      </c>
      <c r="AH87" s="12">
        <f t="shared" si="66"/>
        <v>386905.41885245894</v>
      </c>
      <c r="AI87" s="12">
        <f t="shared" si="66"/>
        <v>414911.95819672121</v>
      </c>
      <c r="AJ87" s="12">
        <f t="shared" si="66"/>
        <v>443446.3844262294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9697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8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02B8B4-803D-E940-A0E8-CEE92E16F09F}">
  <sheetPr>
    <tabColor theme="2" tint="-0.89999084444715716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3420.2223220300921</v>
      </c>
    </row>
    <row r="7" spans="6:14" ht="36" customHeight="1">
      <c r="G7" s="18" t="s">
        <v>172</v>
      </c>
      <c r="N7" s="19" t="s">
        <v>173</v>
      </c>
    </row>
    <row r="9" spans="6:14">
      <c r="I9">
        <v>100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Calcs'!T24</f>
        <v>1426.7213114754097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Calcs'!W24</f>
        <v>3424.1311475409834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3420.2223220300921</v>
      </c>
      <c r="K29" s="22">
        <v>0</v>
      </c>
      <c r="L29" s="14">
        <f>$J29*L25</f>
        <v>790.07135638895136</v>
      </c>
      <c r="M29" s="14">
        <f t="shared" ref="M29:AJ29" si="7">$J29*M25</f>
        <v>1337.306927913766</v>
      </c>
      <c r="N29" s="14">
        <f t="shared" si="7"/>
        <v>1775.0953851336178</v>
      </c>
      <c r="O29" s="14">
        <f t="shared" si="7"/>
        <v>2127.3782843027175</v>
      </c>
      <c r="P29" s="14">
        <f t="shared" si="7"/>
        <v>2411.2567370312149</v>
      </c>
      <c r="Q29" s="14">
        <f t="shared" si="7"/>
        <v>2643.8318549292612</v>
      </c>
      <c r="R29" s="14">
        <f t="shared" si="7"/>
        <v>2831.9440826409159</v>
      </c>
      <c r="S29" s="14">
        <f t="shared" si="7"/>
        <v>2985.8540871322703</v>
      </c>
      <c r="T29" s="14">
        <f t="shared" si="7"/>
        <v>3112.4023130473838</v>
      </c>
      <c r="U29" s="14">
        <f t="shared" si="7"/>
        <v>3215.0089827082866</v>
      </c>
      <c r="V29" s="14">
        <f t="shared" si="7"/>
        <v>3300.5145407590389</v>
      </c>
      <c r="W29" s="14">
        <f t="shared" si="7"/>
        <v>3368.9189871996405</v>
      </c>
      <c r="X29" s="14">
        <f t="shared" si="7"/>
        <v>3420.2223220300921</v>
      </c>
      <c r="Y29" s="14">
        <f t="shared" si="7"/>
        <v>3420.2223220300921</v>
      </c>
      <c r="Z29" s="14">
        <f t="shared" si="7"/>
        <v>3420.2223220300921</v>
      </c>
      <c r="AA29" s="14">
        <f t="shared" si="7"/>
        <v>3420.2223220300921</v>
      </c>
      <c r="AB29" s="14">
        <f t="shared" si="7"/>
        <v>3420.2223220300921</v>
      </c>
      <c r="AC29" s="14">
        <f t="shared" si="7"/>
        <v>3420.2223220300921</v>
      </c>
      <c r="AD29" s="14">
        <f t="shared" si="7"/>
        <v>3420.2223220300921</v>
      </c>
      <c r="AE29" s="14">
        <f t="shared" si="7"/>
        <v>3420.2223220300921</v>
      </c>
      <c r="AF29" s="14">
        <f t="shared" si="7"/>
        <v>3420.2223220300921</v>
      </c>
      <c r="AG29" s="14">
        <f t="shared" si="7"/>
        <v>3420.2223220300921</v>
      </c>
      <c r="AH29" s="14">
        <f t="shared" si="7"/>
        <v>3420.2223220300921</v>
      </c>
      <c r="AI29" s="14">
        <f t="shared" si="7"/>
        <v>3420.2223220300921</v>
      </c>
      <c r="AJ29" s="14">
        <f t="shared" si="7"/>
        <v>3420.2223220300921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3420.2223220300921</v>
      </c>
      <c r="K30">
        <v>0</v>
      </c>
      <c r="L30" s="22">
        <v>0</v>
      </c>
      <c r="M30" s="14">
        <f>$J30*L25</f>
        <v>790.07135638895136</v>
      </c>
      <c r="N30" s="14">
        <f t="shared" ref="N30:AJ30" si="10">$J30*M25</f>
        <v>1337.306927913766</v>
      </c>
      <c r="O30" s="14">
        <f t="shared" si="10"/>
        <v>1775.0953851336178</v>
      </c>
      <c r="P30" s="14">
        <f t="shared" si="10"/>
        <v>2127.3782843027175</v>
      </c>
      <c r="Q30" s="14">
        <f t="shared" si="10"/>
        <v>2411.2567370312149</v>
      </c>
      <c r="R30" s="14">
        <f t="shared" si="10"/>
        <v>2643.8318549292612</v>
      </c>
      <c r="S30" s="14">
        <f t="shared" si="10"/>
        <v>2831.9440826409159</v>
      </c>
      <c r="T30" s="14">
        <f t="shared" si="10"/>
        <v>2985.8540871322703</v>
      </c>
      <c r="U30" s="14">
        <f t="shared" si="10"/>
        <v>3112.4023130473838</v>
      </c>
      <c r="V30" s="14">
        <f t="shared" si="10"/>
        <v>3215.0089827082866</v>
      </c>
      <c r="W30" s="14">
        <f t="shared" si="10"/>
        <v>3300.5145407590389</v>
      </c>
      <c r="X30" s="14">
        <f t="shared" si="10"/>
        <v>3368.9189871996405</v>
      </c>
      <c r="Y30" s="14">
        <f t="shared" si="10"/>
        <v>3420.2223220300921</v>
      </c>
      <c r="Z30" s="14">
        <f t="shared" si="10"/>
        <v>3420.2223220300921</v>
      </c>
      <c r="AA30" s="14">
        <f t="shared" si="10"/>
        <v>3420.2223220300921</v>
      </c>
      <c r="AB30" s="14">
        <f t="shared" si="10"/>
        <v>3420.2223220300921</v>
      </c>
      <c r="AC30" s="14">
        <f t="shared" si="10"/>
        <v>3420.2223220300921</v>
      </c>
      <c r="AD30" s="14">
        <f t="shared" si="10"/>
        <v>3420.2223220300921</v>
      </c>
      <c r="AE30" s="14">
        <f t="shared" si="10"/>
        <v>3420.2223220300921</v>
      </c>
      <c r="AF30" s="14">
        <f t="shared" si="10"/>
        <v>3420.2223220300921</v>
      </c>
      <c r="AG30" s="14">
        <f t="shared" si="10"/>
        <v>3420.2223220300921</v>
      </c>
      <c r="AH30" s="14">
        <f t="shared" si="10"/>
        <v>3420.2223220300921</v>
      </c>
      <c r="AI30" s="14">
        <f t="shared" si="10"/>
        <v>3420.2223220300921</v>
      </c>
      <c r="AJ30" s="14">
        <f t="shared" si="10"/>
        <v>3420.2223220300921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3420.2223220300921</v>
      </c>
      <c r="K31">
        <v>0</v>
      </c>
      <c r="L31">
        <v>0</v>
      </c>
      <c r="M31" s="22">
        <v>0</v>
      </c>
      <c r="N31" s="14">
        <f>$J31*L25</f>
        <v>790.07135638895136</v>
      </c>
      <c r="O31" s="14">
        <f t="shared" ref="O31:AJ31" si="11">$J31*M25</f>
        <v>1337.306927913766</v>
      </c>
      <c r="P31" s="14">
        <f t="shared" si="11"/>
        <v>1775.0953851336178</v>
      </c>
      <c r="Q31" s="14">
        <f t="shared" si="11"/>
        <v>2127.3782843027175</v>
      </c>
      <c r="R31" s="14">
        <f t="shared" si="11"/>
        <v>2411.2567370312149</v>
      </c>
      <c r="S31" s="14">
        <f t="shared" si="11"/>
        <v>2643.8318549292612</v>
      </c>
      <c r="T31" s="14">
        <f t="shared" si="11"/>
        <v>2831.9440826409159</v>
      </c>
      <c r="U31" s="14">
        <f t="shared" si="11"/>
        <v>2985.8540871322703</v>
      </c>
      <c r="V31" s="14">
        <f t="shared" si="11"/>
        <v>3112.4023130473838</v>
      </c>
      <c r="W31" s="14">
        <f t="shared" si="11"/>
        <v>3215.0089827082866</v>
      </c>
      <c r="X31" s="14">
        <f t="shared" si="11"/>
        <v>3300.5145407590389</v>
      </c>
      <c r="Y31" s="14">
        <f t="shared" si="11"/>
        <v>3368.9189871996405</v>
      </c>
      <c r="Z31" s="14">
        <f t="shared" si="11"/>
        <v>3420.2223220300921</v>
      </c>
      <c r="AA31" s="14">
        <f t="shared" si="11"/>
        <v>3420.2223220300921</v>
      </c>
      <c r="AB31" s="14">
        <f t="shared" si="11"/>
        <v>3420.2223220300921</v>
      </c>
      <c r="AC31" s="14">
        <f t="shared" si="11"/>
        <v>3420.2223220300921</v>
      </c>
      <c r="AD31" s="14">
        <f t="shared" si="11"/>
        <v>3420.2223220300921</v>
      </c>
      <c r="AE31" s="14">
        <f t="shared" si="11"/>
        <v>3420.2223220300921</v>
      </c>
      <c r="AF31" s="14">
        <f t="shared" si="11"/>
        <v>3420.2223220300921</v>
      </c>
      <c r="AG31" s="14">
        <f t="shared" si="11"/>
        <v>3420.2223220300921</v>
      </c>
      <c r="AH31" s="14">
        <f t="shared" si="11"/>
        <v>3420.2223220300921</v>
      </c>
      <c r="AI31" s="14">
        <f t="shared" si="11"/>
        <v>3420.2223220300921</v>
      </c>
      <c r="AJ31" s="14">
        <f t="shared" si="11"/>
        <v>3420.2223220300921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3420.2223220300921</v>
      </c>
      <c r="K32">
        <v>0</v>
      </c>
      <c r="L32">
        <v>0</v>
      </c>
      <c r="M32">
        <v>0</v>
      </c>
      <c r="N32" s="22">
        <v>0</v>
      </c>
      <c r="O32" s="14">
        <f>$J32*L25</f>
        <v>790.07135638895136</v>
      </c>
      <c r="P32" s="14">
        <f t="shared" ref="P32:AJ32" si="13">$J32*M25</f>
        <v>1337.306927913766</v>
      </c>
      <c r="Q32" s="14">
        <f t="shared" si="13"/>
        <v>1775.0953851336178</v>
      </c>
      <c r="R32" s="14">
        <f t="shared" si="13"/>
        <v>2127.3782843027175</v>
      </c>
      <c r="S32" s="14">
        <f t="shared" si="13"/>
        <v>2411.2567370312149</v>
      </c>
      <c r="T32" s="14">
        <f t="shared" si="13"/>
        <v>2643.8318549292612</v>
      </c>
      <c r="U32" s="14">
        <f t="shared" si="13"/>
        <v>2831.9440826409159</v>
      </c>
      <c r="V32" s="14">
        <f t="shared" si="13"/>
        <v>2985.8540871322703</v>
      </c>
      <c r="W32" s="14">
        <f t="shared" si="13"/>
        <v>3112.4023130473838</v>
      </c>
      <c r="X32" s="14">
        <f t="shared" si="13"/>
        <v>3215.0089827082866</v>
      </c>
      <c r="Y32" s="14">
        <f t="shared" si="13"/>
        <v>3300.5145407590389</v>
      </c>
      <c r="Z32" s="14">
        <f t="shared" si="13"/>
        <v>3368.9189871996405</v>
      </c>
      <c r="AA32" s="14">
        <f t="shared" si="13"/>
        <v>3420.2223220300921</v>
      </c>
      <c r="AB32" s="14">
        <f t="shared" si="13"/>
        <v>3420.2223220300921</v>
      </c>
      <c r="AC32" s="14">
        <f t="shared" si="13"/>
        <v>3420.2223220300921</v>
      </c>
      <c r="AD32" s="14">
        <f t="shared" si="13"/>
        <v>3420.2223220300921</v>
      </c>
      <c r="AE32" s="14">
        <f t="shared" si="13"/>
        <v>3420.2223220300921</v>
      </c>
      <c r="AF32" s="14">
        <f t="shared" si="13"/>
        <v>3420.2223220300921</v>
      </c>
      <c r="AG32" s="14">
        <f t="shared" si="13"/>
        <v>3420.2223220300921</v>
      </c>
      <c r="AH32" s="14">
        <f t="shared" si="13"/>
        <v>3420.2223220300921</v>
      </c>
      <c r="AI32" s="14">
        <f t="shared" si="13"/>
        <v>3420.2223220300921</v>
      </c>
      <c r="AJ32" s="14">
        <f t="shared" si="13"/>
        <v>3420.2223220300921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3420.2223220300921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790.07135638895136</v>
      </c>
      <c r="Q33" s="14">
        <f t="shared" ref="Q33:AJ33" si="14">$J33*M25</f>
        <v>1337.306927913766</v>
      </c>
      <c r="R33" s="14">
        <f t="shared" si="14"/>
        <v>1775.0953851336178</v>
      </c>
      <c r="S33" s="14">
        <f t="shared" si="14"/>
        <v>2127.3782843027175</v>
      </c>
      <c r="T33" s="14">
        <f t="shared" si="14"/>
        <v>2411.2567370312149</v>
      </c>
      <c r="U33" s="14">
        <f t="shared" si="14"/>
        <v>2643.8318549292612</v>
      </c>
      <c r="V33" s="14">
        <f t="shared" si="14"/>
        <v>2831.9440826409159</v>
      </c>
      <c r="W33" s="14">
        <f t="shared" si="14"/>
        <v>2985.8540871322703</v>
      </c>
      <c r="X33" s="14">
        <f t="shared" si="14"/>
        <v>3112.4023130473838</v>
      </c>
      <c r="Y33" s="14">
        <f t="shared" si="14"/>
        <v>3215.0089827082866</v>
      </c>
      <c r="Z33" s="14">
        <f t="shared" si="14"/>
        <v>3300.5145407590389</v>
      </c>
      <c r="AA33" s="14">
        <f t="shared" si="14"/>
        <v>3368.9189871996405</v>
      </c>
      <c r="AB33" s="14">
        <f t="shared" si="14"/>
        <v>3420.2223220300921</v>
      </c>
      <c r="AC33" s="14">
        <f t="shared" si="14"/>
        <v>3420.2223220300921</v>
      </c>
      <c r="AD33" s="14">
        <f t="shared" si="14"/>
        <v>3420.2223220300921</v>
      </c>
      <c r="AE33" s="14">
        <f t="shared" si="14"/>
        <v>3420.2223220300921</v>
      </c>
      <c r="AF33" s="14">
        <f t="shared" si="14"/>
        <v>3420.2223220300921</v>
      </c>
      <c r="AG33" s="14">
        <f t="shared" si="14"/>
        <v>3420.2223220300921</v>
      </c>
      <c r="AH33" s="14">
        <f t="shared" si="14"/>
        <v>3420.2223220300921</v>
      </c>
      <c r="AI33" s="14">
        <f t="shared" si="14"/>
        <v>3420.2223220300921</v>
      </c>
      <c r="AJ33" s="14">
        <f t="shared" si="14"/>
        <v>3420.2223220300921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3420.2223220300921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790.07135638895136</v>
      </c>
      <c r="R34" s="14">
        <f t="shared" ref="R34:AJ34" si="15">$J34*M25</f>
        <v>1337.306927913766</v>
      </c>
      <c r="S34" s="14">
        <f t="shared" si="15"/>
        <v>1775.0953851336178</v>
      </c>
      <c r="T34" s="14">
        <f t="shared" si="15"/>
        <v>2127.3782843027175</v>
      </c>
      <c r="U34" s="14">
        <f t="shared" si="15"/>
        <v>2411.2567370312149</v>
      </c>
      <c r="V34" s="14">
        <f t="shared" si="15"/>
        <v>2643.8318549292612</v>
      </c>
      <c r="W34" s="14">
        <f t="shared" si="15"/>
        <v>2831.9440826409159</v>
      </c>
      <c r="X34" s="14">
        <f t="shared" si="15"/>
        <v>2985.8540871322703</v>
      </c>
      <c r="Y34" s="14">
        <f t="shared" si="15"/>
        <v>3112.4023130473838</v>
      </c>
      <c r="Z34" s="14">
        <f t="shared" si="15"/>
        <v>3215.0089827082866</v>
      </c>
      <c r="AA34" s="14">
        <f t="shared" si="15"/>
        <v>3300.5145407590389</v>
      </c>
      <c r="AB34" s="14">
        <f t="shared" si="15"/>
        <v>3368.9189871996405</v>
      </c>
      <c r="AC34" s="14">
        <f t="shared" si="15"/>
        <v>3420.2223220300921</v>
      </c>
      <c r="AD34" s="14">
        <f t="shared" si="15"/>
        <v>3420.2223220300921</v>
      </c>
      <c r="AE34" s="14">
        <f t="shared" si="15"/>
        <v>3420.2223220300921</v>
      </c>
      <c r="AF34" s="14">
        <f t="shared" si="15"/>
        <v>3420.2223220300921</v>
      </c>
      <c r="AG34" s="14">
        <f t="shared" si="15"/>
        <v>3420.2223220300921</v>
      </c>
      <c r="AH34" s="14">
        <f t="shared" si="15"/>
        <v>3420.2223220300921</v>
      </c>
      <c r="AI34" s="14">
        <f t="shared" si="15"/>
        <v>3420.2223220300921</v>
      </c>
      <c r="AJ34" s="14">
        <f t="shared" si="15"/>
        <v>3420.2223220300921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3420.2223220300921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790.07135638895136</v>
      </c>
      <c r="S35" s="14">
        <f t="shared" ref="S35:AJ35" si="16">$J35*M25</f>
        <v>1337.306927913766</v>
      </c>
      <c r="T35" s="14">
        <f t="shared" si="16"/>
        <v>1775.0953851336178</v>
      </c>
      <c r="U35" s="14">
        <f t="shared" si="16"/>
        <v>2127.3782843027175</v>
      </c>
      <c r="V35" s="14">
        <f t="shared" si="16"/>
        <v>2411.2567370312149</v>
      </c>
      <c r="W35" s="14">
        <f t="shared" si="16"/>
        <v>2643.8318549292612</v>
      </c>
      <c r="X35" s="14">
        <f t="shared" si="16"/>
        <v>2831.9440826409159</v>
      </c>
      <c r="Y35" s="14">
        <f t="shared" si="16"/>
        <v>2985.8540871322703</v>
      </c>
      <c r="Z35" s="14">
        <f t="shared" si="16"/>
        <v>3112.4023130473838</v>
      </c>
      <c r="AA35" s="14">
        <f t="shared" si="16"/>
        <v>3215.0089827082866</v>
      </c>
      <c r="AB35" s="14">
        <f t="shared" si="16"/>
        <v>3300.5145407590389</v>
      </c>
      <c r="AC35" s="14">
        <f t="shared" si="16"/>
        <v>3368.9189871996405</v>
      </c>
      <c r="AD35" s="14">
        <f t="shared" si="16"/>
        <v>3420.2223220300921</v>
      </c>
      <c r="AE35" s="14">
        <f t="shared" si="16"/>
        <v>3420.2223220300921</v>
      </c>
      <c r="AF35" s="14">
        <f t="shared" si="16"/>
        <v>3420.2223220300921</v>
      </c>
      <c r="AG35" s="14">
        <f t="shared" si="16"/>
        <v>3420.2223220300921</v>
      </c>
      <c r="AH35" s="14">
        <f t="shared" si="16"/>
        <v>3420.2223220300921</v>
      </c>
      <c r="AI35" s="14">
        <f t="shared" si="16"/>
        <v>3420.2223220300921</v>
      </c>
      <c r="AJ35" s="14">
        <f t="shared" si="16"/>
        <v>3420.2223220300921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3420.2223220300921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790.07135638895136</v>
      </c>
      <c r="T36" s="14">
        <f t="shared" ref="T36:AJ36" si="17">$J36*M25</f>
        <v>1337.306927913766</v>
      </c>
      <c r="U36" s="14">
        <f t="shared" si="17"/>
        <v>1775.0953851336178</v>
      </c>
      <c r="V36" s="14">
        <f t="shared" si="17"/>
        <v>2127.3782843027175</v>
      </c>
      <c r="W36" s="14">
        <f t="shared" si="17"/>
        <v>2411.2567370312149</v>
      </c>
      <c r="X36" s="14">
        <f t="shared" si="17"/>
        <v>2643.8318549292612</v>
      </c>
      <c r="Y36" s="14">
        <f t="shared" si="17"/>
        <v>2831.9440826409159</v>
      </c>
      <c r="Z36" s="14">
        <f t="shared" si="17"/>
        <v>2985.8540871322703</v>
      </c>
      <c r="AA36" s="14">
        <f t="shared" si="17"/>
        <v>3112.4023130473838</v>
      </c>
      <c r="AB36" s="14">
        <f t="shared" si="17"/>
        <v>3215.0089827082866</v>
      </c>
      <c r="AC36" s="14">
        <f t="shared" si="17"/>
        <v>3300.5145407590389</v>
      </c>
      <c r="AD36" s="14">
        <f t="shared" si="17"/>
        <v>3368.9189871996405</v>
      </c>
      <c r="AE36" s="14">
        <f t="shared" si="17"/>
        <v>3420.2223220300921</v>
      </c>
      <c r="AF36" s="14">
        <f t="shared" si="17"/>
        <v>3420.2223220300921</v>
      </c>
      <c r="AG36" s="14">
        <f t="shared" si="17"/>
        <v>3420.2223220300921</v>
      </c>
      <c r="AH36" s="14">
        <f t="shared" si="17"/>
        <v>3420.2223220300921</v>
      </c>
      <c r="AI36" s="14">
        <f t="shared" si="17"/>
        <v>3420.2223220300921</v>
      </c>
      <c r="AJ36" s="14">
        <f t="shared" si="17"/>
        <v>3420.2223220300921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3420.2223220300921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790.07135638895136</v>
      </c>
      <c r="U37" s="14">
        <f t="shared" ref="U37:AJ37" si="18">$J37*M25</f>
        <v>1337.306927913766</v>
      </c>
      <c r="V37" s="14">
        <f t="shared" si="18"/>
        <v>1775.0953851336178</v>
      </c>
      <c r="W37" s="14">
        <f t="shared" si="18"/>
        <v>2127.3782843027175</v>
      </c>
      <c r="X37" s="14">
        <f t="shared" si="18"/>
        <v>2411.2567370312149</v>
      </c>
      <c r="Y37" s="14">
        <f t="shared" si="18"/>
        <v>2643.8318549292612</v>
      </c>
      <c r="Z37" s="14">
        <f t="shared" si="18"/>
        <v>2831.9440826409159</v>
      </c>
      <c r="AA37" s="14">
        <f t="shared" si="18"/>
        <v>2985.8540871322703</v>
      </c>
      <c r="AB37" s="14">
        <f t="shared" si="18"/>
        <v>3112.4023130473838</v>
      </c>
      <c r="AC37" s="14">
        <f t="shared" si="18"/>
        <v>3215.0089827082866</v>
      </c>
      <c r="AD37" s="14">
        <f t="shared" si="18"/>
        <v>3300.5145407590389</v>
      </c>
      <c r="AE37" s="14">
        <f t="shared" si="18"/>
        <v>3368.9189871996405</v>
      </c>
      <c r="AF37" s="14">
        <f t="shared" si="18"/>
        <v>3420.2223220300921</v>
      </c>
      <c r="AG37" s="14">
        <f t="shared" si="18"/>
        <v>3420.2223220300921</v>
      </c>
      <c r="AH37" s="14">
        <f t="shared" si="18"/>
        <v>3420.2223220300921</v>
      </c>
      <c r="AI37" s="14">
        <f t="shared" si="18"/>
        <v>3420.2223220300921</v>
      </c>
      <c r="AJ37" s="14">
        <f t="shared" si="18"/>
        <v>3420.2223220300921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3420.2223220300921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790.07135638895136</v>
      </c>
      <c r="V38" s="14">
        <f t="shared" ref="V38:AJ38" si="19">$J38*M25</f>
        <v>1337.306927913766</v>
      </c>
      <c r="W38" s="14">
        <f t="shared" si="19"/>
        <v>1775.0953851336178</v>
      </c>
      <c r="X38" s="14">
        <f t="shared" si="19"/>
        <v>2127.3782843027175</v>
      </c>
      <c r="Y38" s="14">
        <f t="shared" si="19"/>
        <v>2411.2567370312149</v>
      </c>
      <c r="Z38" s="14">
        <f t="shared" si="19"/>
        <v>2643.8318549292612</v>
      </c>
      <c r="AA38" s="14">
        <f t="shared" si="19"/>
        <v>2831.9440826409159</v>
      </c>
      <c r="AB38" s="14">
        <f t="shared" si="19"/>
        <v>2985.8540871322703</v>
      </c>
      <c r="AC38" s="14">
        <f t="shared" si="19"/>
        <v>3112.4023130473838</v>
      </c>
      <c r="AD38" s="14">
        <f t="shared" si="19"/>
        <v>3215.0089827082866</v>
      </c>
      <c r="AE38" s="14">
        <f t="shared" si="19"/>
        <v>3300.5145407590389</v>
      </c>
      <c r="AF38" s="14">
        <f t="shared" si="19"/>
        <v>3368.9189871996405</v>
      </c>
      <c r="AG38" s="14">
        <f t="shared" si="19"/>
        <v>3420.2223220300921</v>
      </c>
      <c r="AH38" s="14">
        <f t="shared" si="19"/>
        <v>3420.2223220300921</v>
      </c>
      <c r="AI38" s="14">
        <f t="shared" si="19"/>
        <v>3420.2223220300921</v>
      </c>
      <c r="AJ38" s="14">
        <f t="shared" si="19"/>
        <v>3420.2223220300921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3420.2223220300921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790.07135638895136</v>
      </c>
      <c r="W39" s="14">
        <f t="shared" ref="W39:AJ39" si="20">$J39*M25</f>
        <v>1337.306927913766</v>
      </c>
      <c r="X39" s="14">
        <f t="shared" si="20"/>
        <v>1775.0953851336178</v>
      </c>
      <c r="Y39" s="14">
        <f t="shared" si="20"/>
        <v>2127.3782843027175</v>
      </c>
      <c r="Z39" s="14">
        <f t="shared" si="20"/>
        <v>2411.2567370312149</v>
      </c>
      <c r="AA39" s="14">
        <f t="shared" si="20"/>
        <v>2643.8318549292612</v>
      </c>
      <c r="AB39" s="14">
        <f t="shared" si="20"/>
        <v>2831.9440826409159</v>
      </c>
      <c r="AC39" s="14">
        <f t="shared" si="20"/>
        <v>2985.8540871322703</v>
      </c>
      <c r="AD39" s="14">
        <f t="shared" si="20"/>
        <v>3112.4023130473838</v>
      </c>
      <c r="AE39" s="14">
        <f t="shared" si="20"/>
        <v>3215.0089827082866</v>
      </c>
      <c r="AF39" s="14">
        <f t="shared" si="20"/>
        <v>3300.5145407590389</v>
      </c>
      <c r="AG39" s="14">
        <f t="shared" si="20"/>
        <v>3368.9189871996405</v>
      </c>
      <c r="AH39" s="14">
        <f t="shared" si="20"/>
        <v>3420.2223220300921</v>
      </c>
      <c r="AI39" s="14">
        <f t="shared" si="20"/>
        <v>3420.2223220300921</v>
      </c>
      <c r="AJ39" s="14">
        <f t="shared" si="20"/>
        <v>3420.2223220300921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3420.2223220300921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790.07135638895136</v>
      </c>
      <c r="X40" s="14">
        <f t="shared" ref="X40:AJ40" si="21">$J40*M25</f>
        <v>1337.306927913766</v>
      </c>
      <c r="Y40" s="14">
        <f t="shared" si="21"/>
        <v>1775.0953851336178</v>
      </c>
      <c r="Z40" s="14">
        <f t="shared" si="21"/>
        <v>2127.3782843027175</v>
      </c>
      <c r="AA40" s="14">
        <f t="shared" si="21"/>
        <v>2411.2567370312149</v>
      </c>
      <c r="AB40" s="14">
        <f t="shared" si="21"/>
        <v>2643.8318549292612</v>
      </c>
      <c r="AC40" s="14">
        <f t="shared" si="21"/>
        <v>2831.9440826409159</v>
      </c>
      <c r="AD40" s="14">
        <f t="shared" si="21"/>
        <v>2985.8540871322703</v>
      </c>
      <c r="AE40" s="14">
        <f t="shared" si="21"/>
        <v>3112.4023130473838</v>
      </c>
      <c r="AF40" s="14">
        <f t="shared" si="21"/>
        <v>3215.0089827082866</v>
      </c>
      <c r="AG40" s="14">
        <f t="shared" si="21"/>
        <v>3300.5145407590389</v>
      </c>
      <c r="AH40" s="14">
        <f t="shared" si="21"/>
        <v>3368.9189871996405</v>
      </c>
      <c r="AI40" s="14">
        <f t="shared" si="21"/>
        <v>3420.2223220300921</v>
      </c>
      <c r="AJ40" s="14">
        <f t="shared" si="21"/>
        <v>3420.2223220300921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3420.2223220300921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790.07135638895136</v>
      </c>
      <c r="Y41" s="14">
        <f t="shared" ref="Y41:AJ41" si="22">$J41*M25</f>
        <v>1337.306927913766</v>
      </c>
      <c r="Z41" s="14">
        <f t="shared" si="22"/>
        <v>1775.0953851336178</v>
      </c>
      <c r="AA41" s="14">
        <f t="shared" si="22"/>
        <v>2127.3782843027175</v>
      </c>
      <c r="AB41" s="14">
        <f t="shared" si="22"/>
        <v>2411.2567370312149</v>
      </c>
      <c r="AC41" s="14">
        <f t="shared" si="22"/>
        <v>2643.8318549292612</v>
      </c>
      <c r="AD41" s="14">
        <f t="shared" si="22"/>
        <v>2831.9440826409159</v>
      </c>
      <c r="AE41" s="14">
        <f t="shared" si="22"/>
        <v>2985.8540871322703</v>
      </c>
      <c r="AF41" s="14">
        <f t="shared" si="22"/>
        <v>3112.4023130473838</v>
      </c>
      <c r="AG41" s="14">
        <f t="shared" si="22"/>
        <v>3215.0089827082866</v>
      </c>
      <c r="AH41" s="14">
        <f t="shared" si="22"/>
        <v>3300.5145407590389</v>
      </c>
      <c r="AI41" s="14">
        <f t="shared" si="22"/>
        <v>3368.9189871996405</v>
      </c>
      <c r="AJ41" s="14">
        <f t="shared" si="22"/>
        <v>3420.2223220300921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3420.2223220300921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790.07135638895136</v>
      </c>
      <c r="Z42" s="14">
        <f t="shared" ref="Z42:AJ42" si="23">$J42*M25</f>
        <v>1337.306927913766</v>
      </c>
      <c r="AA42" s="14">
        <f t="shared" si="23"/>
        <v>1775.0953851336178</v>
      </c>
      <c r="AB42" s="14">
        <f t="shared" si="23"/>
        <v>2127.3782843027175</v>
      </c>
      <c r="AC42" s="14">
        <f t="shared" si="23"/>
        <v>2411.2567370312149</v>
      </c>
      <c r="AD42" s="14">
        <f t="shared" si="23"/>
        <v>2643.8318549292612</v>
      </c>
      <c r="AE42" s="14">
        <f t="shared" si="23"/>
        <v>2831.9440826409159</v>
      </c>
      <c r="AF42" s="14">
        <f t="shared" si="23"/>
        <v>2985.8540871322703</v>
      </c>
      <c r="AG42" s="14">
        <f t="shared" si="23"/>
        <v>3112.4023130473838</v>
      </c>
      <c r="AH42" s="14">
        <f t="shared" si="23"/>
        <v>3215.0089827082866</v>
      </c>
      <c r="AI42" s="14">
        <f t="shared" si="23"/>
        <v>3300.5145407590389</v>
      </c>
      <c r="AJ42" s="14">
        <f t="shared" si="23"/>
        <v>3368.9189871996405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3420.2223220300921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790.07135638895136</v>
      </c>
      <c r="AA43" s="14">
        <f t="shared" ref="AA43:AJ43" si="25">$J43*M25</f>
        <v>1337.306927913766</v>
      </c>
      <c r="AB43" s="14">
        <f t="shared" si="25"/>
        <v>1775.0953851336178</v>
      </c>
      <c r="AC43" s="14">
        <f t="shared" si="25"/>
        <v>2127.3782843027175</v>
      </c>
      <c r="AD43" s="14">
        <f t="shared" si="25"/>
        <v>2411.2567370312149</v>
      </c>
      <c r="AE43" s="14">
        <f t="shared" si="25"/>
        <v>2643.8318549292612</v>
      </c>
      <c r="AF43" s="14">
        <f t="shared" si="25"/>
        <v>2831.9440826409159</v>
      </c>
      <c r="AG43" s="14">
        <f t="shared" si="25"/>
        <v>2985.8540871322703</v>
      </c>
      <c r="AH43" s="14">
        <f t="shared" si="25"/>
        <v>3112.4023130473838</v>
      </c>
      <c r="AI43" s="14">
        <f t="shared" si="25"/>
        <v>3215.0089827082866</v>
      </c>
      <c r="AJ43" s="14">
        <f t="shared" si="25"/>
        <v>3300.5145407590389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3420.2223220300921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790.07135638895136</v>
      </c>
      <c r="AB44" s="14">
        <f t="shared" ref="AB44:AJ44" si="26">$J44*M25</f>
        <v>1337.306927913766</v>
      </c>
      <c r="AC44" s="14">
        <f t="shared" si="26"/>
        <v>1775.0953851336178</v>
      </c>
      <c r="AD44" s="14">
        <f t="shared" si="26"/>
        <v>2127.3782843027175</v>
      </c>
      <c r="AE44" s="14">
        <f t="shared" si="26"/>
        <v>2411.2567370312149</v>
      </c>
      <c r="AF44" s="14">
        <f t="shared" si="26"/>
        <v>2643.8318549292612</v>
      </c>
      <c r="AG44" s="14">
        <f t="shared" si="26"/>
        <v>2831.9440826409159</v>
      </c>
      <c r="AH44" s="14">
        <f t="shared" si="26"/>
        <v>2985.8540871322703</v>
      </c>
      <c r="AI44" s="14">
        <f t="shared" si="26"/>
        <v>3112.4023130473838</v>
      </c>
      <c r="AJ44" s="14">
        <f t="shared" si="26"/>
        <v>3215.0089827082866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3420.2223220300921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790.07135638895136</v>
      </c>
      <c r="AC45" s="14">
        <f t="shared" ref="AC45:AJ45" si="27">$J45*M25</f>
        <v>1337.306927913766</v>
      </c>
      <c r="AD45" s="14">
        <f t="shared" si="27"/>
        <v>1775.0953851336178</v>
      </c>
      <c r="AE45" s="14">
        <f t="shared" si="27"/>
        <v>2127.3782843027175</v>
      </c>
      <c r="AF45" s="14">
        <f t="shared" si="27"/>
        <v>2411.2567370312149</v>
      </c>
      <c r="AG45" s="14">
        <f t="shared" si="27"/>
        <v>2643.8318549292612</v>
      </c>
      <c r="AH45" s="14">
        <f t="shared" si="27"/>
        <v>2831.9440826409159</v>
      </c>
      <c r="AI45" s="14">
        <f t="shared" si="27"/>
        <v>2985.8540871322703</v>
      </c>
      <c r="AJ45" s="14">
        <f t="shared" si="27"/>
        <v>3112.4023130473838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3420.2223220300921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790.07135638895136</v>
      </c>
      <c r="AD46" s="14">
        <f t="shared" ref="AD46:AJ46" si="28">$J46*M25</f>
        <v>1337.306927913766</v>
      </c>
      <c r="AE46" s="14">
        <f t="shared" si="28"/>
        <v>1775.0953851336178</v>
      </c>
      <c r="AF46" s="14">
        <f t="shared" si="28"/>
        <v>2127.3782843027175</v>
      </c>
      <c r="AG46" s="14">
        <f t="shared" si="28"/>
        <v>2411.2567370312149</v>
      </c>
      <c r="AH46" s="14">
        <f t="shared" si="28"/>
        <v>2643.8318549292612</v>
      </c>
      <c r="AI46" s="14">
        <f t="shared" si="28"/>
        <v>2831.9440826409159</v>
      </c>
      <c r="AJ46" s="14">
        <f t="shared" si="28"/>
        <v>2985.8540871322703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3420.2223220300921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790.07135638895136</v>
      </c>
      <c r="AE47" s="14">
        <f t="shared" ref="AE47:AJ47" si="29">$J47*M25</f>
        <v>1337.306927913766</v>
      </c>
      <c r="AF47" s="14">
        <f t="shared" si="29"/>
        <v>1775.0953851336178</v>
      </c>
      <c r="AG47" s="14">
        <f t="shared" si="29"/>
        <v>2127.3782843027175</v>
      </c>
      <c r="AH47" s="14">
        <f t="shared" si="29"/>
        <v>2411.2567370312149</v>
      </c>
      <c r="AI47" s="14">
        <f t="shared" si="29"/>
        <v>2643.8318549292612</v>
      </c>
      <c r="AJ47" s="14">
        <f t="shared" si="29"/>
        <v>2831.9440826409159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3420.2223220300921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790.07135638895136</v>
      </c>
      <c r="AF48" s="14">
        <f t="shared" ref="AF48:AJ48" si="30">$J48*M25</f>
        <v>1337.306927913766</v>
      </c>
      <c r="AG48" s="14">
        <f t="shared" si="30"/>
        <v>1775.0953851336178</v>
      </c>
      <c r="AH48" s="14">
        <f t="shared" si="30"/>
        <v>2127.3782843027175</v>
      </c>
      <c r="AI48" s="14">
        <f t="shared" si="30"/>
        <v>2411.2567370312149</v>
      </c>
      <c r="AJ48" s="14">
        <f t="shared" si="30"/>
        <v>2643.8318549292612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3420.2223220300921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790.07135638895136</v>
      </c>
      <c r="AG49" s="14">
        <f t="shared" ref="AG49:AJ49" si="31">$J49*M25</f>
        <v>1337.306927913766</v>
      </c>
      <c r="AH49" s="14">
        <f t="shared" si="31"/>
        <v>1775.0953851336178</v>
      </c>
      <c r="AI49" s="14">
        <f t="shared" si="31"/>
        <v>2127.3782843027175</v>
      </c>
      <c r="AJ49" s="14">
        <f t="shared" si="31"/>
        <v>2411.2567370312149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3420.2223220300921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790.07135638895136</v>
      </c>
      <c r="AH50" s="14">
        <f t="shared" ref="AH50:AJ50" si="32">$J50*M25</f>
        <v>1337.306927913766</v>
      </c>
      <c r="AI50" s="14">
        <f t="shared" si="32"/>
        <v>1775.0953851336178</v>
      </c>
      <c r="AJ50" s="14">
        <f t="shared" si="32"/>
        <v>2127.3782843027175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3420.2223220300921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790.07135638895136</v>
      </c>
      <c r="AI51" s="14">
        <f t="shared" ref="AI51:AJ51" si="33">$J51*M25</f>
        <v>1337.306927913766</v>
      </c>
      <c r="AJ51" s="14">
        <f t="shared" si="33"/>
        <v>1775.0953851336178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3420.2223220300921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790.07135638895136</v>
      </c>
      <c r="AJ52" s="14">
        <f>$J52*M25</f>
        <v>1337.306927913766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3420.2223220300921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790.07135638895136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3420.2223220300921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790.07135638895136</v>
      </c>
      <c r="M55" s="12">
        <f t="shared" si="34"/>
        <v>2127.3782843027175</v>
      </c>
      <c r="N55" s="12">
        <f t="shared" si="34"/>
        <v>3902.4736694363351</v>
      </c>
      <c r="O55" s="12">
        <f t="shared" si="34"/>
        <v>6029.851953739053</v>
      </c>
      <c r="P55" s="12">
        <f t="shared" si="34"/>
        <v>8441.1086907702684</v>
      </c>
      <c r="Q55" s="12">
        <f t="shared" si="34"/>
        <v>11084.940545699528</v>
      </c>
      <c r="R55" s="12">
        <f t="shared" si="34"/>
        <v>13916.884628340445</v>
      </c>
      <c r="S55" s="12">
        <f t="shared" si="34"/>
        <v>16902.738715472715</v>
      </c>
      <c r="T55" s="12">
        <f t="shared" si="34"/>
        <v>20015.141028520098</v>
      </c>
      <c r="U55" s="12">
        <f t="shared" si="34"/>
        <v>23230.150011228387</v>
      </c>
      <c r="V55" s="12">
        <f t="shared" si="34"/>
        <v>26530.664551987422</v>
      </c>
      <c r="W55" s="12">
        <f t="shared" si="34"/>
        <v>29899.583539187061</v>
      </c>
      <c r="X55" s="12">
        <f t="shared" si="34"/>
        <v>33319.805861217159</v>
      </c>
      <c r="Y55" s="12">
        <f t="shared" si="34"/>
        <v>36740.028183247239</v>
      </c>
      <c r="Z55" s="12">
        <f t="shared" si="34"/>
        <v>40160.250505277334</v>
      </c>
      <c r="AA55" s="12">
        <f t="shared" si="34"/>
        <v>43580.472827307422</v>
      </c>
      <c r="AB55" s="12">
        <f t="shared" si="34"/>
        <v>47000.695149337524</v>
      </c>
      <c r="AC55" s="12">
        <f t="shared" si="34"/>
        <v>50420.917471367611</v>
      </c>
      <c r="AD55" s="12">
        <f t="shared" si="34"/>
        <v>53841.139793397706</v>
      </c>
      <c r="AE55" s="12">
        <f t="shared" si="34"/>
        <v>57261.362115427793</v>
      </c>
      <c r="AF55" s="12">
        <f t="shared" si="34"/>
        <v>60681.584437457888</v>
      </c>
      <c r="AG55" s="12">
        <f t="shared" si="34"/>
        <v>64101.806759487983</v>
      </c>
      <c r="AH55" s="12">
        <f t="shared" si="34"/>
        <v>67522.029081518092</v>
      </c>
      <c r="AI55" s="12">
        <f t="shared" si="34"/>
        <v>70942.251403548202</v>
      </c>
      <c r="AJ55" s="12">
        <f t="shared" si="34"/>
        <v>74362.473725578297</v>
      </c>
    </row>
    <row r="56" spans="6:36" s="1" customFormat="1" ht="34" customHeight="1">
      <c r="J56" s="10" t="s">
        <v>78</v>
      </c>
      <c r="K56" s="12">
        <v>0</v>
      </c>
      <c r="L56" s="12">
        <f>K56+L55</f>
        <v>790.07135638895136</v>
      </c>
      <c r="M56" s="12">
        <f t="shared" ref="M56:AJ56" si="35">L56+M55</f>
        <v>2917.4496406916687</v>
      </c>
      <c r="N56" s="12">
        <f t="shared" si="35"/>
        <v>6819.9233101280042</v>
      </c>
      <c r="O56" s="12">
        <f t="shared" si="35"/>
        <v>12849.775263867057</v>
      </c>
      <c r="P56" s="12">
        <f t="shared" si="35"/>
        <v>21290.883954637327</v>
      </c>
      <c r="Q56" s="12">
        <f t="shared" si="35"/>
        <v>32375.824500336857</v>
      </c>
      <c r="R56" s="12">
        <f t="shared" si="35"/>
        <v>46292.709128677307</v>
      </c>
      <c r="S56" s="12">
        <f t="shared" si="35"/>
        <v>63195.447844150025</v>
      </c>
      <c r="T56" s="12">
        <f t="shared" si="35"/>
        <v>83210.588872670123</v>
      </c>
      <c r="U56" s="12">
        <f t="shared" si="35"/>
        <v>106440.73888389851</v>
      </c>
      <c r="V56" s="12">
        <f t="shared" si="35"/>
        <v>132971.40343588594</v>
      </c>
      <c r="W56" s="12">
        <f t="shared" si="35"/>
        <v>162870.986975073</v>
      </c>
      <c r="X56" s="12">
        <f t="shared" si="35"/>
        <v>196190.79283629014</v>
      </c>
      <c r="Y56" s="12">
        <f t="shared" si="35"/>
        <v>232930.8210195374</v>
      </c>
      <c r="Z56" s="12">
        <f t="shared" si="35"/>
        <v>273091.0715248147</v>
      </c>
      <c r="AA56" s="12">
        <f t="shared" si="35"/>
        <v>316671.54435212212</v>
      </c>
      <c r="AB56" s="12">
        <f t="shared" si="35"/>
        <v>363672.23950145964</v>
      </c>
      <c r="AC56" s="12">
        <f t="shared" si="35"/>
        <v>414093.15697282727</v>
      </c>
      <c r="AD56" s="12">
        <f t="shared" si="35"/>
        <v>467934.29676622496</v>
      </c>
      <c r="AE56" s="12">
        <f t="shared" si="35"/>
        <v>525195.65888165275</v>
      </c>
      <c r="AF56" s="12">
        <f t="shared" si="35"/>
        <v>585877.2433191106</v>
      </c>
      <c r="AG56" s="12">
        <f t="shared" si="35"/>
        <v>649979.05007859855</v>
      </c>
      <c r="AH56" s="12">
        <f t="shared" si="35"/>
        <v>717501.07916011661</v>
      </c>
      <c r="AI56" s="12">
        <f t="shared" si="35"/>
        <v>788443.33056366479</v>
      </c>
      <c r="AJ56" s="12">
        <f t="shared" si="35"/>
        <v>862805.80428924307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1426.7213114754097</v>
      </c>
      <c r="K60" s="33">
        <f>$J60*AH25</f>
        <v>1426.7213114754097</v>
      </c>
      <c r="L60" s="14">
        <f>$J60*AI25</f>
        <v>1426.7213114754097</v>
      </c>
      <c r="M60" s="14">
        <f t="shared" ref="M60:AJ60" si="38">$J60*AJ25</f>
        <v>1426.7213114754097</v>
      </c>
      <c r="N60" s="14">
        <f t="shared" si="38"/>
        <v>1426.7213114754097</v>
      </c>
      <c r="O60" s="14">
        <f t="shared" si="38"/>
        <v>1426.7213114754097</v>
      </c>
      <c r="P60" s="14">
        <f t="shared" si="38"/>
        <v>1426.7213114754097</v>
      </c>
      <c r="Q60" s="14">
        <f t="shared" si="38"/>
        <v>1426.7213114754097</v>
      </c>
      <c r="R60" s="14">
        <f t="shared" si="38"/>
        <v>1405.3204918032786</v>
      </c>
      <c r="S60" s="14">
        <f t="shared" si="38"/>
        <v>1376.7860655737704</v>
      </c>
      <c r="T60" s="14">
        <f t="shared" si="38"/>
        <v>1326.8508196721309</v>
      </c>
      <c r="U60" s="14">
        <f t="shared" si="38"/>
        <v>1276.9155737704916</v>
      </c>
      <c r="V60" s="14">
        <f t="shared" si="38"/>
        <v>1226.9803278688521</v>
      </c>
      <c r="W60" s="14">
        <f t="shared" si="38"/>
        <v>1177.0450819672128</v>
      </c>
      <c r="X60" s="14">
        <f t="shared" si="38"/>
        <v>1127.1098360655735</v>
      </c>
      <c r="Y60" s="14">
        <f t="shared" si="38"/>
        <v>1077.174590163934</v>
      </c>
      <c r="Z60" s="14">
        <f t="shared" si="38"/>
        <v>1027.2393442622947</v>
      </c>
      <c r="AA60" s="14">
        <f t="shared" si="38"/>
        <v>977.3040983606553</v>
      </c>
      <c r="AB60" s="14">
        <f t="shared" si="38"/>
        <v>927.3688524590159</v>
      </c>
      <c r="AC60" s="14">
        <f t="shared" si="38"/>
        <v>877.43360655737649</v>
      </c>
      <c r="AD60" s="14">
        <f t="shared" si="38"/>
        <v>827.49836065573709</v>
      </c>
      <c r="AE60" s="14">
        <f t="shared" si="38"/>
        <v>777.56311475409768</v>
      </c>
      <c r="AF60" s="14">
        <f t="shared" si="38"/>
        <v>727.62786885245839</v>
      </c>
      <c r="AG60" s="14">
        <f t="shared" si="38"/>
        <v>677.69262295081899</v>
      </c>
      <c r="AH60" s="14">
        <f t="shared" si="38"/>
        <v>627.75737704917958</v>
      </c>
      <c r="AI60" s="14">
        <f t="shared" si="38"/>
        <v>577.82213114754018</v>
      </c>
      <c r="AJ60" s="14">
        <f t="shared" si="38"/>
        <v>527.88688524590077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1426.7213114754097</v>
      </c>
      <c r="K61">
        <v>0</v>
      </c>
      <c r="L61" s="33">
        <f>$J61*AH25</f>
        <v>1426.7213114754097</v>
      </c>
      <c r="M61" s="14">
        <f>$J61*AI25</f>
        <v>1426.7213114754097</v>
      </c>
      <c r="N61" s="14">
        <f t="shared" ref="N61:AJ61" si="41">$J61*AJ25</f>
        <v>1426.7213114754097</v>
      </c>
      <c r="O61" s="14">
        <f t="shared" si="41"/>
        <v>1426.7213114754097</v>
      </c>
      <c r="P61" s="14">
        <f t="shared" si="41"/>
        <v>1426.7213114754097</v>
      </c>
      <c r="Q61" s="14">
        <f t="shared" si="41"/>
        <v>1426.7213114754097</v>
      </c>
      <c r="R61" s="14">
        <f t="shared" si="41"/>
        <v>1426.7213114754097</v>
      </c>
      <c r="S61" s="14">
        <f t="shared" si="41"/>
        <v>1405.3204918032786</v>
      </c>
      <c r="T61" s="14">
        <f t="shared" si="41"/>
        <v>1376.7860655737704</v>
      </c>
      <c r="U61" s="14">
        <f t="shared" si="41"/>
        <v>1326.8508196721309</v>
      </c>
      <c r="V61" s="14">
        <f t="shared" si="41"/>
        <v>1276.9155737704916</v>
      </c>
      <c r="W61" s="14">
        <f t="shared" si="41"/>
        <v>1226.9803278688521</v>
      </c>
      <c r="X61" s="14">
        <f t="shared" si="41"/>
        <v>1177.0450819672128</v>
      </c>
      <c r="Y61" s="14">
        <f t="shared" si="41"/>
        <v>1127.1098360655735</v>
      </c>
      <c r="Z61" s="14">
        <f t="shared" si="41"/>
        <v>1077.174590163934</v>
      </c>
      <c r="AA61" s="14">
        <f t="shared" si="41"/>
        <v>1027.2393442622947</v>
      </c>
      <c r="AB61" s="14">
        <f t="shared" si="41"/>
        <v>977.3040983606553</v>
      </c>
      <c r="AC61" s="14">
        <f t="shared" si="41"/>
        <v>927.3688524590159</v>
      </c>
      <c r="AD61" s="14">
        <f t="shared" si="41"/>
        <v>877.43360655737649</v>
      </c>
      <c r="AE61" s="14">
        <f t="shared" si="41"/>
        <v>827.49836065573709</v>
      </c>
      <c r="AF61" s="14">
        <f t="shared" si="41"/>
        <v>777.56311475409768</v>
      </c>
      <c r="AG61" s="14">
        <f t="shared" si="41"/>
        <v>727.62786885245839</v>
      </c>
      <c r="AH61" s="14">
        <f t="shared" si="41"/>
        <v>677.69262295081899</v>
      </c>
      <c r="AI61" s="14">
        <f t="shared" si="41"/>
        <v>627.75737704917958</v>
      </c>
      <c r="AJ61" s="14">
        <f t="shared" si="41"/>
        <v>577.82213114754018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1426.7213114754097</v>
      </c>
      <c r="K62">
        <v>0</v>
      </c>
      <c r="L62">
        <v>0</v>
      </c>
      <c r="M62" s="33">
        <f>$J62*AH25</f>
        <v>1426.7213114754097</v>
      </c>
      <c r="N62" s="14">
        <f>$J62*AI25</f>
        <v>1426.7213114754097</v>
      </c>
      <c r="O62" s="14">
        <f t="shared" ref="O62:AJ62" si="42">$J62*AJ25</f>
        <v>1426.7213114754097</v>
      </c>
      <c r="P62" s="14">
        <f t="shared" si="42"/>
        <v>1426.7213114754097</v>
      </c>
      <c r="Q62" s="14">
        <f t="shared" si="42"/>
        <v>1426.7213114754097</v>
      </c>
      <c r="R62" s="14">
        <f t="shared" si="42"/>
        <v>1426.7213114754097</v>
      </c>
      <c r="S62" s="14">
        <f t="shared" si="42"/>
        <v>1426.7213114754097</v>
      </c>
      <c r="T62" s="14">
        <f t="shared" si="42"/>
        <v>1405.3204918032786</v>
      </c>
      <c r="U62" s="14">
        <f t="shared" si="42"/>
        <v>1376.7860655737704</v>
      </c>
      <c r="V62" s="14">
        <f t="shared" si="42"/>
        <v>1326.8508196721309</v>
      </c>
      <c r="W62" s="14">
        <f t="shared" si="42"/>
        <v>1276.9155737704916</v>
      </c>
      <c r="X62" s="14">
        <f t="shared" si="42"/>
        <v>1226.9803278688521</v>
      </c>
      <c r="Y62" s="14">
        <f t="shared" si="42"/>
        <v>1177.0450819672128</v>
      </c>
      <c r="Z62" s="14">
        <f t="shared" si="42"/>
        <v>1127.1098360655735</v>
      </c>
      <c r="AA62" s="14">
        <f t="shared" si="42"/>
        <v>1077.174590163934</v>
      </c>
      <c r="AB62" s="14">
        <f t="shared" si="42"/>
        <v>1027.2393442622947</v>
      </c>
      <c r="AC62" s="14">
        <f t="shared" si="42"/>
        <v>977.3040983606553</v>
      </c>
      <c r="AD62" s="14">
        <f t="shared" si="42"/>
        <v>927.3688524590159</v>
      </c>
      <c r="AE62" s="14">
        <f t="shared" si="42"/>
        <v>877.43360655737649</v>
      </c>
      <c r="AF62" s="14">
        <f t="shared" si="42"/>
        <v>827.49836065573709</v>
      </c>
      <c r="AG62" s="14">
        <f t="shared" si="42"/>
        <v>777.56311475409768</v>
      </c>
      <c r="AH62" s="14">
        <f t="shared" si="42"/>
        <v>727.62786885245839</v>
      </c>
      <c r="AI62" s="14">
        <f t="shared" si="42"/>
        <v>677.69262295081899</v>
      </c>
      <c r="AJ62" s="14">
        <f t="shared" si="42"/>
        <v>627.75737704917958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1426.7213114754097</v>
      </c>
      <c r="K63">
        <v>0</v>
      </c>
      <c r="L63">
        <v>0</v>
      </c>
      <c r="M63">
        <v>0</v>
      </c>
      <c r="N63" s="33">
        <f>$J63*AH25</f>
        <v>1426.7213114754097</v>
      </c>
      <c r="O63" s="14">
        <f>$J63*AI25</f>
        <v>1426.7213114754097</v>
      </c>
      <c r="P63" s="14">
        <f t="shared" ref="P63:AJ63" si="44">$J63*AJ25</f>
        <v>1426.7213114754097</v>
      </c>
      <c r="Q63" s="14">
        <f t="shared" si="44"/>
        <v>1426.7213114754097</v>
      </c>
      <c r="R63" s="14">
        <f t="shared" si="44"/>
        <v>1426.7213114754097</v>
      </c>
      <c r="S63" s="14">
        <f t="shared" si="44"/>
        <v>1426.7213114754097</v>
      </c>
      <c r="T63" s="14">
        <f t="shared" si="44"/>
        <v>1426.7213114754097</v>
      </c>
      <c r="U63" s="14">
        <f t="shared" si="44"/>
        <v>1405.3204918032786</v>
      </c>
      <c r="V63" s="14">
        <f t="shared" si="44"/>
        <v>1376.7860655737704</v>
      </c>
      <c r="W63" s="14">
        <f t="shared" si="44"/>
        <v>1326.8508196721309</v>
      </c>
      <c r="X63" s="14">
        <f t="shared" si="44"/>
        <v>1276.9155737704916</v>
      </c>
      <c r="Y63" s="14">
        <f t="shared" si="44"/>
        <v>1226.9803278688521</v>
      </c>
      <c r="Z63" s="14">
        <f t="shared" si="44"/>
        <v>1177.0450819672128</v>
      </c>
      <c r="AA63" s="14">
        <f t="shared" si="44"/>
        <v>1127.1098360655735</v>
      </c>
      <c r="AB63" s="14">
        <f t="shared" si="44"/>
        <v>1077.174590163934</v>
      </c>
      <c r="AC63" s="14">
        <f t="shared" si="44"/>
        <v>1027.2393442622947</v>
      </c>
      <c r="AD63" s="14">
        <f t="shared" si="44"/>
        <v>977.3040983606553</v>
      </c>
      <c r="AE63" s="14">
        <f t="shared" si="44"/>
        <v>927.3688524590159</v>
      </c>
      <c r="AF63" s="14">
        <f t="shared" si="44"/>
        <v>877.43360655737649</v>
      </c>
      <c r="AG63" s="14">
        <f t="shared" si="44"/>
        <v>827.49836065573709</v>
      </c>
      <c r="AH63" s="14">
        <f t="shared" si="44"/>
        <v>777.56311475409768</v>
      </c>
      <c r="AI63" s="14">
        <f t="shared" si="44"/>
        <v>727.62786885245839</v>
      </c>
      <c r="AJ63" s="14">
        <f t="shared" si="44"/>
        <v>677.69262295081899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1426.7213114754097</v>
      </c>
      <c r="K64">
        <v>0</v>
      </c>
      <c r="L64">
        <v>0</v>
      </c>
      <c r="M64">
        <v>0</v>
      </c>
      <c r="N64">
        <v>0</v>
      </c>
      <c r="O64" s="33">
        <f>$J64*AH25</f>
        <v>1426.7213114754097</v>
      </c>
      <c r="P64" s="14">
        <f>$J64*AI25</f>
        <v>1426.7213114754097</v>
      </c>
      <c r="Q64" s="14">
        <f t="shared" ref="Q64:AJ64" si="45">$J64*AJ25</f>
        <v>1426.7213114754097</v>
      </c>
      <c r="R64" s="14">
        <f t="shared" si="45"/>
        <v>1426.7213114754097</v>
      </c>
      <c r="S64" s="14">
        <f t="shared" si="45"/>
        <v>1426.7213114754097</v>
      </c>
      <c r="T64" s="14">
        <f t="shared" si="45"/>
        <v>1426.7213114754097</v>
      </c>
      <c r="U64" s="14">
        <f t="shared" si="45"/>
        <v>1426.7213114754097</v>
      </c>
      <c r="V64" s="14">
        <f t="shared" si="45"/>
        <v>1405.3204918032786</v>
      </c>
      <c r="W64" s="14">
        <f t="shared" si="45"/>
        <v>1376.7860655737704</v>
      </c>
      <c r="X64" s="14">
        <f t="shared" si="45"/>
        <v>1326.8508196721309</v>
      </c>
      <c r="Y64" s="14">
        <f t="shared" si="45"/>
        <v>1276.9155737704916</v>
      </c>
      <c r="Z64" s="14">
        <f t="shared" si="45"/>
        <v>1226.9803278688521</v>
      </c>
      <c r="AA64" s="14">
        <f t="shared" si="45"/>
        <v>1177.0450819672128</v>
      </c>
      <c r="AB64" s="14">
        <f t="shared" si="45"/>
        <v>1127.1098360655735</v>
      </c>
      <c r="AC64" s="14">
        <f t="shared" si="45"/>
        <v>1077.174590163934</v>
      </c>
      <c r="AD64" s="14">
        <f t="shared" si="45"/>
        <v>1027.2393442622947</v>
      </c>
      <c r="AE64" s="14">
        <f t="shared" si="45"/>
        <v>977.3040983606553</v>
      </c>
      <c r="AF64" s="14">
        <f t="shared" si="45"/>
        <v>927.3688524590159</v>
      </c>
      <c r="AG64" s="14">
        <f t="shared" si="45"/>
        <v>877.43360655737649</v>
      </c>
      <c r="AH64" s="14">
        <f t="shared" si="45"/>
        <v>827.49836065573709</v>
      </c>
      <c r="AI64" s="14">
        <f t="shared" si="45"/>
        <v>777.56311475409768</v>
      </c>
      <c r="AJ64" s="14">
        <f t="shared" si="45"/>
        <v>727.62786885245839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1426.7213114754097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1426.7213114754097</v>
      </c>
      <c r="Q65" s="14">
        <f>$J65*AI25</f>
        <v>1426.7213114754097</v>
      </c>
      <c r="R65" s="14">
        <f t="shared" ref="R65:AJ65" si="46">$J65*AJ25</f>
        <v>1426.7213114754097</v>
      </c>
      <c r="S65" s="14">
        <f t="shared" si="46"/>
        <v>1426.7213114754097</v>
      </c>
      <c r="T65" s="14">
        <f t="shared" si="46"/>
        <v>1426.7213114754097</v>
      </c>
      <c r="U65" s="14">
        <f t="shared" si="46"/>
        <v>1426.7213114754097</v>
      </c>
      <c r="V65" s="14">
        <f t="shared" si="46"/>
        <v>1426.7213114754097</v>
      </c>
      <c r="W65" s="14">
        <f t="shared" si="46"/>
        <v>1405.3204918032786</v>
      </c>
      <c r="X65" s="14">
        <f t="shared" si="46"/>
        <v>1376.7860655737704</v>
      </c>
      <c r="Y65" s="14">
        <f t="shared" si="46"/>
        <v>1326.8508196721309</v>
      </c>
      <c r="Z65" s="14">
        <f t="shared" si="46"/>
        <v>1276.9155737704916</v>
      </c>
      <c r="AA65" s="14">
        <f t="shared" si="46"/>
        <v>1226.9803278688521</v>
      </c>
      <c r="AB65" s="14">
        <f t="shared" si="46"/>
        <v>1177.0450819672128</v>
      </c>
      <c r="AC65" s="14">
        <f t="shared" si="46"/>
        <v>1127.1098360655735</v>
      </c>
      <c r="AD65" s="14">
        <f t="shared" si="46"/>
        <v>1077.174590163934</v>
      </c>
      <c r="AE65" s="14">
        <f t="shared" si="46"/>
        <v>1027.2393442622947</v>
      </c>
      <c r="AF65" s="14">
        <f t="shared" si="46"/>
        <v>977.3040983606553</v>
      </c>
      <c r="AG65" s="14">
        <f t="shared" si="46"/>
        <v>927.3688524590159</v>
      </c>
      <c r="AH65" s="14">
        <f t="shared" si="46"/>
        <v>877.43360655737649</v>
      </c>
      <c r="AI65" s="14">
        <f t="shared" si="46"/>
        <v>827.49836065573709</v>
      </c>
      <c r="AJ65" s="14">
        <f t="shared" si="46"/>
        <v>777.56311475409768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1426.7213114754097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1426.7213114754097</v>
      </c>
      <c r="R66" s="14">
        <f>$J66*AI25</f>
        <v>1426.7213114754097</v>
      </c>
      <c r="S66" s="14">
        <f t="shared" ref="S66:AJ66" si="47">$J66*AJ25</f>
        <v>1426.7213114754097</v>
      </c>
      <c r="T66" s="14">
        <f t="shared" si="47"/>
        <v>1426.7213114754097</v>
      </c>
      <c r="U66" s="14">
        <f t="shared" si="47"/>
        <v>1426.7213114754097</v>
      </c>
      <c r="V66" s="14">
        <f t="shared" si="47"/>
        <v>1426.7213114754097</v>
      </c>
      <c r="W66" s="14">
        <f t="shared" si="47"/>
        <v>1426.7213114754097</v>
      </c>
      <c r="X66" s="14">
        <f t="shared" si="47"/>
        <v>1405.3204918032786</v>
      </c>
      <c r="Y66" s="14">
        <f t="shared" si="47"/>
        <v>1376.7860655737704</v>
      </c>
      <c r="Z66" s="14">
        <f t="shared" si="47"/>
        <v>1326.8508196721309</v>
      </c>
      <c r="AA66" s="14">
        <f t="shared" si="47"/>
        <v>1276.9155737704916</v>
      </c>
      <c r="AB66" s="14">
        <f t="shared" si="47"/>
        <v>1226.9803278688521</v>
      </c>
      <c r="AC66" s="14">
        <f t="shared" si="47"/>
        <v>1177.0450819672128</v>
      </c>
      <c r="AD66" s="14">
        <f t="shared" si="47"/>
        <v>1127.1098360655735</v>
      </c>
      <c r="AE66" s="14">
        <f t="shared" si="47"/>
        <v>1077.174590163934</v>
      </c>
      <c r="AF66" s="14">
        <f t="shared" si="47"/>
        <v>1027.2393442622947</v>
      </c>
      <c r="AG66" s="14">
        <f t="shared" si="47"/>
        <v>977.3040983606553</v>
      </c>
      <c r="AH66" s="14">
        <f t="shared" si="47"/>
        <v>927.3688524590159</v>
      </c>
      <c r="AI66" s="14">
        <f t="shared" si="47"/>
        <v>877.43360655737649</v>
      </c>
      <c r="AJ66" s="14">
        <f t="shared" si="47"/>
        <v>827.49836065573709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1426.7213114754097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1426.7213114754097</v>
      </c>
      <c r="S67" s="14">
        <f>$J67*AI25</f>
        <v>1426.7213114754097</v>
      </c>
      <c r="T67" s="14">
        <f t="shared" ref="T67:AJ67" si="48">$J67*AJ25</f>
        <v>1426.7213114754097</v>
      </c>
      <c r="U67" s="14">
        <f t="shared" si="48"/>
        <v>1426.7213114754097</v>
      </c>
      <c r="V67" s="14">
        <f t="shared" si="48"/>
        <v>1426.7213114754097</v>
      </c>
      <c r="W67" s="14">
        <f t="shared" si="48"/>
        <v>1426.7213114754097</v>
      </c>
      <c r="X67" s="14">
        <f t="shared" si="48"/>
        <v>1426.7213114754097</v>
      </c>
      <c r="Y67" s="14">
        <f t="shared" si="48"/>
        <v>1405.3204918032786</v>
      </c>
      <c r="Z67" s="14">
        <f t="shared" si="48"/>
        <v>1376.7860655737704</v>
      </c>
      <c r="AA67" s="14">
        <f t="shared" si="48"/>
        <v>1326.8508196721309</v>
      </c>
      <c r="AB67" s="14">
        <f t="shared" si="48"/>
        <v>1276.9155737704916</v>
      </c>
      <c r="AC67" s="14">
        <f t="shared" si="48"/>
        <v>1226.9803278688521</v>
      </c>
      <c r="AD67" s="14">
        <f t="shared" si="48"/>
        <v>1177.0450819672128</v>
      </c>
      <c r="AE67" s="14">
        <f t="shared" si="48"/>
        <v>1127.1098360655735</v>
      </c>
      <c r="AF67" s="14">
        <f t="shared" si="48"/>
        <v>1077.174590163934</v>
      </c>
      <c r="AG67" s="14">
        <f t="shared" si="48"/>
        <v>1027.2393442622947</v>
      </c>
      <c r="AH67" s="14">
        <f t="shared" si="48"/>
        <v>977.3040983606553</v>
      </c>
      <c r="AI67" s="14">
        <f t="shared" si="48"/>
        <v>927.3688524590159</v>
      </c>
      <c r="AJ67" s="14">
        <f t="shared" si="48"/>
        <v>877.43360655737649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1426.7213114754097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1426.7213114754097</v>
      </c>
      <c r="T68" s="14">
        <f>$J68*AI25</f>
        <v>1426.7213114754097</v>
      </c>
      <c r="U68" s="14">
        <f t="shared" ref="U68:AJ68" si="49">$J68*AJ25</f>
        <v>1426.7213114754097</v>
      </c>
      <c r="V68" s="14">
        <f t="shared" si="49"/>
        <v>1426.7213114754097</v>
      </c>
      <c r="W68" s="14">
        <f t="shared" si="49"/>
        <v>1426.7213114754097</v>
      </c>
      <c r="X68" s="14">
        <f t="shared" si="49"/>
        <v>1426.7213114754097</v>
      </c>
      <c r="Y68" s="14">
        <f t="shared" si="49"/>
        <v>1426.7213114754097</v>
      </c>
      <c r="Z68" s="14">
        <f t="shared" si="49"/>
        <v>1405.3204918032786</v>
      </c>
      <c r="AA68" s="14">
        <f t="shared" si="49"/>
        <v>1376.7860655737704</v>
      </c>
      <c r="AB68" s="14">
        <f t="shared" si="49"/>
        <v>1326.8508196721309</v>
      </c>
      <c r="AC68" s="14">
        <f t="shared" si="49"/>
        <v>1276.9155737704916</v>
      </c>
      <c r="AD68" s="14">
        <f t="shared" si="49"/>
        <v>1226.9803278688521</v>
      </c>
      <c r="AE68" s="14">
        <f t="shared" si="49"/>
        <v>1177.0450819672128</v>
      </c>
      <c r="AF68" s="14">
        <f t="shared" si="49"/>
        <v>1127.1098360655735</v>
      </c>
      <c r="AG68" s="14">
        <f t="shared" si="49"/>
        <v>1077.174590163934</v>
      </c>
      <c r="AH68" s="14">
        <f t="shared" si="49"/>
        <v>1027.2393442622947</v>
      </c>
      <c r="AI68" s="14">
        <f t="shared" si="49"/>
        <v>977.3040983606553</v>
      </c>
      <c r="AJ68" s="14">
        <f t="shared" si="49"/>
        <v>927.3688524590159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1426.7213114754097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1426.7213114754097</v>
      </c>
      <c r="U69" s="14">
        <f>$J69*AI25</f>
        <v>1426.7213114754097</v>
      </c>
      <c r="V69" s="14">
        <f t="shared" ref="V69:AJ69" si="50">$J69*AJ25</f>
        <v>1426.7213114754097</v>
      </c>
      <c r="W69" s="14">
        <f t="shared" si="50"/>
        <v>1426.7213114754097</v>
      </c>
      <c r="X69" s="14">
        <f t="shared" si="50"/>
        <v>1426.7213114754097</v>
      </c>
      <c r="Y69" s="14">
        <f t="shared" si="50"/>
        <v>1426.7213114754097</v>
      </c>
      <c r="Z69" s="14">
        <f t="shared" si="50"/>
        <v>1426.7213114754097</v>
      </c>
      <c r="AA69" s="14">
        <f t="shared" si="50"/>
        <v>1405.3204918032786</v>
      </c>
      <c r="AB69" s="14">
        <f t="shared" si="50"/>
        <v>1376.7860655737704</v>
      </c>
      <c r="AC69" s="14">
        <f t="shared" si="50"/>
        <v>1326.8508196721309</v>
      </c>
      <c r="AD69" s="14">
        <f t="shared" si="50"/>
        <v>1276.9155737704916</v>
      </c>
      <c r="AE69" s="14">
        <f t="shared" si="50"/>
        <v>1226.9803278688521</v>
      </c>
      <c r="AF69" s="14">
        <f t="shared" si="50"/>
        <v>1177.0450819672128</v>
      </c>
      <c r="AG69" s="14">
        <f t="shared" si="50"/>
        <v>1127.1098360655735</v>
      </c>
      <c r="AH69" s="14">
        <f t="shared" si="50"/>
        <v>1077.174590163934</v>
      </c>
      <c r="AI69" s="14">
        <f t="shared" si="50"/>
        <v>1027.2393442622947</v>
      </c>
      <c r="AJ69" s="14">
        <f t="shared" si="50"/>
        <v>977.3040983606553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1426.7213114754097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1426.7213114754097</v>
      </c>
      <c r="V70" s="14">
        <f>$J70*AI25</f>
        <v>1426.7213114754097</v>
      </c>
      <c r="W70" s="14">
        <f t="shared" ref="W70:AJ70" si="51">$J70*AJ25</f>
        <v>1426.7213114754097</v>
      </c>
      <c r="X70" s="14">
        <f t="shared" si="51"/>
        <v>1426.7213114754097</v>
      </c>
      <c r="Y70" s="14">
        <f t="shared" si="51"/>
        <v>1426.7213114754097</v>
      </c>
      <c r="Z70" s="14">
        <f t="shared" si="51"/>
        <v>1426.7213114754097</v>
      </c>
      <c r="AA70" s="14">
        <f t="shared" si="51"/>
        <v>1426.7213114754097</v>
      </c>
      <c r="AB70" s="14">
        <f t="shared" si="51"/>
        <v>1405.3204918032786</v>
      </c>
      <c r="AC70" s="14">
        <f t="shared" si="51"/>
        <v>1376.7860655737704</v>
      </c>
      <c r="AD70" s="14">
        <f t="shared" si="51"/>
        <v>1326.8508196721309</v>
      </c>
      <c r="AE70" s="14">
        <f t="shared" si="51"/>
        <v>1276.9155737704916</v>
      </c>
      <c r="AF70" s="14">
        <f t="shared" si="51"/>
        <v>1226.9803278688521</v>
      </c>
      <c r="AG70" s="14">
        <f t="shared" si="51"/>
        <v>1177.0450819672128</v>
      </c>
      <c r="AH70" s="14">
        <f t="shared" si="51"/>
        <v>1127.1098360655735</v>
      </c>
      <c r="AI70" s="14">
        <f t="shared" si="51"/>
        <v>1077.174590163934</v>
      </c>
      <c r="AJ70" s="14">
        <f t="shared" si="51"/>
        <v>1027.2393442622947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1426.7213114754097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1426.7213114754097</v>
      </c>
      <c r="W71" s="14">
        <f>$J71*AI25</f>
        <v>1426.7213114754097</v>
      </c>
      <c r="X71" s="14">
        <f t="shared" ref="X71:AJ71" si="52">$J71*AJ25</f>
        <v>1426.7213114754097</v>
      </c>
      <c r="Y71" s="14">
        <f t="shared" si="52"/>
        <v>1426.7213114754097</v>
      </c>
      <c r="Z71" s="14">
        <f t="shared" si="52"/>
        <v>1426.7213114754097</v>
      </c>
      <c r="AA71" s="14">
        <f t="shared" si="52"/>
        <v>1426.7213114754097</v>
      </c>
      <c r="AB71" s="14">
        <f t="shared" si="52"/>
        <v>1426.7213114754097</v>
      </c>
      <c r="AC71" s="14">
        <f t="shared" si="52"/>
        <v>1405.3204918032786</v>
      </c>
      <c r="AD71" s="14">
        <f t="shared" si="52"/>
        <v>1376.7860655737704</v>
      </c>
      <c r="AE71" s="14">
        <f t="shared" si="52"/>
        <v>1326.8508196721309</v>
      </c>
      <c r="AF71" s="14">
        <f t="shared" si="52"/>
        <v>1276.9155737704916</v>
      </c>
      <c r="AG71" s="14">
        <f t="shared" si="52"/>
        <v>1226.9803278688521</v>
      </c>
      <c r="AH71" s="14">
        <f t="shared" si="52"/>
        <v>1177.0450819672128</v>
      </c>
      <c r="AI71" s="14">
        <f t="shared" si="52"/>
        <v>1127.1098360655735</v>
      </c>
      <c r="AJ71" s="14">
        <f t="shared" si="52"/>
        <v>1077.174590163934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1426.7213114754097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1426.7213114754097</v>
      </c>
      <c r="X72" s="14">
        <f>$J72*AI25</f>
        <v>1426.7213114754097</v>
      </c>
      <c r="Y72" s="14">
        <f t="shared" ref="Y72:AJ72" si="53">$J72*AJ25</f>
        <v>1426.7213114754097</v>
      </c>
      <c r="Z72" s="14">
        <f t="shared" si="53"/>
        <v>1426.7213114754097</v>
      </c>
      <c r="AA72" s="14">
        <f t="shared" si="53"/>
        <v>1426.7213114754097</v>
      </c>
      <c r="AB72" s="14">
        <f t="shared" si="53"/>
        <v>1426.7213114754097</v>
      </c>
      <c r="AC72" s="14">
        <f t="shared" si="53"/>
        <v>1426.7213114754097</v>
      </c>
      <c r="AD72" s="14">
        <f t="shared" si="53"/>
        <v>1405.3204918032786</v>
      </c>
      <c r="AE72" s="14">
        <f t="shared" si="53"/>
        <v>1376.7860655737704</v>
      </c>
      <c r="AF72" s="14">
        <f t="shared" si="53"/>
        <v>1326.8508196721309</v>
      </c>
      <c r="AG72" s="14">
        <f t="shared" si="53"/>
        <v>1276.9155737704916</v>
      </c>
      <c r="AH72" s="14">
        <f t="shared" si="53"/>
        <v>1226.9803278688521</v>
      </c>
      <c r="AI72" s="14">
        <f t="shared" si="53"/>
        <v>1177.0450819672128</v>
      </c>
      <c r="AJ72" s="14">
        <f t="shared" si="53"/>
        <v>1127.1098360655735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1426.7213114754097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1426.7213114754097</v>
      </c>
      <c r="Y73" s="14">
        <f>$J73*AI25</f>
        <v>1426.7213114754097</v>
      </c>
      <c r="Z73" s="14">
        <f t="shared" ref="Z73:AJ73" si="54">$J73*AJ25</f>
        <v>1426.7213114754097</v>
      </c>
      <c r="AA73" s="14">
        <f t="shared" si="54"/>
        <v>1426.7213114754097</v>
      </c>
      <c r="AB73" s="14">
        <f t="shared" si="54"/>
        <v>1426.7213114754097</v>
      </c>
      <c r="AC73" s="14">
        <f t="shared" si="54"/>
        <v>1426.7213114754097</v>
      </c>
      <c r="AD73" s="14">
        <f t="shared" si="54"/>
        <v>1426.7213114754097</v>
      </c>
      <c r="AE73" s="14">
        <f t="shared" si="54"/>
        <v>1405.3204918032786</v>
      </c>
      <c r="AF73" s="14">
        <f t="shared" si="54"/>
        <v>1376.7860655737704</v>
      </c>
      <c r="AG73" s="14">
        <f t="shared" si="54"/>
        <v>1326.8508196721309</v>
      </c>
      <c r="AH73" s="14">
        <f t="shared" si="54"/>
        <v>1276.9155737704916</v>
      </c>
      <c r="AI73" s="14">
        <f t="shared" si="54"/>
        <v>1226.9803278688521</v>
      </c>
      <c r="AJ73" s="14">
        <f t="shared" si="54"/>
        <v>1177.0450819672128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1426.7213114754097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1426.7213114754097</v>
      </c>
      <c r="Z74" s="14">
        <f>$J74*AI25</f>
        <v>1426.7213114754097</v>
      </c>
      <c r="AA74" s="14">
        <f t="shared" ref="AA74:AJ74" si="56">$J74*AJ25</f>
        <v>1426.7213114754097</v>
      </c>
      <c r="AB74" s="14">
        <f t="shared" si="56"/>
        <v>1426.7213114754097</v>
      </c>
      <c r="AC74" s="14">
        <f t="shared" si="56"/>
        <v>1426.7213114754097</v>
      </c>
      <c r="AD74" s="14">
        <f t="shared" si="56"/>
        <v>1426.7213114754097</v>
      </c>
      <c r="AE74" s="14">
        <f t="shared" si="56"/>
        <v>1426.7213114754097</v>
      </c>
      <c r="AF74" s="14">
        <f t="shared" si="56"/>
        <v>1405.3204918032786</v>
      </c>
      <c r="AG74" s="14">
        <f t="shared" si="56"/>
        <v>1376.7860655737704</v>
      </c>
      <c r="AH74" s="14">
        <f t="shared" si="56"/>
        <v>1326.8508196721309</v>
      </c>
      <c r="AI74" s="14">
        <f t="shared" si="56"/>
        <v>1276.9155737704916</v>
      </c>
      <c r="AJ74" s="14">
        <f t="shared" si="56"/>
        <v>1226.9803278688521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1426.7213114754097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1426.7213114754097</v>
      </c>
      <c r="AA75" s="14">
        <f>$J75*AI25</f>
        <v>1426.7213114754097</v>
      </c>
      <c r="AB75" s="14">
        <f t="shared" ref="AB75:AJ75" si="57">$J75*AJ25</f>
        <v>1426.7213114754097</v>
      </c>
      <c r="AC75" s="14">
        <f t="shared" si="57"/>
        <v>1426.7213114754097</v>
      </c>
      <c r="AD75" s="14">
        <f t="shared" si="57"/>
        <v>1426.7213114754097</v>
      </c>
      <c r="AE75" s="14">
        <f t="shared" si="57"/>
        <v>1426.7213114754097</v>
      </c>
      <c r="AF75" s="14">
        <f t="shared" si="57"/>
        <v>1426.7213114754097</v>
      </c>
      <c r="AG75" s="14">
        <f t="shared" si="57"/>
        <v>1405.3204918032786</v>
      </c>
      <c r="AH75" s="14">
        <f t="shared" si="57"/>
        <v>1376.7860655737704</v>
      </c>
      <c r="AI75" s="14">
        <f t="shared" si="57"/>
        <v>1326.8508196721309</v>
      </c>
      <c r="AJ75" s="14">
        <f t="shared" si="57"/>
        <v>1276.9155737704916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1426.7213114754097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1426.7213114754097</v>
      </c>
      <c r="AB76" s="14">
        <f>$J76*AI25</f>
        <v>1426.7213114754097</v>
      </c>
      <c r="AC76" s="14">
        <f t="shared" ref="AC76:AJ76" si="58">$J76*AJ25</f>
        <v>1426.7213114754097</v>
      </c>
      <c r="AD76" s="14">
        <f t="shared" si="58"/>
        <v>1426.7213114754097</v>
      </c>
      <c r="AE76" s="14">
        <f t="shared" si="58"/>
        <v>1426.7213114754097</v>
      </c>
      <c r="AF76" s="14">
        <f t="shared" si="58"/>
        <v>1426.7213114754097</v>
      </c>
      <c r="AG76" s="14">
        <f t="shared" si="58"/>
        <v>1426.7213114754097</v>
      </c>
      <c r="AH76" s="14">
        <f t="shared" si="58"/>
        <v>1405.3204918032786</v>
      </c>
      <c r="AI76" s="14">
        <f t="shared" si="58"/>
        <v>1376.7860655737704</v>
      </c>
      <c r="AJ76" s="14">
        <f t="shared" si="58"/>
        <v>1326.8508196721309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1426.7213114754097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1426.7213114754097</v>
      </c>
      <c r="AC77" s="14">
        <f>$J77*AI25</f>
        <v>1426.7213114754097</v>
      </c>
      <c r="AD77" s="14">
        <f t="shared" ref="AD77:AJ77" si="59">$J77*AJ25</f>
        <v>1426.7213114754097</v>
      </c>
      <c r="AE77" s="14">
        <f t="shared" si="59"/>
        <v>1426.7213114754097</v>
      </c>
      <c r="AF77" s="14">
        <f t="shared" si="59"/>
        <v>1426.7213114754097</v>
      </c>
      <c r="AG77" s="14">
        <f t="shared" si="59"/>
        <v>1426.7213114754097</v>
      </c>
      <c r="AH77" s="14">
        <f t="shared" si="59"/>
        <v>1426.7213114754097</v>
      </c>
      <c r="AI77" s="14">
        <f t="shared" si="59"/>
        <v>1405.3204918032786</v>
      </c>
      <c r="AJ77" s="14">
        <f t="shared" si="59"/>
        <v>1376.7860655737704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1426.7213114754097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1426.7213114754097</v>
      </c>
      <c r="AD78" s="14">
        <f>$J78*AI25</f>
        <v>1426.7213114754097</v>
      </c>
      <c r="AE78" s="14">
        <f t="shared" ref="AE78:AJ78" si="60">$J78*AJ25</f>
        <v>1426.7213114754097</v>
      </c>
      <c r="AF78" s="14">
        <f t="shared" si="60"/>
        <v>1426.7213114754097</v>
      </c>
      <c r="AG78" s="14">
        <f t="shared" si="60"/>
        <v>1426.7213114754097</v>
      </c>
      <c r="AH78" s="14">
        <f t="shared" si="60"/>
        <v>1426.7213114754097</v>
      </c>
      <c r="AI78" s="14">
        <f t="shared" si="60"/>
        <v>1426.7213114754097</v>
      </c>
      <c r="AJ78" s="14">
        <f t="shared" si="60"/>
        <v>1405.3204918032786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1426.7213114754097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1426.7213114754097</v>
      </c>
      <c r="AE79" s="14">
        <f>$J79*AI25</f>
        <v>1426.7213114754097</v>
      </c>
      <c r="AF79" s="14">
        <f t="shared" ref="AF79:AJ79" si="61">$J79*AJ25</f>
        <v>1426.7213114754097</v>
      </c>
      <c r="AG79" s="14">
        <f t="shared" si="61"/>
        <v>1426.7213114754097</v>
      </c>
      <c r="AH79" s="14">
        <f t="shared" si="61"/>
        <v>1426.7213114754097</v>
      </c>
      <c r="AI79" s="14">
        <f t="shared" si="61"/>
        <v>1426.7213114754097</v>
      </c>
      <c r="AJ79" s="14">
        <f t="shared" si="61"/>
        <v>1426.7213114754097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1426.7213114754097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1426.7213114754097</v>
      </c>
      <c r="AF80" s="14">
        <f>$J80*AI25</f>
        <v>1426.7213114754097</v>
      </c>
      <c r="AG80" s="14">
        <f t="shared" ref="AG80:AJ80" si="62">$J80*AJ25</f>
        <v>1426.7213114754097</v>
      </c>
      <c r="AH80" s="14">
        <f t="shared" si="62"/>
        <v>1426.7213114754097</v>
      </c>
      <c r="AI80" s="14">
        <f t="shared" si="62"/>
        <v>1426.7213114754097</v>
      </c>
      <c r="AJ80" s="14">
        <f t="shared" si="62"/>
        <v>1426.7213114754097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1426.7213114754097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1426.7213114754097</v>
      </c>
      <c r="AG81" s="14">
        <f>$J81*AI25</f>
        <v>1426.7213114754097</v>
      </c>
      <c r="AH81" s="14">
        <f t="shared" ref="AH81:AJ81" si="63">$J81*AJ25</f>
        <v>1426.7213114754097</v>
      </c>
      <c r="AI81" s="14">
        <f t="shared" si="63"/>
        <v>1426.7213114754097</v>
      </c>
      <c r="AJ81" s="14">
        <f t="shared" si="63"/>
        <v>1426.7213114754097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1426.7213114754097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1426.7213114754097</v>
      </c>
      <c r="AH82" s="14">
        <f>$J82*AI25</f>
        <v>1426.7213114754097</v>
      </c>
      <c r="AI82" s="14">
        <f t="shared" ref="AI82:AJ82" si="64">$J82*AJ25</f>
        <v>1426.7213114754097</v>
      </c>
      <c r="AJ82" s="14">
        <f t="shared" si="64"/>
        <v>1426.7213114754097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1426.7213114754097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1426.7213114754097</v>
      </c>
      <c r="AI83" s="14">
        <f>$J83*AI25</f>
        <v>1426.7213114754097</v>
      </c>
      <c r="AJ83" s="14">
        <f>$J83*AJ25</f>
        <v>1426.7213114754097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1426.7213114754097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1426.7213114754097</v>
      </c>
      <c r="AJ84" s="14">
        <f>$J84*AI25</f>
        <v>1426.7213114754097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1426.7213114754097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1426.7213114754097</v>
      </c>
    </row>
    <row r="86" spans="6:36" s="1" customFormat="1" ht="34" customHeight="1">
      <c r="J86" s="27" t="s">
        <v>106</v>
      </c>
      <c r="K86" s="12">
        <f>SUM(K60:K85)</f>
        <v>1426.7213114754097</v>
      </c>
      <c r="L86" s="12">
        <f t="shared" ref="L86:AJ86" si="65">SUM(L60:L85)</f>
        <v>2853.4426229508194</v>
      </c>
      <c r="M86" s="12">
        <f t="shared" si="65"/>
        <v>4280.1639344262294</v>
      </c>
      <c r="N86" s="12">
        <f t="shared" si="65"/>
        <v>5706.8852459016389</v>
      </c>
      <c r="O86" s="12">
        <f t="shared" si="65"/>
        <v>7133.6065573770484</v>
      </c>
      <c r="P86" s="12">
        <f t="shared" si="65"/>
        <v>8560.3278688524588</v>
      </c>
      <c r="Q86" s="12">
        <f t="shared" si="65"/>
        <v>9987.0491803278692</v>
      </c>
      <c r="R86" s="12">
        <f t="shared" si="65"/>
        <v>11392.369672131148</v>
      </c>
      <c r="S86" s="12">
        <f t="shared" si="65"/>
        <v>12769.155737704919</v>
      </c>
      <c r="T86" s="12">
        <f t="shared" si="65"/>
        <v>14096.00655737705</v>
      </c>
      <c r="U86" s="12">
        <f t="shared" si="65"/>
        <v>15372.922131147543</v>
      </c>
      <c r="V86" s="12">
        <f t="shared" si="65"/>
        <v>16599.902459016394</v>
      </c>
      <c r="W86" s="12">
        <f t="shared" si="65"/>
        <v>17776.947540983609</v>
      </c>
      <c r="X86" s="12">
        <f t="shared" si="65"/>
        <v>18904.057377049179</v>
      </c>
      <c r="Y86" s="12">
        <f t="shared" si="65"/>
        <v>19981.231967213113</v>
      </c>
      <c r="Z86" s="12">
        <f t="shared" si="65"/>
        <v>21008.471311475405</v>
      </c>
      <c r="AA86" s="12">
        <f t="shared" si="65"/>
        <v>21985.77540983606</v>
      </c>
      <c r="AB86" s="12">
        <f t="shared" si="65"/>
        <v>22913.144262295074</v>
      </c>
      <c r="AC86" s="12">
        <f t="shared" si="65"/>
        <v>23790.577868852448</v>
      </c>
      <c r="AD86" s="12">
        <f t="shared" si="65"/>
        <v>24618.076229508188</v>
      </c>
      <c r="AE86" s="12">
        <f t="shared" si="65"/>
        <v>25395.639344262283</v>
      </c>
      <c r="AF86" s="12">
        <f t="shared" si="65"/>
        <v>26123.267213114741</v>
      </c>
      <c r="AG86" s="12">
        <f t="shared" si="65"/>
        <v>26800.959836065558</v>
      </c>
      <c r="AH86" s="12">
        <f t="shared" si="65"/>
        <v>27428.717213114738</v>
      </c>
      <c r="AI86" s="12">
        <f t="shared" si="65"/>
        <v>28006.539344262277</v>
      </c>
      <c r="AJ86" s="12">
        <f t="shared" si="65"/>
        <v>28534.426229508179</v>
      </c>
    </row>
    <row r="87" spans="6:36" s="1" customFormat="1" ht="34" customHeight="1">
      <c r="J87" s="10" t="s">
        <v>107</v>
      </c>
      <c r="K87" s="12">
        <f>K86</f>
        <v>1426.7213114754097</v>
      </c>
      <c r="L87" s="12">
        <f>K87+L86</f>
        <v>4280.1639344262294</v>
      </c>
      <c r="M87" s="12">
        <f t="shared" ref="M87:AJ87" si="66">L87+M86</f>
        <v>8560.3278688524588</v>
      </c>
      <c r="N87" s="12">
        <f t="shared" si="66"/>
        <v>14267.213114754097</v>
      </c>
      <c r="O87" s="12">
        <f t="shared" si="66"/>
        <v>21400.819672131147</v>
      </c>
      <c r="P87" s="12">
        <f t="shared" si="66"/>
        <v>29961.147540983606</v>
      </c>
      <c r="Q87" s="12">
        <f t="shared" si="66"/>
        <v>39948.196721311477</v>
      </c>
      <c r="R87" s="12">
        <f t="shared" si="66"/>
        <v>51340.566393442627</v>
      </c>
      <c r="S87" s="12">
        <f t="shared" si="66"/>
        <v>64109.722131147544</v>
      </c>
      <c r="T87" s="12">
        <f t="shared" si="66"/>
        <v>78205.728688524599</v>
      </c>
      <c r="U87" s="12">
        <f t="shared" si="66"/>
        <v>93578.650819672141</v>
      </c>
      <c r="V87" s="12">
        <f t="shared" si="66"/>
        <v>110178.55327868853</v>
      </c>
      <c r="W87" s="12">
        <f t="shared" si="66"/>
        <v>127955.50081967213</v>
      </c>
      <c r="X87" s="12">
        <f t="shared" si="66"/>
        <v>146859.55819672131</v>
      </c>
      <c r="Y87" s="12">
        <f t="shared" si="66"/>
        <v>166840.79016393441</v>
      </c>
      <c r="Z87" s="12">
        <f t="shared" si="66"/>
        <v>187849.26147540982</v>
      </c>
      <c r="AA87" s="12">
        <f t="shared" si="66"/>
        <v>209835.03688524588</v>
      </c>
      <c r="AB87" s="12">
        <f t="shared" si="66"/>
        <v>232748.18114754095</v>
      </c>
      <c r="AC87" s="12">
        <f t="shared" si="66"/>
        <v>256538.75901639339</v>
      </c>
      <c r="AD87" s="12">
        <f t="shared" si="66"/>
        <v>281156.8352459016</v>
      </c>
      <c r="AE87" s="12">
        <f t="shared" si="66"/>
        <v>306552.47459016391</v>
      </c>
      <c r="AF87" s="12">
        <f t="shared" si="66"/>
        <v>332675.74180327868</v>
      </c>
      <c r="AG87" s="12">
        <f t="shared" si="66"/>
        <v>359476.70163934422</v>
      </c>
      <c r="AH87" s="12">
        <f t="shared" si="66"/>
        <v>386905.41885245894</v>
      </c>
      <c r="AI87" s="12">
        <f t="shared" si="66"/>
        <v>414911.95819672121</v>
      </c>
      <c r="AJ87" s="12">
        <f t="shared" si="66"/>
        <v>443446.3844262294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21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2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1A3A50-D457-634D-9D36-E9A118982E42}">
  <sheetPr>
    <tabColor theme="1" tint="0.34998626667073579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19658.320233550414</v>
      </c>
    </row>
    <row r="7" spans="6:14" ht="36" customHeight="1">
      <c r="G7" s="18" t="s">
        <v>172</v>
      </c>
      <c r="N7" s="19" t="s">
        <v>173</v>
      </c>
    </row>
    <row r="9" spans="6:14">
      <c r="I9">
        <v>42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Calcs'!T25</f>
        <v>19524.590163934427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Calcs'!W25</f>
        <v>46859.016393442624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 t="s">
        <v>178</v>
      </c>
      <c r="N18" s="19"/>
    </row>
    <row r="19" spans="6:67" ht="34" customHeight="1">
      <c r="G19" s="18"/>
      <c r="N19" s="19"/>
    </row>
    <row r="20" spans="6:67" ht="20" customHeight="1">
      <c r="G20" s="18"/>
      <c r="I20" s="20">
        <v>10</v>
      </c>
      <c r="N20" s="19"/>
    </row>
    <row r="21" spans="6:67" ht="20" customHeight="1">
      <c r="G21" s="18"/>
      <c r="I21" s="20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19658.320233550414</v>
      </c>
      <c r="K29" s="22">
        <v>0</v>
      </c>
      <c r="L29" s="14">
        <f>$J29*L25</f>
        <v>4541.0719739501455</v>
      </c>
      <c r="M29" s="14">
        <f t="shared" ref="M29:AJ29" si="7">$J29*M25</f>
        <v>7686.403211318212</v>
      </c>
      <c r="N29" s="14">
        <f t="shared" si="7"/>
        <v>10202.668201212666</v>
      </c>
      <c r="O29" s="14">
        <f t="shared" si="7"/>
        <v>12227.475185268357</v>
      </c>
      <c r="P29" s="14">
        <f t="shared" si="7"/>
        <v>13859.115764653041</v>
      </c>
      <c r="Q29" s="14">
        <f t="shared" si="7"/>
        <v>15195.88154053447</v>
      </c>
      <c r="R29" s="14">
        <f t="shared" si="7"/>
        <v>16277.089153379742</v>
      </c>
      <c r="S29" s="14">
        <f t="shared" si="7"/>
        <v>17161.713563889512</v>
      </c>
      <c r="T29" s="14">
        <f t="shared" si="7"/>
        <v>17889.071412530877</v>
      </c>
      <c r="U29" s="14">
        <f t="shared" si="7"/>
        <v>18478.821019537387</v>
      </c>
      <c r="V29" s="14">
        <f t="shared" si="7"/>
        <v>18970.279025376149</v>
      </c>
      <c r="W29" s="14">
        <f t="shared" si="7"/>
        <v>19363.445430047159</v>
      </c>
      <c r="X29" s="14">
        <f t="shared" si="7"/>
        <v>19658.320233550414</v>
      </c>
      <c r="Y29" s="14">
        <f t="shared" si="7"/>
        <v>19658.320233550414</v>
      </c>
      <c r="Z29" s="14">
        <f t="shared" si="7"/>
        <v>19658.320233550414</v>
      </c>
      <c r="AA29" s="14">
        <f t="shared" si="7"/>
        <v>19658.320233550414</v>
      </c>
      <c r="AB29" s="14">
        <f t="shared" si="7"/>
        <v>19658.320233550414</v>
      </c>
      <c r="AC29" s="14">
        <f t="shared" si="7"/>
        <v>19658.320233550414</v>
      </c>
      <c r="AD29" s="14">
        <f t="shared" si="7"/>
        <v>19658.320233550414</v>
      </c>
      <c r="AE29" s="14">
        <f t="shared" si="7"/>
        <v>19658.320233550414</v>
      </c>
      <c r="AF29" s="14">
        <f t="shared" si="7"/>
        <v>19658.320233550414</v>
      </c>
      <c r="AG29" s="14">
        <f t="shared" si="7"/>
        <v>19658.320233550414</v>
      </c>
      <c r="AH29" s="14">
        <f t="shared" si="7"/>
        <v>19658.320233550414</v>
      </c>
      <c r="AI29" s="14">
        <f t="shared" si="7"/>
        <v>19658.320233550414</v>
      </c>
      <c r="AJ29" s="14">
        <f t="shared" si="7"/>
        <v>19658.320233550414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19658.320233550414</v>
      </c>
      <c r="K30">
        <v>0</v>
      </c>
      <c r="L30" s="22">
        <v>0</v>
      </c>
      <c r="M30" s="14">
        <f>$J30*L25</f>
        <v>4541.0719739501455</v>
      </c>
      <c r="N30" s="14">
        <f t="shared" ref="N30:AJ30" si="10">$J30*M25</f>
        <v>7686.403211318212</v>
      </c>
      <c r="O30" s="14">
        <f t="shared" si="10"/>
        <v>10202.668201212666</v>
      </c>
      <c r="P30" s="14">
        <f t="shared" si="10"/>
        <v>12227.475185268357</v>
      </c>
      <c r="Q30" s="14">
        <f t="shared" si="10"/>
        <v>13859.115764653041</v>
      </c>
      <c r="R30" s="14">
        <f t="shared" si="10"/>
        <v>15195.88154053447</v>
      </c>
      <c r="S30" s="14">
        <f t="shared" si="10"/>
        <v>16277.089153379742</v>
      </c>
      <c r="T30" s="14">
        <f t="shared" si="10"/>
        <v>17161.713563889512</v>
      </c>
      <c r="U30" s="14">
        <f t="shared" si="10"/>
        <v>17889.071412530877</v>
      </c>
      <c r="V30" s="14">
        <f t="shared" si="10"/>
        <v>18478.821019537387</v>
      </c>
      <c r="W30" s="14">
        <f t="shared" si="10"/>
        <v>18970.279025376149</v>
      </c>
      <c r="X30" s="14">
        <f t="shared" si="10"/>
        <v>19363.445430047159</v>
      </c>
      <c r="Y30" s="14">
        <f t="shared" si="10"/>
        <v>19658.320233550414</v>
      </c>
      <c r="Z30" s="14">
        <f t="shared" si="10"/>
        <v>19658.320233550414</v>
      </c>
      <c r="AA30" s="14">
        <f t="shared" si="10"/>
        <v>19658.320233550414</v>
      </c>
      <c r="AB30" s="14">
        <f t="shared" si="10"/>
        <v>19658.320233550414</v>
      </c>
      <c r="AC30" s="14">
        <f t="shared" si="10"/>
        <v>19658.320233550414</v>
      </c>
      <c r="AD30" s="14">
        <f t="shared" si="10"/>
        <v>19658.320233550414</v>
      </c>
      <c r="AE30" s="14">
        <f t="shared" si="10"/>
        <v>19658.320233550414</v>
      </c>
      <c r="AF30" s="14">
        <f t="shared" si="10"/>
        <v>19658.320233550414</v>
      </c>
      <c r="AG30" s="14">
        <f t="shared" si="10"/>
        <v>19658.320233550414</v>
      </c>
      <c r="AH30" s="14">
        <f t="shared" si="10"/>
        <v>19658.320233550414</v>
      </c>
      <c r="AI30" s="14">
        <f t="shared" si="10"/>
        <v>19658.320233550414</v>
      </c>
      <c r="AJ30" s="14">
        <f t="shared" si="10"/>
        <v>19658.320233550414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19658.320233550414</v>
      </c>
      <c r="K31">
        <v>0</v>
      </c>
      <c r="L31">
        <v>0</v>
      </c>
      <c r="M31" s="22">
        <v>0</v>
      </c>
      <c r="N31" s="14">
        <f>$J31*L25</f>
        <v>4541.0719739501455</v>
      </c>
      <c r="O31" s="14">
        <f t="shared" ref="O31:AJ31" si="11">$J31*M25</f>
        <v>7686.403211318212</v>
      </c>
      <c r="P31" s="14">
        <f t="shared" si="11"/>
        <v>10202.668201212666</v>
      </c>
      <c r="Q31" s="14">
        <f t="shared" si="11"/>
        <v>12227.475185268357</v>
      </c>
      <c r="R31" s="14">
        <f t="shared" si="11"/>
        <v>13859.115764653041</v>
      </c>
      <c r="S31" s="14">
        <f t="shared" si="11"/>
        <v>15195.88154053447</v>
      </c>
      <c r="T31" s="14">
        <f t="shared" si="11"/>
        <v>16277.089153379742</v>
      </c>
      <c r="U31" s="14">
        <f t="shared" si="11"/>
        <v>17161.713563889512</v>
      </c>
      <c r="V31" s="14">
        <f t="shared" si="11"/>
        <v>17889.071412530877</v>
      </c>
      <c r="W31" s="14">
        <f t="shared" si="11"/>
        <v>18478.821019537387</v>
      </c>
      <c r="X31" s="14">
        <f t="shared" si="11"/>
        <v>18970.279025376149</v>
      </c>
      <c r="Y31" s="14">
        <f t="shared" si="11"/>
        <v>19363.445430047159</v>
      </c>
      <c r="Z31" s="14">
        <f t="shared" si="11"/>
        <v>19658.320233550414</v>
      </c>
      <c r="AA31" s="14">
        <f t="shared" si="11"/>
        <v>19658.320233550414</v>
      </c>
      <c r="AB31" s="14">
        <f t="shared" si="11"/>
        <v>19658.320233550414</v>
      </c>
      <c r="AC31" s="14">
        <f t="shared" si="11"/>
        <v>19658.320233550414</v>
      </c>
      <c r="AD31" s="14">
        <f t="shared" si="11"/>
        <v>19658.320233550414</v>
      </c>
      <c r="AE31" s="14">
        <f t="shared" si="11"/>
        <v>19658.320233550414</v>
      </c>
      <c r="AF31" s="14">
        <f t="shared" si="11"/>
        <v>19658.320233550414</v>
      </c>
      <c r="AG31" s="14">
        <f t="shared" si="11"/>
        <v>19658.320233550414</v>
      </c>
      <c r="AH31" s="14">
        <f t="shared" si="11"/>
        <v>19658.320233550414</v>
      </c>
      <c r="AI31" s="14">
        <f t="shared" si="11"/>
        <v>19658.320233550414</v>
      </c>
      <c r="AJ31" s="14">
        <f t="shared" si="11"/>
        <v>19658.320233550414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19658.320233550414</v>
      </c>
      <c r="K32">
        <v>0</v>
      </c>
      <c r="L32">
        <v>0</v>
      </c>
      <c r="M32">
        <v>0</v>
      </c>
      <c r="N32" s="22">
        <v>0</v>
      </c>
      <c r="O32" s="14">
        <f>$J32*L25</f>
        <v>4541.0719739501455</v>
      </c>
      <c r="P32" s="14">
        <f t="shared" ref="P32:AJ32" si="13">$J32*M25</f>
        <v>7686.403211318212</v>
      </c>
      <c r="Q32" s="14">
        <f t="shared" si="13"/>
        <v>10202.668201212666</v>
      </c>
      <c r="R32" s="14">
        <f t="shared" si="13"/>
        <v>12227.475185268357</v>
      </c>
      <c r="S32" s="14">
        <f t="shared" si="13"/>
        <v>13859.115764653041</v>
      </c>
      <c r="T32" s="14">
        <f t="shared" si="13"/>
        <v>15195.88154053447</v>
      </c>
      <c r="U32" s="14">
        <f t="shared" si="13"/>
        <v>16277.089153379742</v>
      </c>
      <c r="V32" s="14">
        <f t="shared" si="13"/>
        <v>17161.713563889512</v>
      </c>
      <c r="W32" s="14">
        <f t="shared" si="13"/>
        <v>17889.071412530877</v>
      </c>
      <c r="X32" s="14">
        <f t="shared" si="13"/>
        <v>18478.821019537387</v>
      </c>
      <c r="Y32" s="14">
        <f t="shared" si="13"/>
        <v>18970.279025376149</v>
      </c>
      <c r="Z32" s="14">
        <f t="shared" si="13"/>
        <v>19363.445430047159</v>
      </c>
      <c r="AA32" s="14">
        <f t="shared" si="13"/>
        <v>19658.320233550414</v>
      </c>
      <c r="AB32" s="14">
        <f t="shared" si="13"/>
        <v>19658.320233550414</v>
      </c>
      <c r="AC32" s="14">
        <f t="shared" si="13"/>
        <v>19658.320233550414</v>
      </c>
      <c r="AD32" s="14">
        <f t="shared" si="13"/>
        <v>19658.320233550414</v>
      </c>
      <c r="AE32" s="14">
        <f t="shared" si="13"/>
        <v>19658.320233550414</v>
      </c>
      <c r="AF32" s="14">
        <f t="shared" si="13"/>
        <v>19658.320233550414</v>
      </c>
      <c r="AG32" s="14">
        <f t="shared" si="13"/>
        <v>19658.320233550414</v>
      </c>
      <c r="AH32" s="14">
        <f t="shared" si="13"/>
        <v>19658.320233550414</v>
      </c>
      <c r="AI32" s="14">
        <f t="shared" si="13"/>
        <v>19658.320233550414</v>
      </c>
      <c r="AJ32" s="14">
        <f t="shared" si="13"/>
        <v>19658.320233550414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19658.320233550414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4541.0719739501455</v>
      </c>
      <c r="Q33" s="14">
        <f t="shared" ref="Q33:AJ33" si="14">$J33*M25</f>
        <v>7686.403211318212</v>
      </c>
      <c r="R33" s="14">
        <f t="shared" si="14"/>
        <v>10202.668201212666</v>
      </c>
      <c r="S33" s="14">
        <f t="shared" si="14"/>
        <v>12227.475185268357</v>
      </c>
      <c r="T33" s="14">
        <f t="shared" si="14"/>
        <v>13859.115764653041</v>
      </c>
      <c r="U33" s="14">
        <f t="shared" si="14"/>
        <v>15195.88154053447</v>
      </c>
      <c r="V33" s="14">
        <f t="shared" si="14"/>
        <v>16277.089153379742</v>
      </c>
      <c r="W33" s="14">
        <f t="shared" si="14"/>
        <v>17161.713563889512</v>
      </c>
      <c r="X33" s="14">
        <f t="shared" si="14"/>
        <v>17889.071412530877</v>
      </c>
      <c r="Y33" s="14">
        <f t="shared" si="14"/>
        <v>18478.821019537387</v>
      </c>
      <c r="Z33" s="14">
        <f t="shared" si="14"/>
        <v>18970.279025376149</v>
      </c>
      <c r="AA33" s="14">
        <f t="shared" si="14"/>
        <v>19363.445430047159</v>
      </c>
      <c r="AB33" s="14">
        <f t="shared" si="14"/>
        <v>19658.320233550414</v>
      </c>
      <c r="AC33" s="14">
        <f t="shared" si="14"/>
        <v>19658.320233550414</v>
      </c>
      <c r="AD33" s="14">
        <f t="shared" si="14"/>
        <v>19658.320233550414</v>
      </c>
      <c r="AE33" s="14">
        <f t="shared" si="14"/>
        <v>19658.320233550414</v>
      </c>
      <c r="AF33" s="14">
        <f t="shared" si="14"/>
        <v>19658.320233550414</v>
      </c>
      <c r="AG33" s="14">
        <f t="shared" si="14"/>
        <v>19658.320233550414</v>
      </c>
      <c r="AH33" s="14">
        <f t="shared" si="14"/>
        <v>19658.320233550414</v>
      </c>
      <c r="AI33" s="14">
        <f t="shared" si="14"/>
        <v>19658.320233550414</v>
      </c>
      <c r="AJ33" s="14">
        <f t="shared" si="14"/>
        <v>19658.320233550414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19658.320233550414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4541.0719739501455</v>
      </c>
      <c r="R34" s="14">
        <f t="shared" ref="R34:AJ34" si="15">$J34*M25</f>
        <v>7686.403211318212</v>
      </c>
      <c r="S34" s="14">
        <f t="shared" si="15"/>
        <v>10202.668201212666</v>
      </c>
      <c r="T34" s="14">
        <f t="shared" si="15"/>
        <v>12227.475185268357</v>
      </c>
      <c r="U34" s="14">
        <f t="shared" si="15"/>
        <v>13859.115764653041</v>
      </c>
      <c r="V34" s="14">
        <f t="shared" si="15"/>
        <v>15195.88154053447</v>
      </c>
      <c r="W34" s="14">
        <f t="shared" si="15"/>
        <v>16277.089153379742</v>
      </c>
      <c r="X34" s="14">
        <f t="shared" si="15"/>
        <v>17161.713563889512</v>
      </c>
      <c r="Y34" s="14">
        <f t="shared" si="15"/>
        <v>17889.071412530877</v>
      </c>
      <c r="Z34" s="14">
        <f t="shared" si="15"/>
        <v>18478.821019537387</v>
      </c>
      <c r="AA34" s="14">
        <f t="shared" si="15"/>
        <v>18970.279025376149</v>
      </c>
      <c r="AB34" s="14">
        <f t="shared" si="15"/>
        <v>19363.445430047159</v>
      </c>
      <c r="AC34" s="14">
        <f t="shared" si="15"/>
        <v>19658.320233550414</v>
      </c>
      <c r="AD34" s="14">
        <f t="shared" si="15"/>
        <v>19658.320233550414</v>
      </c>
      <c r="AE34" s="14">
        <f t="shared" si="15"/>
        <v>19658.320233550414</v>
      </c>
      <c r="AF34" s="14">
        <f t="shared" si="15"/>
        <v>19658.320233550414</v>
      </c>
      <c r="AG34" s="14">
        <f t="shared" si="15"/>
        <v>19658.320233550414</v>
      </c>
      <c r="AH34" s="14">
        <f t="shared" si="15"/>
        <v>19658.320233550414</v>
      </c>
      <c r="AI34" s="14">
        <f t="shared" si="15"/>
        <v>19658.320233550414</v>
      </c>
      <c r="AJ34" s="14">
        <f t="shared" si="15"/>
        <v>19658.320233550414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19658.320233550414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4541.0719739501455</v>
      </c>
      <c r="S35" s="14">
        <f t="shared" ref="S35:AJ35" si="16">$J35*M25</f>
        <v>7686.403211318212</v>
      </c>
      <c r="T35" s="14">
        <f t="shared" si="16"/>
        <v>10202.668201212666</v>
      </c>
      <c r="U35" s="14">
        <f t="shared" si="16"/>
        <v>12227.475185268357</v>
      </c>
      <c r="V35" s="14">
        <f t="shared" si="16"/>
        <v>13859.115764653041</v>
      </c>
      <c r="W35" s="14">
        <f t="shared" si="16"/>
        <v>15195.88154053447</v>
      </c>
      <c r="X35" s="14">
        <f t="shared" si="16"/>
        <v>16277.089153379742</v>
      </c>
      <c r="Y35" s="14">
        <f t="shared" si="16"/>
        <v>17161.713563889512</v>
      </c>
      <c r="Z35" s="14">
        <f t="shared" si="16"/>
        <v>17889.071412530877</v>
      </c>
      <c r="AA35" s="14">
        <f t="shared" si="16"/>
        <v>18478.821019537387</v>
      </c>
      <c r="AB35" s="14">
        <f t="shared" si="16"/>
        <v>18970.279025376149</v>
      </c>
      <c r="AC35" s="14">
        <f t="shared" si="16"/>
        <v>19363.445430047159</v>
      </c>
      <c r="AD35" s="14">
        <f t="shared" si="16"/>
        <v>19658.320233550414</v>
      </c>
      <c r="AE35" s="14">
        <f t="shared" si="16"/>
        <v>19658.320233550414</v>
      </c>
      <c r="AF35" s="14">
        <f t="shared" si="16"/>
        <v>19658.320233550414</v>
      </c>
      <c r="AG35" s="14">
        <f t="shared" si="16"/>
        <v>19658.320233550414</v>
      </c>
      <c r="AH35" s="14">
        <f t="shared" si="16"/>
        <v>19658.320233550414</v>
      </c>
      <c r="AI35" s="14">
        <f t="shared" si="16"/>
        <v>19658.320233550414</v>
      </c>
      <c r="AJ35" s="14">
        <f t="shared" si="16"/>
        <v>19658.320233550414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19658.320233550414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4541.0719739501455</v>
      </c>
      <c r="T36" s="14">
        <f t="shared" ref="T36:AJ36" si="17">$J36*M25</f>
        <v>7686.403211318212</v>
      </c>
      <c r="U36" s="14">
        <f t="shared" si="17"/>
        <v>10202.668201212666</v>
      </c>
      <c r="V36" s="14">
        <f t="shared" si="17"/>
        <v>12227.475185268357</v>
      </c>
      <c r="W36" s="14">
        <f t="shared" si="17"/>
        <v>13859.115764653041</v>
      </c>
      <c r="X36" s="14">
        <f t="shared" si="17"/>
        <v>15195.88154053447</v>
      </c>
      <c r="Y36" s="14">
        <f t="shared" si="17"/>
        <v>16277.089153379742</v>
      </c>
      <c r="Z36" s="14">
        <f t="shared" si="17"/>
        <v>17161.713563889512</v>
      </c>
      <c r="AA36" s="14">
        <f t="shared" si="17"/>
        <v>17889.071412530877</v>
      </c>
      <c r="AB36" s="14">
        <f t="shared" si="17"/>
        <v>18478.821019537387</v>
      </c>
      <c r="AC36" s="14">
        <f t="shared" si="17"/>
        <v>18970.279025376149</v>
      </c>
      <c r="AD36" s="14">
        <f t="shared" si="17"/>
        <v>19363.445430047159</v>
      </c>
      <c r="AE36" s="14">
        <f t="shared" si="17"/>
        <v>19658.320233550414</v>
      </c>
      <c r="AF36" s="14">
        <f t="shared" si="17"/>
        <v>19658.320233550414</v>
      </c>
      <c r="AG36" s="14">
        <f t="shared" si="17"/>
        <v>19658.320233550414</v>
      </c>
      <c r="AH36" s="14">
        <f t="shared" si="17"/>
        <v>19658.320233550414</v>
      </c>
      <c r="AI36" s="14">
        <f t="shared" si="17"/>
        <v>19658.320233550414</v>
      </c>
      <c r="AJ36" s="14">
        <f t="shared" si="17"/>
        <v>19658.320233550414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19658.320233550414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4541.0719739501455</v>
      </c>
      <c r="U37" s="14">
        <f t="shared" ref="U37:AJ37" si="18">$J37*M25</f>
        <v>7686.403211318212</v>
      </c>
      <c r="V37" s="14">
        <f t="shared" si="18"/>
        <v>10202.668201212666</v>
      </c>
      <c r="W37" s="14">
        <f t="shared" si="18"/>
        <v>12227.475185268357</v>
      </c>
      <c r="X37" s="14">
        <f t="shared" si="18"/>
        <v>13859.115764653041</v>
      </c>
      <c r="Y37" s="14">
        <f t="shared" si="18"/>
        <v>15195.88154053447</v>
      </c>
      <c r="Z37" s="14">
        <f t="shared" si="18"/>
        <v>16277.089153379742</v>
      </c>
      <c r="AA37" s="14">
        <f t="shared" si="18"/>
        <v>17161.713563889512</v>
      </c>
      <c r="AB37" s="14">
        <f t="shared" si="18"/>
        <v>17889.071412530877</v>
      </c>
      <c r="AC37" s="14">
        <f t="shared" si="18"/>
        <v>18478.821019537387</v>
      </c>
      <c r="AD37" s="14">
        <f t="shared" si="18"/>
        <v>18970.279025376149</v>
      </c>
      <c r="AE37" s="14">
        <f t="shared" si="18"/>
        <v>19363.445430047159</v>
      </c>
      <c r="AF37" s="14">
        <f t="shared" si="18"/>
        <v>19658.320233550414</v>
      </c>
      <c r="AG37" s="14">
        <f t="shared" si="18"/>
        <v>19658.320233550414</v>
      </c>
      <c r="AH37" s="14">
        <f t="shared" si="18"/>
        <v>19658.320233550414</v>
      </c>
      <c r="AI37" s="14">
        <f t="shared" si="18"/>
        <v>19658.320233550414</v>
      </c>
      <c r="AJ37" s="14">
        <f t="shared" si="18"/>
        <v>19658.320233550414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19658.320233550414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4541.0719739501455</v>
      </c>
      <c r="V38" s="14">
        <f t="shared" ref="V38:AJ38" si="19">$J38*M25</f>
        <v>7686.403211318212</v>
      </c>
      <c r="W38" s="14">
        <f t="shared" si="19"/>
        <v>10202.668201212666</v>
      </c>
      <c r="X38" s="14">
        <f t="shared" si="19"/>
        <v>12227.475185268357</v>
      </c>
      <c r="Y38" s="14">
        <f t="shared" si="19"/>
        <v>13859.115764653041</v>
      </c>
      <c r="Z38" s="14">
        <f t="shared" si="19"/>
        <v>15195.88154053447</v>
      </c>
      <c r="AA38" s="14">
        <f t="shared" si="19"/>
        <v>16277.089153379742</v>
      </c>
      <c r="AB38" s="14">
        <f t="shared" si="19"/>
        <v>17161.713563889512</v>
      </c>
      <c r="AC38" s="14">
        <f t="shared" si="19"/>
        <v>17889.071412530877</v>
      </c>
      <c r="AD38" s="14">
        <f t="shared" si="19"/>
        <v>18478.821019537387</v>
      </c>
      <c r="AE38" s="14">
        <f t="shared" si="19"/>
        <v>18970.279025376149</v>
      </c>
      <c r="AF38" s="14">
        <f t="shared" si="19"/>
        <v>19363.445430047159</v>
      </c>
      <c r="AG38" s="14">
        <f t="shared" si="19"/>
        <v>19658.320233550414</v>
      </c>
      <c r="AH38" s="14">
        <f t="shared" si="19"/>
        <v>19658.320233550414</v>
      </c>
      <c r="AI38" s="14">
        <f t="shared" si="19"/>
        <v>19658.320233550414</v>
      </c>
      <c r="AJ38" s="14">
        <f t="shared" si="19"/>
        <v>19658.320233550414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19658.320233550414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4541.0719739501455</v>
      </c>
      <c r="W39" s="14">
        <f t="shared" ref="W39:AJ39" si="20">$J39*M25</f>
        <v>7686.403211318212</v>
      </c>
      <c r="X39" s="14">
        <f t="shared" si="20"/>
        <v>10202.668201212666</v>
      </c>
      <c r="Y39" s="14">
        <f t="shared" si="20"/>
        <v>12227.475185268357</v>
      </c>
      <c r="Z39" s="14">
        <f t="shared" si="20"/>
        <v>13859.115764653041</v>
      </c>
      <c r="AA39" s="14">
        <f t="shared" si="20"/>
        <v>15195.88154053447</v>
      </c>
      <c r="AB39" s="14">
        <f t="shared" si="20"/>
        <v>16277.089153379742</v>
      </c>
      <c r="AC39" s="14">
        <f t="shared" si="20"/>
        <v>17161.713563889512</v>
      </c>
      <c r="AD39" s="14">
        <f t="shared" si="20"/>
        <v>17889.071412530877</v>
      </c>
      <c r="AE39" s="14">
        <f t="shared" si="20"/>
        <v>18478.821019537387</v>
      </c>
      <c r="AF39" s="14">
        <f t="shared" si="20"/>
        <v>18970.279025376149</v>
      </c>
      <c r="AG39" s="14">
        <f t="shared" si="20"/>
        <v>19363.445430047159</v>
      </c>
      <c r="AH39" s="14">
        <f t="shared" si="20"/>
        <v>19658.320233550414</v>
      </c>
      <c r="AI39" s="14">
        <f t="shared" si="20"/>
        <v>19658.320233550414</v>
      </c>
      <c r="AJ39" s="14">
        <f t="shared" si="20"/>
        <v>19658.320233550414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19658.320233550414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4541.0719739501455</v>
      </c>
      <c r="X40" s="14">
        <f t="shared" ref="X40:AJ40" si="21">$J40*M25</f>
        <v>7686.403211318212</v>
      </c>
      <c r="Y40" s="14">
        <f t="shared" si="21"/>
        <v>10202.668201212666</v>
      </c>
      <c r="Z40" s="14">
        <f t="shared" si="21"/>
        <v>12227.475185268357</v>
      </c>
      <c r="AA40" s="14">
        <f t="shared" si="21"/>
        <v>13859.115764653041</v>
      </c>
      <c r="AB40" s="14">
        <f t="shared" si="21"/>
        <v>15195.88154053447</v>
      </c>
      <c r="AC40" s="14">
        <f t="shared" si="21"/>
        <v>16277.089153379742</v>
      </c>
      <c r="AD40" s="14">
        <f t="shared" si="21"/>
        <v>17161.713563889512</v>
      </c>
      <c r="AE40" s="14">
        <f t="shared" si="21"/>
        <v>17889.071412530877</v>
      </c>
      <c r="AF40" s="14">
        <f t="shared" si="21"/>
        <v>18478.821019537387</v>
      </c>
      <c r="AG40" s="14">
        <f t="shared" si="21"/>
        <v>18970.279025376149</v>
      </c>
      <c r="AH40" s="14">
        <f t="shared" si="21"/>
        <v>19363.445430047159</v>
      </c>
      <c r="AI40" s="14">
        <f t="shared" si="21"/>
        <v>19658.320233550414</v>
      </c>
      <c r="AJ40" s="14">
        <f t="shared" si="21"/>
        <v>19658.320233550414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19658.320233550414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4541.0719739501455</v>
      </c>
      <c r="Y41" s="14">
        <f t="shared" ref="Y41:AJ41" si="22">$J41*M25</f>
        <v>7686.403211318212</v>
      </c>
      <c r="Z41" s="14">
        <f t="shared" si="22"/>
        <v>10202.668201212666</v>
      </c>
      <c r="AA41" s="14">
        <f t="shared" si="22"/>
        <v>12227.475185268357</v>
      </c>
      <c r="AB41" s="14">
        <f t="shared" si="22"/>
        <v>13859.115764653041</v>
      </c>
      <c r="AC41" s="14">
        <f t="shared" si="22"/>
        <v>15195.88154053447</v>
      </c>
      <c r="AD41" s="14">
        <f t="shared" si="22"/>
        <v>16277.089153379742</v>
      </c>
      <c r="AE41" s="14">
        <f t="shared" si="22"/>
        <v>17161.713563889512</v>
      </c>
      <c r="AF41" s="14">
        <f t="shared" si="22"/>
        <v>17889.071412530877</v>
      </c>
      <c r="AG41" s="14">
        <f t="shared" si="22"/>
        <v>18478.821019537387</v>
      </c>
      <c r="AH41" s="14">
        <f t="shared" si="22"/>
        <v>18970.279025376149</v>
      </c>
      <c r="AI41" s="14">
        <f t="shared" si="22"/>
        <v>19363.445430047159</v>
      </c>
      <c r="AJ41" s="14">
        <f t="shared" si="22"/>
        <v>19658.320233550414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19658.320233550414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4541.0719739501455</v>
      </c>
      <c r="Z42" s="14">
        <f t="shared" ref="Z42:AJ42" si="23">$J42*M25</f>
        <v>7686.403211318212</v>
      </c>
      <c r="AA42" s="14">
        <f t="shared" si="23"/>
        <v>10202.668201212666</v>
      </c>
      <c r="AB42" s="14">
        <f t="shared" si="23"/>
        <v>12227.475185268357</v>
      </c>
      <c r="AC42" s="14">
        <f t="shared" si="23"/>
        <v>13859.115764653041</v>
      </c>
      <c r="AD42" s="14">
        <f t="shared" si="23"/>
        <v>15195.88154053447</v>
      </c>
      <c r="AE42" s="14">
        <f t="shared" si="23"/>
        <v>16277.089153379742</v>
      </c>
      <c r="AF42" s="14">
        <f t="shared" si="23"/>
        <v>17161.713563889512</v>
      </c>
      <c r="AG42" s="14">
        <f t="shared" si="23"/>
        <v>17889.071412530877</v>
      </c>
      <c r="AH42" s="14">
        <f t="shared" si="23"/>
        <v>18478.821019537387</v>
      </c>
      <c r="AI42" s="14">
        <f t="shared" si="23"/>
        <v>18970.279025376149</v>
      </c>
      <c r="AJ42" s="14">
        <f t="shared" si="23"/>
        <v>19363.445430047159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19658.320233550414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4541.0719739501455</v>
      </c>
      <c r="AA43" s="14">
        <f t="shared" ref="AA43:AJ43" si="25">$J43*M25</f>
        <v>7686.403211318212</v>
      </c>
      <c r="AB43" s="14">
        <f t="shared" si="25"/>
        <v>10202.668201212666</v>
      </c>
      <c r="AC43" s="14">
        <f t="shared" si="25"/>
        <v>12227.475185268357</v>
      </c>
      <c r="AD43" s="14">
        <f t="shared" si="25"/>
        <v>13859.115764653041</v>
      </c>
      <c r="AE43" s="14">
        <f t="shared" si="25"/>
        <v>15195.88154053447</v>
      </c>
      <c r="AF43" s="14">
        <f t="shared" si="25"/>
        <v>16277.089153379742</v>
      </c>
      <c r="AG43" s="14">
        <f t="shared" si="25"/>
        <v>17161.713563889512</v>
      </c>
      <c r="AH43" s="14">
        <f t="shared" si="25"/>
        <v>17889.071412530877</v>
      </c>
      <c r="AI43" s="14">
        <f t="shared" si="25"/>
        <v>18478.821019537387</v>
      </c>
      <c r="AJ43" s="14">
        <f t="shared" si="25"/>
        <v>18970.279025376149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19658.320233550414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4541.0719739501455</v>
      </c>
      <c r="AB44" s="14">
        <f t="shared" ref="AB44:AJ44" si="26">$J44*M25</f>
        <v>7686.403211318212</v>
      </c>
      <c r="AC44" s="14">
        <f t="shared" si="26"/>
        <v>10202.668201212666</v>
      </c>
      <c r="AD44" s="14">
        <f t="shared" si="26"/>
        <v>12227.475185268357</v>
      </c>
      <c r="AE44" s="14">
        <f t="shared" si="26"/>
        <v>13859.115764653041</v>
      </c>
      <c r="AF44" s="14">
        <f t="shared" si="26"/>
        <v>15195.88154053447</v>
      </c>
      <c r="AG44" s="14">
        <f t="shared" si="26"/>
        <v>16277.089153379742</v>
      </c>
      <c r="AH44" s="14">
        <f t="shared" si="26"/>
        <v>17161.713563889512</v>
      </c>
      <c r="AI44" s="14">
        <f t="shared" si="26"/>
        <v>17889.071412530877</v>
      </c>
      <c r="AJ44" s="14">
        <f t="shared" si="26"/>
        <v>18478.821019537387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19658.320233550414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4541.0719739501455</v>
      </c>
      <c r="AC45" s="14">
        <f t="shared" ref="AC45:AJ45" si="27">$J45*M25</f>
        <v>7686.403211318212</v>
      </c>
      <c r="AD45" s="14">
        <f t="shared" si="27"/>
        <v>10202.668201212666</v>
      </c>
      <c r="AE45" s="14">
        <f t="shared" si="27"/>
        <v>12227.475185268357</v>
      </c>
      <c r="AF45" s="14">
        <f t="shared" si="27"/>
        <v>13859.115764653041</v>
      </c>
      <c r="AG45" s="14">
        <f t="shared" si="27"/>
        <v>15195.88154053447</v>
      </c>
      <c r="AH45" s="14">
        <f t="shared" si="27"/>
        <v>16277.089153379742</v>
      </c>
      <c r="AI45" s="14">
        <f t="shared" si="27"/>
        <v>17161.713563889512</v>
      </c>
      <c r="AJ45" s="14">
        <f t="shared" si="27"/>
        <v>17889.071412530877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19658.320233550414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4541.0719739501455</v>
      </c>
      <c r="AD46" s="14">
        <f t="shared" ref="AD46:AJ46" si="28">$J46*M25</f>
        <v>7686.403211318212</v>
      </c>
      <c r="AE46" s="14">
        <f t="shared" si="28"/>
        <v>10202.668201212666</v>
      </c>
      <c r="AF46" s="14">
        <f t="shared" si="28"/>
        <v>12227.475185268357</v>
      </c>
      <c r="AG46" s="14">
        <f t="shared" si="28"/>
        <v>13859.115764653041</v>
      </c>
      <c r="AH46" s="14">
        <f t="shared" si="28"/>
        <v>15195.88154053447</v>
      </c>
      <c r="AI46" s="14">
        <f t="shared" si="28"/>
        <v>16277.089153379742</v>
      </c>
      <c r="AJ46" s="14">
        <f t="shared" si="28"/>
        <v>17161.713563889512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19658.320233550414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4541.0719739501455</v>
      </c>
      <c r="AE47" s="14">
        <f t="shared" ref="AE47:AJ47" si="29">$J47*M25</f>
        <v>7686.403211318212</v>
      </c>
      <c r="AF47" s="14">
        <f t="shared" si="29"/>
        <v>10202.668201212666</v>
      </c>
      <c r="AG47" s="14">
        <f t="shared" si="29"/>
        <v>12227.475185268357</v>
      </c>
      <c r="AH47" s="14">
        <f t="shared" si="29"/>
        <v>13859.115764653041</v>
      </c>
      <c r="AI47" s="14">
        <f t="shared" si="29"/>
        <v>15195.88154053447</v>
      </c>
      <c r="AJ47" s="14">
        <f t="shared" si="29"/>
        <v>16277.089153379742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19658.320233550414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4541.0719739501455</v>
      </c>
      <c r="AF48" s="14">
        <f t="shared" ref="AF48:AJ48" si="30">$J48*M25</f>
        <v>7686.403211318212</v>
      </c>
      <c r="AG48" s="14">
        <f t="shared" si="30"/>
        <v>10202.668201212666</v>
      </c>
      <c r="AH48" s="14">
        <f t="shared" si="30"/>
        <v>12227.475185268357</v>
      </c>
      <c r="AI48" s="14">
        <f t="shared" si="30"/>
        <v>13859.115764653041</v>
      </c>
      <c r="AJ48" s="14">
        <f t="shared" si="30"/>
        <v>15195.88154053447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19658.320233550414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4541.0719739501455</v>
      </c>
      <c r="AG49" s="14">
        <f t="shared" ref="AG49:AJ49" si="31">$J49*M25</f>
        <v>7686.403211318212</v>
      </c>
      <c r="AH49" s="14">
        <f t="shared" si="31"/>
        <v>10202.668201212666</v>
      </c>
      <c r="AI49" s="14">
        <f t="shared" si="31"/>
        <v>12227.475185268357</v>
      </c>
      <c r="AJ49" s="14">
        <f t="shared" si="31"/>
        <v>13859.115764653041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19658.320233550414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4541.0719739501455</v>
      </c>
      <c r="AH50" s="14">
        <f t="shared" ref="AH50:AJ50" si="32">$J50*M25</f>
        <v>7686.403211318212</v>
      </c>
      <c r="AI50" s="14">
        <f t="shared" si="32"/>
        <v>10202.668201212666</v>
      </c>
      <c r="AJ50" s="14">
        <f t="shared" si="32"/>
        <v>12227.475185268357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19658.320233550414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4541.0719739501455</v>
      </c>
      <c r="AI51" s="14">
        <f t="shared" ref="AI51:AJ51" si="33">$J51*M25</f>
        <v>7686.403211318212</v>
      </c>
      <c r="AJ51" s="14">
        <f t="shared" si="33"/>
        <v>10202.668201212666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19658.320233550414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4541.0719739501455</v>
      </c>
      <c r="AJ52" s="14">
        <f>$J52*M25</f>
        <v>7686.403211318212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19658.320233550414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4541.0719739501455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19658.320233550414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4541.0719739501455</v>
      </c>
      <c r="M55" s="12">
        <f t="shared" si="34"/>
        <v>12227.475185268358</v>
      </c>
      <c r="N55" s="12">
        <f t="shared" si="34"/>
        <v>22430.143386481024</v>
      </c>
      <c r="O55" s="12">
        <f t="shared" si="34"/>
        <v>34657.618571749379</v>
      </c>
      <c r="P55" s="12">
        <f t="shared" si="34"/>
        <v>48516.734336402413</v>
      </c>
      <c r="Q55" s="12">
        <f t="shared" si="34"/>
        <v>63712.615876936892</v>
      </c>
      <c r="R55" s="12">
        <f t="shared" si="34"/>
        <v>79989.705030316647</v>
      </c>
      <c r="S55" s="12">
        <f t="shared" si="34"/>
        <v>97151.418594206159</v>
      </c>
      <c r="T55" s="12">
        <f t="shared" si="34"/>
        <v>115040.49000673703</v>
      </c>
      <c r="U55" s="12">
        <f t="shared" si="34"/>
        <v>133519.31102627443</v>
      </c>
      <c r="V55" s="12">
        <f t="shared" si="34"/>
        <v>152489.59005165054</v>
      </c>
      <c r="W55" s="12">
        <f t="shared" si="34"/>
        <v>171853.03548169768</v>
      </c>
      <c r="X55" s="12">
        <f t="shared" si="34"/>
        <v>191511.35571524812</v>
      </c>
      <c r="Y55" s="12">
        <f t="shared" si="34"/>
        <v>211169.67594879854</v>
      </c>
      <c r="Z55" s="12">
        <f t="shared" si="34"/>
        <v>230827.99618234896</v>
      </c>
      <c r="AA55" s="12">
        <f t="shared" si="34"/>
        <v>250486.31641589935</v>
      </c>
      <c r="AB55" s="12">
        <f t="shared" si="34"/>
        <v>270144.63664944976</v>
      </c>
      <c r="AC55" s="12">
        <f t="shared" si="34"/>
        <v>289802.95688300021</v>
      </c>
      <c r="AD55" s="12">
        <f t="shared" si="34"/>
        <v>309461.2771165506</v>
      </c>
      <c r="AE55" s="12">
        <f t="shared" si="34"/>
        <v>329119.59735010104</v>
      </c>
      <c r="AF55" s="12">
        <f t="shared" si="34"/>
        <v>348777.91758365143</v>
      </c>
      <c r="AG55" s="12">
        <f t="shared" si="34"/>
        <v>368436.23781720188</v>
      </c>
      <c r="AH55" s="12">
        <f t="shared" si="34"/>
        <v>388094.55805075227</v>
      </c>
      <c r="AI55" s="12">
        <f t="shared" si="34"/>
        <v>407752.87828430271</v>
      </c>
      <c r="AJ55" s="12">
        <f t="shared" si="34"/>
        <v>427411.1985178531</v>
      </c>
    </row>
    <row r="56" spans="6:36" s="1" customFormat="1" ht="34" customHeight="1">
      <c r="J56" s="10" t="s">
        <v>78</v>
      </c>
      <c r="K56" s="12">
        <v>0</v>
      </c>
      <c r="L56" s="12">
        <f>K56+L55</f>
        <v>4541.0719739501455</v>
      </c>
      <c r="M56" s="12">
        <f t="shared" ref="M56:AJ56" si="35">L56+M55</f>
        <v>16768.547159218506</v>
      </c>
      <c r="N56" s="12">
        <f t="shared" si="35"/>
        <v>39198.69054569953</v>
      </c>
      <c r="O56" s="12">
        <f t="shared" si="35"/>
        <v>73856.309117448909</v>
      </c>
      <c r="P56" s="12">
        <f t="shared" si="35"/>
        <v>122373.04345385132</v>
      </c>
      <c r="Q56" s="12">
        <f t="shared" si="35"/>
        <v>186085.65933078821</v>
      </c>
      <c r="R56" s="12">
        <f t="shared" si="35"/>
        <v>266075.36436110485</v>
      </c>
      <c r="S56" s="12">
        <f t="shared" si="35"/>
        <v>363226.78295531101</v>
      </c>
      <c r="T56" s="12">
        <f t="shared" si="35"/>
        <v>478267.27296204807</v>
      </c>
      <c r="U56" s="12">
        <f t="shared" si="35"/>
        <v>611786.58398832253</v>
      </c>
      <c r="V56" s="12">
        <f t="shared" si="35"/>
        <v>764276.17403997306</v>
      </c>
      <c r="W56" s="12">
        <f t="shared" si="35"/>
        <v>936129.20952167071</v>
      </c>
      <c r="X56" s="12">
        <f t="shared" si="35"/>
        <v>1127640.5652369189</v>
      </c>
      <c r="Y56" s="12">
        <f t="shared" si="35"/>
        <v>1338810.2411857173</v>
      </c>
      <c r="Z56" s="12">
        <f t="shared" si="35"/>
        <v>1569638.2373680663</v>
      </c>
      <c r="AA56" s="12">
        <f t="shared" si="35"/>
        <v>1820124.5537839658</v>
      </c>
      <c r="AB56" s="12">
        <f t="shared" si="35"/>
        <v>2090269.1904334156</v>
      </c>
      <c r="AC56" s="12">
        <f t="shared" si="35"/>
        <v>2380072.1473164158</v>
      </c>
      <c r="AD56" s="12">
        <f t="shared" si="35"/>
        <v>2689533.4244329664</v>
      </c>
      <c r="AE56" s="12">
        <f t="shared" si="35"/>
        <v>3018653.0217830674</v>
      </c>
      <c r="AF56" s="12">
        <f t="shared" si="35"/>
        <v>3367430.9393667188</v>
      </c>
      <c r="AG56" s="12">
        <f t="shared" si="35"/>
        <v>3735867.1771839205</v>
      </c>
      <c r="AH56" s="12">
        <f t="shared" si="35"/>
        <v>4123961.7352346727</v>
      </c>
      <c r="AI56" s="12">
        <f t="shared" si="35"/>
        <v>4531714.6135189757</v>
      </c>
      <c r="AJ56" s="12">
        <f t="shared" si="35"/>
        <v>4959125.8120368291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19524.590163934427</v>
      </c>
      <c r="K60" s="33">
        <f>$J60*AH25</f>
        <v>19524.590163934427</v>
      </c>
      <c r="L60" s="14">
        <f>$J60*AI25</f>
        <v>19524.590163934427</v>
      </c>
      <c r="M60" s="14">
        <f t="shared" ref="M60:AJ60" si="38">$J60*AJ25</f>
        <v>19524.590163934427</v>
      </c>
      <c r="N60" s="14">
        <f t="shared" si="38"/>
        <v>19524.590163934427</v>
      </c>
      <c r="O60" s="14">
        <f t="shared" si="38"/>
        <v>19524.590163934427</v>
      </c>
      <c r="P60" s="14">
        <f t="shared" si="38"/>
        <v>19524.590163934427</v>
      </c>
      <c r="Q60" s="14">
        <f t="shared" si="38"/>
        <v>19524.590163934427</v>
      </c>
      <c r="R60" s="14">
        <f t="shared" si="38"/>
        <v>19231.721311475409</v>
      </c>
      <c r="S60" s="14">
        <f t="shared" si="38"/>
        <v>18841.22950819672</v>
      </c>
      <c r="T60" s="14">
        <f t="shared" si="38"/>
        <v>18157.868852459014</v>
      </c>
      <c r="U60" s="14">
        <f t="shared" si="38"/>
        <v>17474.508196721308</v>
      </c>
      <c r="V60" s="14">
        <f t="shared" si="38"/>
        <v>16791.147540983606</v>
      </c>
      <c r="W60" s="14">
        <f t="shared" si="38"/>
        <v>16107.7868852459</v>
      </c>
      <c r="X60" s="14">
        <f t="shared" si="38"/>
        <v>15424.426229508194</v>
      </c>
      <c r="Y60" s="14">
        <f t="shared" si="38"/>
        <v>14741.065573770487</v>
      </c>
      <c r="Z60" s="14">
        <f t="shared" si="38"/>
        <v>14057.704918032783</v>
      </c>
      <c r="AA60" s="14">
        <f t="shared" si="38"/>
        <v>13374.344262295077</v>
      </c>
      <c r="AB60" s="14">
        <f t="shared" si="38"/>
        <v>12690.983606557371</v>
      </c>
      <c r="AC60" s="14">
        <f t="shared" si="38"/>
        <v>12007.622950819665</v>
      </c>
      <c r="AD60" s="14">
        <f t="shared" si="38"/>
        <v>11324.26229508196</v>
      </c>
      <c r="AE60" s="14">
        <f t="shared" si="38"/>
        <v>10640.901639344254</v>
      </c>
      <c r="AF60" s="14">
        <f t="shared" si="38"/>
        <v>9957.5409836065483</v>
      </c>
      <c r="AG60" s="14">
        <f t="shared" si="38"/>
        <v>9274.180327868844</v>
      </c>
      <c r="AH60" s="14">
        <f t="shared" si="38"/>
        <v>8590.8196721311378</v>
      </c>
      <c r="AI60" s="14">
        <f t="shared" si="38"/>
        <v>7907.4590163934326</v>
      </c>
      <c r="AJ60" s="14">
        <f t="shared" si="38"/>
        <v>7224.0983606557265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19524.590163934427</v>
      </c>
      <c r="K61">
        <v>0</v>
      </c>
      <c r="L61" s="33">
        <f>$J61*AH25</f>
        <v>19524.590163934427</v>
      </c>
      <c r="M61" s="14">
        <f>$J61*AI25</f>
        <v>19524.590163934427</v>
      </c>
      <c r="N61" s="14">
        <f t="shared" ref="N61:AJ61" si="41">$J61*AJ25</f>
        <v>19524.590163934427</v>
      </c>
      <c r="O61" s="14">
        <f t="shared" si="41"/>
        <v>19524.590163934427</v>
      </c>
      <c r="P61" s="14">
        <f t="shared" si="41"/>
        <v>19524.590163934427</v>
      </c>
      <c r="Q61" s="14">
        <f t="shared" si="41"/>
        <v>19524.590163934427</v>
      </c>
      <c r="R61" s="14">
        <f t="shared" si="41"/>
        <v>19524.590163934427</v>
      </c>
      <c r="S61" s="14">
        <f t="shared" si="41"/>
        <v>19231.721311475409</v>
      </c>
      <c r="T61" s="14">
        <f t="shared" si="41"/>
        <v>18841.22950819672</v>
      </c>
      <c r="U61" s="14">
        <f t="shared" si="41"/>
        <v>18157.868852459014</v>
      </c>
      <c r="V61" s="14">
        <f t="shared" si="41"/>
        <v>17474.508196721308</v>
      </c>
      <c r="W61" s="14">
        <f t="shared" si="41"/>
        <v>16791.147540983606</v>
      </c>
      <c r="X61" s="14">
        <f t="shared" si="41"/>
        <v>16107.7868852459</v>
      </c>
      <c r="Y61" s="14">
        <f t="shared" si="41"/>
        <v>15424.426229508194</v>
      </c>
      <c r="Z61" s="14">
        <f t="shared" si="41"/>
        <v>14741.065573770487</v>
      </c>
      <c r="AA61" s="14">
        <f t="shared" si="41"/>
        <v>14057.704918032783</v>
      </c>
      <c r="AB61" s="14">
        <f t="shared" si="41"/>
        <v>13374.344262295077</v>
      </c>
      <c r="AC61" s="14">
        <f t="shared" si="41"/>
        <v>12690.983606557371</v>
      </c>
      <c r="AD61" s="14">
        <f t="shared" si="41"/>
        <v>12007.622950819665</v>
      </c>
      <c r="AE61" s="14">
        <f t="shared" si="41"/>
        <v>11324.26229508196</v>
      </c>
      <c r="AF61" s="14">
        <f t="shared" si="41"/>
        <v>10640.901639344254</v>
      </c>
      <c r="AG61" s="14">
        <f t="shared" si="41"/>
        <v>9957.5409836065483</v>
      </c>
      <c r="AH61" s="14">
        <f t="shared" si="41"/>
        <v>9274.180327868844</v>
      </c>
      <c r="AI61" s="14">
        <f t="shared" si="41"/>
        <v>8590.8196721311378</v>
      </c>
      <c r="AJ61" s="14">
        <f t="shared" si="41"/>
        <v>7907.4590163934326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19524.590163934427</v>
      </c>
      <c r="K62">
        <v>0</v>
      </c>
      <c r="L62">
        <v>0</v>
      </c>
      <c r="M62" s="33">
        <f>$J62*AH25</f>
        <v>19524.590163934427</v>
      </c>
      <c r="N62" s="14">
        <f>$J62*AI25</f>
        <v>19524.590163934427</v>
      </c>
      <c r="O62" s="14">
        <f t="shared" ref="O62:AJ62" si="42">$J62*AJ25</f>
        <v>19524.590163934427</v>
      </c>
      <c r="P62" s="14">
        <f t="shared" si="42"/>
        <v>19524.590163934427</v>
      </c>
      <c r="Q62" s="14">
        <f t="shared" si="42"/>
        <v>19524.590163934427</v>
      </c>
      <c r="R62" s="14">
        <f t="shared" si="42"/>
        <v>19524.590163934427</v>
      </c>
      <c r="S62" s="14">
        <f t="shared" si="42"/>
        <v>19524.590163934427</v>
      </c>
      <c r="T62" s="14">
        <f t="shared" si="42"/>
        <v>19231.721311475409</v>
      </c>
      <c r="U62" s="14">
        <f t="shared" si="42"/>
        <v>18841.22950819672</v>
      </c>
      <c r="V62" s="14">
        <f t="shared" si="42"/>
        <v>18157.868852459014</v>
      </c>
      <c r="W62" s="14">
        <f t="shared" si="42"/>
        <v>17474.508196721308</v>
      </c>
      <c r="X62" s="14">
        <f t="shared" si="42"/>
        <v>16791.147540983606</v>
      </c>
      <c r="Y62" s="14">
        <f t="shared" si="42"/>
        <v>16107.7868852459</v>
      </c>
      <c r="Z62" s="14">
        <f t="shared" si="42"/>
        <v>15424.426229508194</v>
      </c>
      <c r="AA62" s="14">
        <f t="shared" si="42"/>
        <v>14741.065573770487</v>
      </c>
      <c r="AB62" s="14">
        <f t="shared" si="42"/>
        <v>14057.704918032783</v>
      </c>
      <c r="AC62" s="14">
        <f t="shared" si="42"/>
        <v>13374.344262295077</v>
      </c>
      <c r="AD62" s="14">
        <f t="shared" si="42"/>
        <v>12690.983606557371</v>
      </c>
      <c r="AE62" s="14">
        <f t="shared" si="42"/>
        <v>12007.622950819665</v>
      </c>
      <c r="AF62" s="14">
        <f t="shared" si="42"/>
        <v>11324.26229508196</v>
      </c>
      <c r="AG62" s="14">
        <f t="shared" si="42"/>
        <v>10640.901639344254</v>
      </c>
      <c r="AH62" s="14">
        <f t="shared" si="42"/>
        <v>9957.5409836065483</v>
      </c>
      <c r="AI62" s="14">
        <f t="shared" si="42"/>
        <v>9274.180327868844</v>
      </c>
      <c r="AJ62" s="14">
        <f t="shared" si="42"/>
        <v>8590.8196721311378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19524.590163934427</v>
      </c>
      <c r="K63">
        <v>0</v>
      </c>
      <c r="L63">
        <v>0</v>
      </c>
      <c r="M63">
        <v>0</v>
      </c>
      <c r="N63" s="33">
        <f>$J63*AH25</f>
        <v>19524.590163934427</v>
      </c>
      <c r="O63" s="14">
        <f>$J63*AI25</f>
        <v>19524.590163934427</v>
      </c>
      <c r="P63" s="14">
        <f t="shared" ref="P63:AJ63" si="44">$J63*AJ25</f>
        <v>19524.590163934427</v>
      </c>
      <c r="Q63" s="14">
        <f t="shared" si="44"/>
        <v>19524.590163934427</v>
      </c>
      <c r="R63" s="14">
        <f t="shared" si="44"/>
        <v>19524.590163934427</v>
      </c>
      <c r="S63" s="14">
        <f t="shared" si="44"/>
        <v>19524.590163934427</v>
      </c>
      <c r="T63" s="14">
        <f t="shared" si="44"/>
        <v>19524.590163934427</v>
      </c>
      <c r="U63" s="14">
        <f t="shared" si="44"/>
        <v>19231.721311475409</v>
      </c>
      <c r="V63" s="14">
        <f t="shared" si="44"/>
        <v>18841.22950819672</v>
      </c>
      <c r="W63" s="14">
        <f t="shared" si="44"/>
        <v>18157.868852459014</v>
      </c>
      <c r="X63" s="14">
        <f t="shared" si="44"/>
        <v>17474.508196721308</v>
      </c>
      <c r="Y63" s="14">
        <f t="shared" si="44"/>
        <v>16791.147540983606</v>
      </c>
      <c r="Z63" s="14">
        <f t="shared" si="44"/>
        <v>16107.7868852459</v>
      </c>
      <c r="AA63" s="14">
        <f t="shared" si="44"/>
        <v>15424.426229508194</v>
      </c>
      <c r="AB63" s="14">
        <f t="shared" si="44"/>
        <v>14741.065573770487</v>
      </c>
      <c r="AC63" s="14">
        <f t="shared" si="44"/>
        <v>14057.704918032783</v>
      </c>
      <c r="AD63" s="14">
        <f t="shared" si="44"/>
        <v>13374.344262295077</v>
      </c>
      <c r="AE63" s="14">
        <f t="shared" si="44"/>
        <v>12690.983606557371</v>
      </c>
      <c r="AF63" s="14">
        <f t="shared" si="44"/>
        <v>12007.622950819665</v>
      </c>
      <c r="AG63" s="14">
        <f t="shared" si="44"/>
        <v>11324.26229508196</v>
      </c>
      <c r="AH63" s="14">
        <f t="shared" si="44"/>
        <v>10640.901639344254</v>
      </c>
      <c r="AI63" s="14">
        <f t="shared" si="44"/>
        <v>9957.5409836065483</v>
      </c>
      <c r="AJ63" s="14">
        <f t="shared" si="44"/>
        <v>9274.180327868844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19524.590163934427</v>
      </c>
      <c r="K64">
        <v>0</v>
      </c>
      <c r="L64">
        <v>0</v>
      </c>
      <c r="M64">
        <v>0</v>
      </c>
      <c r="N64">
        <v>0</v>
      </c>
      <c r="O64" s="33">
        <f>$J64*AH25</f>
        <v>19524.590163934427</v>
      </c>
      <c r="P64" s="14">
        <f>$J64*AI25</f>
        <v>19524.590163934427</v>
      </c>
      <c r="Q64" s="14">
        <f t="shared" ref="Q64:AJ64" si="45">$J64*AJ25</f>
        <v>19524.590163934427</v>
      </c>
      <c r="R64" s="14">
        <f t="shared" si="45"/>
        <v>19524.590163934427</v>
      </c>
      <c r="S64" s="14">
        <f t="shared" si="45"/>
        <v>19524.590163934427</v>
      </c>
      <c r="T64" s="14">
        <f t="shared" si="45"/>
        <v>19524.590163934427</v>
      </c>
      <c r="U64" s="14">
        <f t="shared" si="45"/>
        <v>19524.590163934427</v>
      </c>
      <c r="V64" s="14">
        <f t="shared" si="45"/>
        <v>19231.721311475409</v>
      </c>
      <c r="W64" s="14">
        <f t="shared" si="45"/>
        <v>18841.22950819672</v>
      </c>
      <c r="X64" s="14">
        <f t="shared" si="45"/>
        <v>18157.868852459014</v>
      </c>
      <c r="Y64" s="14">
        <f t="shared" si="45"/>
        <v>17474.508196721308</v>
      </c>
      <c r="Z64" s="14">
        <f t="shared" si="45"/>
        <v>16791.147540983606</v>
      </c>
      <c r="AA64" s="14">
        <f t="shared" si="45"/>
        <v>16107.7868852459</v>
      </c>
      <c r="AB64" s="14">
        <f t="shared" si="45"/>
        <v>15424.426229508194</v>
      </c>
      <c r="AC64" s="14">
        <f t="shared" si="45"/>
        <v>14741.065573770487</v>
      </c>
      <c r="AD64" s="14">
        <f t="shared" si="45"/>
        <v>14057.704918032783</v>
      </c>
      <c r="AE64" s="14">
        <f t="shared" si="45"/>
        <v>13374.344262295077</v>
      </c>
      <c r="AF64" s="14">
        <f t="shared" si="45"/>
        <v>12690.983606557371</v>
      </c>
      <c r="AG64" s="14">
        <f t="shared" si="45"/>
        <v>12007.622950819665</v>
      </c>
      <c r="AH64" s="14">
        <f t="shared" si="45"/>
        <v>11324.26229508196</v>
      </c>
      <c r="AI64" s="14">
        <f t="shared" si="45"/>
        <v>10640.901639344254</v>
      </c>
      <c r="AJ64" s="14">
        <f t="shared" si="45"/>
        <v>9957.5409836065483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19524.590163934427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19524.590163934427</v>
      </c>
      <c r="Q65" s="14">
        <f>$J65*AI25</f>
        <v>19524.590163934427</v>
      </c>
      <c r="R65" s="14">
        <f t="shared" ref="R65:AJ65" si="46">$J65*AJ25</f>
        <v>19524.590163934427</v>
      </c>
      <c r="S65" s="14">
        <f t="shared" si="46"/>
        <v>19524.590163934427</v>
      </c>
      <c r="T65" s="14">
        <f t="shared" si="46"/>
        <v>19524.590163934427</v>
      </c>
      <c r="U65" s="14">
        <f t="shared" si="46"/>
        <v>19524.590163934427</v>
      </c>
      <c r="V65" s="14">
        <f t="shared" si="46"/>
        <v>19524.590163934427</v>
      </c>
      <c r="W65" s="14">
        <f t="shared" si="46"/>
        <v>19231.721311475409</v>
      </c>
      <c r="X65" s="14">
        <f t="shared" si="46"/>
        <v>18841.22950819672</v>
      </c>
      <c r="Y65" s="14">
        <f t="shared" si="46"/>
        <v>18157.868852459014</v>
      </c>
      <c r="Z65" s="14">
        <f t="shared" si="46"/>
        <v>17474.508196721308</v>
      </c>
      <c r="AA65" s="14">
        <f t="shared" si="46"/>
        <v>16791.147540983606</v>
      </c>
      <c r="AB65" s="14">
        <f t="shared" si="46"/>
        <v>16107.7868852459</v>
      </c>
      <c r="AC65" s="14">
        <f t="shared" si="46"/>
        <v>15424.426229508194</v>
      </c>
      <c r="AD65" s="14">
        <f t="shared" si="46"/>
        <v>14741.065573770487</v>
      </c>
      <c r="AE65" s="14">
        <f t="shared" si="46"/>
        <v>14057.704918032783</v>
      </c>
      <c r="AF65" s="14">
        <f t="shared" si="46"/>
        <v>13374.344262295077</v>
      </c>
      <c r="AG65" s="14">
        <f t="shared" si="46"/>
        <v>12690.983606557371</v>
      </c>
      <c r="AH65" s="14">
        <f t="shared" si="46"/>
        <v>12007.622950819665</v>
      </c>
      <c r="AI65" s="14">
        <f t="shared" si="46"/>
        <v>11324.26229508196</v>
      </c>
      <c r="AJ65" s="14">
        <f t="shared" si="46"/>
        <v>10640.901639344254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19524.590163934427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19524.590163934427</v>
      </c>
      <c r="R66" s="14">
        <f>$J66*AI25</f>
        <v>19524.590163934427</v>
      </c>
      <c r="S66" s="14">
        <f t="shared" ref="S66:AJ66" si="47">$J66*AJ25</f>
        <v>19524.590163934427</v>
      </c>
      <c r="T66" s="14">
        <f t="shared" si="47"/>
        <v>19524.590163934427</v>
      </c>
      <c r="U66" s="14">
        <f t="shared" si="47"/>
        <v>19524.590163934427</v>
      </c>
      <c r="V66" s="14">
        <f t="shared" si="47"/>
        <v>19524.590163934427</v>
      </c>
      <c r="W66" s="14">
        <f t="shared" si="47"/>
        <v>19524.590163934427</v>
      </c>
      <c r="X66" s="14">
        <f t="shared" si="47"/>
        <v>19231.721311475409</v>
      </c>
      <c r="Y66" s="14">
        <f t="shared" si="47"/>
        <v>18841.22950819672</v>
      </c>
      <c r="Z66" s="14">
        <f t="shared" si="47"/>
        <v>18157.868852459014</v>
      </c>
      <c r="AA66" s="14">
        <f t="shared" si="47"/>
        <v>17474.508196721308</v>
      </c>
      <c r="AB66" s="14">
        <f t="shared" si="47"/>
        <v>16791.147540983606</v>
      </c>
      <c r="AC66" s="14">
        <f t="shared" si="47"/>
        <v>16107.7868852459</v>
      </c>
      <c r="AD66" s="14">
        <f t="shared" si="47"/>
        <v>15424.426229508194</v>
      </c>
      <c r="AE66" s="14">
        <f t="shared" si="47"/>
        <v>14741.065573770487</v>
      </c>
      <c r="AF66" s="14">
        <f t="shared" si="47"/>
        <v>14057.704918032783</v>
      </c>
      <c r="AG66" s="14">
        <f t="shared" si="47"/>
        <v>13374.344262295077</v>
      </c>
      <c r="AH66" s="14">
        <f t="shared" si="47"/>
        <v>12690.983606557371</v>
      </c>
      <c r="AI66" s="14">
        <f t="shared" si="47"/>
        <v>12007.622950819665</v>
      </c>
      <c r="AJ66" s="14">
        <f t="shared" si="47"/>
        <v>11324.26229508196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19524.590163934427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19524.590163934427</v>
      </c>
      <c r="S67" s="14">
        <f>$J67*AI25</f>
        <v>19524.590163934427</v>
      </c>
      <c r="T67" s="14">
        <f t="shared" ref="T67:AJ67" si="48">$J67*AJ25</f>
        <v>19524.590163934427</v>
      </c>
      <c r="U67" s="14">
        <f t="shared" si="48"/>
        <v>19524.590163934427</v>
      </c>
      <c r="V67" s="14">
        <f t="shared" si="48"/>
        <v>19524.590163934427</v>
      </c>
      <c r="W67" s="14">
        <f t="shared" si="48"/>
        <v>19524.590163934427</v>
      </c>
      <c r="X67" s="14">
        <f t="shared" si="48"/>
        <v>19524.590163934427</v>
      </c>
      <c r="Y67" s="14">
        <f t="shared" si="48"/>
        <v>19231.721311475409</v>
      </c>
      <c r="Z67" s="14">
        <f t="shared" si="48"/>
        <v>18841.22950819672</v>
      </c>
      <c r="AA67" s="14">
        <f t="shared" si="48"/>
        <v>18157.868852459014</v>
      </c>
      <c r="AB67" s="14">
        <f t="shared" si="48"/>
        <v>17474.508196721308</v>
      </c>
      <c r="AC67" s="14">
        <f t="shared" si="48"/>
        <v>16791.147540983606</v>
      </c>
      <c r="AD67" s="14">
        <f t="shared" si="48"/>
        <v>16107.7868852459</v>
      </c>
      <c r="AE67" s="14">
        <f t="shared" si="48"/>
        <v>15424.426229508194</v>
      </c>
      <c r="AF67" s="14">
        <f t="shared" si="48"/>
        <v>14741.065573770487</v>
      </c>
      <c r="AG67" s="14">
        <f t="shared" si="48"/>
        <v>14057.704918032783</v>
      </c>
      <c r="AH67" s="14">
        <f t="shared" si="48"/>
        <v>13374.344262295077</v>
      </c>
      <c r="AI67" s="14">
        <f t="shared" si="48"/>
        <v>12690.983606557371</v>
      </c>
      <c r="AJ67" s="14">
        <f t="shared" si="48"/>
        <v>12007.622950819665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19524.590163934427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19524.590163934427</v>
      </c>
      <c r="T68" s="14">
        <f>$J68*AI25</f>
        <v>19524.590163934427</v>
      </c>
      <c r="U68" s="14">
        <f t="shared" ref="U68:AJ68" si="49">$J68*AJ25</f>
        <v>19524.590163934427</v>
      </c>
      <c r="V68" s="14">
        <f t="shared" si="49"/>
        <v>19524.590163934427</v>
      </c>
      <c r="W68" s="14">
        <f t="shared" si="49"/>
        <v>19524.590163934427</v>
      </c>
      <c r="X68" s="14">
        <f t="shared" si="49"/>
        <v>19524.590163934427</v>
      </c>
      <c r="Y68" s="14">
        <f t="shared" si="49"/>
        <v>19524.590163934427</v>
      </c>
      <c r="Z68" s="14">
        <f t="shared" si="49"/>
        <v>19231.721311475409</v>
      </c>
      <c r="AA68" s="14">
        <f t="shared" si="49"/>
        <v>18841.22950819672</v>
      </c>
      <c r="AB68" s="14">
        <f t="shared" si="49"/>
        <v>18157.868852459014</v>
      </c>
      <c r="AC68" s="14">
        <f t="shared" si="49"/>
        <v>17474.508196721308</v>
      </c>
      <c r="AD68" s="14">
        <f t="shared" si="49"/>
        <v>16791.147540983606</v>
      </c>
      <c r="AE68" s="14">
        <f t="shared" si="49"/>
        <v>16107.7868852459</v>
      </c>
      <c r="AF68" s="14">
        <f t="shared" si="49"/>
        <v>15424.426229508194</v>
      </c>
      <c r="AG68" s="14">
        <f t="shared" si="49"/>
        <v>14741.065573770487</v>
      </c>
      <c r="AH68" s="14">
        <f t="shared" si="49"/>
        <v>14057.704918032783</v>
      </c>
      <c r="AI68" s="14">
        <f t="shared" si="49"/>
        <v>13374.344262295077</v>
      </c>
      <c r="AJ68" s="14">
        <f t="shared" si="49"/>
        <v>12690.983606557371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19524.590163934427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19524.590163934427</v>
      </c>
      <c r="U69" s="14">
        <f>$J69*AI25</f>
        <v>19524.590163934427</v>
      </c>
      <c r="V69" s="14">
        <f t="shared" ref="V69:AJ69" si="50">$J69*AJ25</f>
        <v>19524.590163934427</v>
      </c>
      <c r="W69" s="14">
        <f t="shared" si="50"/>
        <v>19524.590163934427</v>
      </c>
      <c r="X69" s="14">
        <f t="shared" si="50"/>
        <v>19524.590163934427</v>
      </c>
      <c r="Y69" s="14">
        <f t="shared" si="50"/>
        <v>19524.590163934427</v>
      </c>
      <c r="Z69" s="14">
        <f t="shared" si="50"/>
        <v>19524.590163934427</v>
      </c>
      <c r="AA69" s="14">
        <f t="shared" si="50"/>
        <v>19231.721311475409</v>
      </c>
      <c r="AB69" s="14">
        <f t="shared" si="50"/>
        <v>18841.22950819672</v>
      </c>
      <c r="AC69" s="14">
        <f t="shared" si="50"/>
        <v>18157.868852459014</v>
      </c>
      <c r="AD69" s="14">
        <f t="shared" si="50"/>
        <v>17474.508196721308</v>
      </c>
      <c r="AE69" s="14">
        <f t="shared" si="50"/>
        <v>16791.147540983606</v>
      </c>
      <c r="AF69" s="14">
        <f t="shared" si="50"/>
        <v>16107.7868852459</v>
      </c>
      <c r="AG69" s="14">
        <f t="shared" si="50"/>
        <v>15424.426229508194</v>
      </c>
      <c r="AH69" s="14">
        <f t="shared" si="50"/>
        <v>14741.065573770487</v>
      </c>
      <c r="AI69" s="14">
        <f t="shared" si="50"/>
        <v>14057.704918032783</v>
      </c>
      <c r="AJ69" s="14">
        <f t="shared" si="50"/>
        <v>13374.344262295077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19524.590163934427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19524.590163934427</v>
      </c>
      <c r="V70" s="14">
        <f>$J70*AI25</f>
        <v>19524.590163934427</v>
      </c>
      <c r="W70" s="14">
        <f t="shared" ref="W70:AJ70" si="51">$J70*AJ25</f>
        <v>19524.590163934427</v>
      </c>
      <c r="X70" s="14">
        <f t="shared" si="51"/>
        <v>19524.590163934427</v>
      </c>
      <c r="Y70" s="14">
        <f t="shared" si="51"/>
        <v>19524.590163934427</v>
      </c>
      <c r="Z70" s="14">
        <f t="shared" si="51"/>
        <v>19524.590163934427</v>
      </c>
      <c r="AA70" s="14">
        <f t="shared" si="51"/>
        <v>19524.590163934427</v>
      </c>
      <c r="AB70" s="14">
        <f t="shared" si="51"/>
        <v>19231.721311475409</v>
      </c>
      <c r="AC70" s="14">
        <f t="shared" si="51"/>
        <v>18841.22950819672</v>
      </c>
      <c r="AD70" s="14">
        <f t="shared" si="51"/>
        <v>18157.868852459014</v>
      </c>
      <c r="AE70" s="14">
        <f t="shared" si="51"/>
        <v>17474.508196721308</v>
      </c>
      <c r="AF70" s="14">
        <f t="shared" si="51"/>
        <v>16791.147540983606</v>
      </c>
      <c r="AG70" s="14">
        <f t="shared" si="51"/>
        <v>16107.7868852459</v>
      </c>
      <c r="AH70" s="14">
        <f t="shared" si="51"/>
        <v>15424.426229508194</v>
      </c>
      <c r="AI70" s="14">
        <f t="shared" si="51"/>
        <v>14741.065573770487</v>
      </c>
      <c r="AJ70" s="14">
        <f t="shared" si="51"/>
        <v>14057.704918032783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19524.590163934427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19524.590163934427</v>
      </c>
      <c r="W71" s="14">
        <f>$J71*AI25</f>
        <v>19524.590163934427</v>
      </c>
      <c r="X71" s="14">
        <f t="shared" ref="X71:AJ71" si="52">$J71*AJ25</f>
        <v>19524.590163934427</v>
      </c>
      <c r="Y71" s="14">
        <f t="shared" si="52"/>
        <v>19524.590163934427</v>
      </c>
      <c r="Z71" s="14">
        <f t="shared" si="52"/>
        <v>19524.590163934427</v>
      </c>
      <c r="AA71" s="14">
        <f t="shared" si="52"/>
        <v>19524.590163934427</v>
      </c>
      <c r="AB71" s="14">
        <f t="shared" si="52"/>
        <v>19524.590163934427</v>
      </c>
      <c r="AC71" s="14">
        <f t="shared" si="52"/>
        <v>19231.721311475409</v>
      </c>
      <c r="AD71" s="14">
        <f t="shared" si="52"/>
        <v>18841.22950819672</v>
      </c>
      <c r="AE71" s="14">
        <f t="shared" si="52"/>
        <v>18157.868852459014</v>
      </c>
      <c r="AF71" s="14">
        <f t="shared" si="52"/>
        <v>17474.508196721308</v>
      </c>
      <c r="AG71" s="14">
        <f t="shared" si="52"/>
        <v>16791.147540983606</v>
      </c>
      <c r="AH71" s="14">
        <f t="shared" si="52"/>
        <v>16107.7868852459</v>
      </c>
      <c r="AI71" s="14">
        <f t="shared" si="52"/>
        <v>15424.426229508194</v>
      </c>
      <c r="AJ71" s="14">
        <f t="shared" si="52"/>
        <v>14741.065573770487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19524.590163934427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19524.590163934427</v>
      </c>
      <c r="X72" s="14">
        <f>$J72*AI25</f>
        <v>19524.590163934427</v>
      </c>
      <c r="Y72" s="14">
        <f t="shared" ref="Y72:AJ72" si="53">$J72*AJ25</f>
        <v>19524.590163934427</v>
      </c>
      <c r="Z72" s="14">
        <f t="shared" si="53"/>
        <v>19524.590163934427</v>
      </c>
      <c r="AA72" s="14">
        <f t="shared" si="53"/>
        <v>19524.590163934427</v>
      </c>
      <c r="AB72" s="14">
        <f t="shared" si="53"/>
        <v>19524.590163934427</v>
      </c>
      <c r="AC72" s="14">
        <f t="shared" si="53"/>
        <v>19524.590163934427</v>
      </c>
      <c r="AD72" s="14">
        <f t="shared" si="53"/>
        <v>19231.721311475409</v>
      </c>
      <c r="AE72" s="14">
        <f t="shared" si="53"/>
        <v>18841.22950819672</v>
      </c>
      <c r="AF72" s="14">
        <f t="shared" si="53"/>
        <v>18157.868852459014</v>
      </c>
      <c r="AG72" s="14">
        <f t="shared" si="53"/>
        <v>17474.508196721308</v>
      </c>
      <c r="AH72" s="14">
        <f t="shared" si="53"/>
        <v>16791.147540983606</v>
      </c>
      <c r="AI72" s="14">
        <f t="shared" si="53"/>
        <v>16107.7868852459</v>
      </c>
      <c r="AJ72" s="14">
        <f t="shared" si="53"/>
        <v>15424.426229508194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19524.590163934427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19524.590163934427</v>
      </c>
      <c r="Y73" s="14">
        <f>$J73*AI25</f>
        <v>19524.590163934427</v>
      </c>
      <c r="Z73" s="14">
        <f t="shared" ref="Z73:AJ73" si="54">$J73*AJ25</f>
        <v>19524.590163934427</v>
      </c>
      <c r="AA73" s="14">
        <f t="shared" si="54"/>
        <v>19524.590163934427</v>
      </c>
      <c r="AB73" s="14">
        <f t="shared" si="54"/>
        <v>19524.590163934427</v>
      </c>
      <c r="AC73" s="14">
        <f t="shared" si="54"/>
        <v>19524.590163934427</v>
      </c>
      <c r="AD73" s="14">
        <f t="shared" si="54"/>
        <v>19524.590163934427</v>
      </c>
      <c r="AE73" s="14">
        <f t="shared" si="54"/>
        <v>19231.721311475409</v>
      </c>
      <c r="AF73" s="14">
        <f t="shared" si="54"/>
        <v>18841.22950819672</v>
      </c>
      <c r="AG73" s="14">
        <f t="shared" si="54"/>
        <v>18157.868852459014</v>
      </c>
      <c r="AH73" s="14">
        <f t="shared" si="54"/>
        <v>17474.508196721308</v>
      </c>
      <c r="AI73" s="14">
        <f t="shared" si="54"/>
        <v>16791.147540983606</v>
      </c>
      <c r="AJ73" s="14">
        <f t="shared" si="54"/>
        <v>16107.7868852459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19524.590163934427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19524.590163934427</v>
      </c>
      <c r="Z74" s="14">
        <f>$J74*AI25</f>
        <v>19524.590163934427</v>
      </c>
      <c r="AA74" s="14">
        <f t="shared" ref="AA74:AJ74" si="56">$J74*AJ25</f>
        <v>19524.590163934427</v>
      </c>
      <c r="AB74" s="14">
        <f t="shared" si="56"/>
        <v>19524.590163934427</v>
      </c>
      <c r="AC74" s="14">
        <f t="shared" si="56"/>
        <v>19524.590163934427</v>
      </c>
      <c r="AD74" s="14">
        <f t="shared" si="56"/>
        <v>19524.590163934427</v>
      </c>
      <c r="AE74" s="14">
        <f t="shared" si="56"/>
        <v>19524.590163934427</v>
      </c>
      <c r="AF74" s="14">
        <f t="shared" si="56"/>
        <v>19231.721311475409</v>
      </c>
      <c r="AG74" s="14">
        <f t="shared" si="56"/>
        <v>18841.22950819672</v>
      </c>
      <c r="AH74" s="14">
        <f t="shared" si="56"/>
        <v>18157.868852459014</v>
      </c>
      <c r="AI74" s="14">
        <f t="shared" si="56"/>
        <v>17474.508196721308</v>
      </c>
      <c r="AJ74" s="14">
        <f t="shared" si="56"/>
        <v>16791.147540983606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19524.590163934427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19524.590163934427</v>
      </c>
      <c r="AA75" s="14">
        <f>$J75*AI25</f>
        <v>19524.590163934427</v>
      </c>
      <c r="AB75" s="14">
        <f t="shared" ref="AB75:AJ75" si="57">$J75*AJ25</f>
        <v>19524.590163934427</v>
      </c>
      <c r="AC75" s="14">
        <f t="shared" si="57"/>
        <v>19524.590163934427</v>
      </c>
      <c r="AD75" s="14">
        <f t="shared" si="57"/>
        <v>19524.590163934427</v>
      </c>
      <c r="AE75" s="14">
        <f t="shared" si="57"/>
        <v>19524.590163934427</v>
      </c>
      <c r="AF75" s="14">
        <f t="shared" si="57"/>
        <v>19524.590163934427</v>
      </c>
      <c r="AG75" s="14">
        <f t="shared" si="57"/>
        <v>19231.721311475409</v>
      </c>
      <c r="AH75" s="14">
        <f t="shared" si="57"/>
        <v>18841.22950819672</v>
      </c>
      <c r="AI75" s="14">
        <f t="shared" si="57"/>
        <v>18157.868852459014</v>
      </c>
      <c r="AJ75" s="14">
        <f t="shared" si="57"/>
        <v>17474.508196721308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19524.590163934427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19524.590163934427</v>
      </c>
      <c r="AB76" s="14">
        <f>$J76*AI25</f>
        <v>19524.590163934427</v>
      </c>
      <c r="AC76" s="14">
        <f t="shared" ref="AC76:AJ76" si="58">$J76*AJ25</f>
        <v>19524.590163934427</v>
      </c>
      <c r="AD76" s="14">
        <f t="shared" si="58"/>
        <v>19524.590163934427</v>
      </c>
      <c r="AE76" s="14">
        <f t="shared" si="58"/>
        <v>19524.590163934427</v>
      </c>
      <c r="AF76" s="14">
        <f t="shared" si="58"/>
        <v>19524.590163934427</v>
      </c>
      <c r="AG76" s="14">
        <f t="shared" si="58"/>
        <v>19524.590163934427</v>
      </c>
      <c r="AH76" s="14">
        <f t="shared" si="58"/>
        <v>19231.721311475409</v>
      </c>
      <c r="AI76" s="14">
        <f t="shared" si="58"/>
        <v>18841.22950819672</v>
      </c>
      <c r="AJ76" s="14">
        <f t="shared" si="58"/>
        <v>18157.868852459014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19524.590163934427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19524.590163934427</v>
      </c>
      <c r="AC77" s="14">
        <f>$J77*AI25</f>
        <v>19524.590163934427</v>
      </c>
      <c r="AD77" s="14">
        <f t="shared" ref="AD77:AJ77" si="59">$J77*AJ25</f>
        <v>19524.590163934427</v>
      </c>
      <c r="AE77" s="14">
        <f t="shared" si="59"/>
        <v>19524.590163934427</v>
      </c>
      <c r="AF77" s="14">
        <f t="shared" si="59"/>
        <v>19524.590163934427</v>
      </c>
      <c r="AG77" s="14">
        <f t="shared" si="59"/>
        <v>19524.590163934427</v>
      </c>
      <c r="AH77" s="14">
        <f t="shared" si="59"/>
        <v>19524.590163934427</v>
      </c>
      <c r="AI77" s="14">
        <f t="shared" si="59"/>
        <v>19231.721311475409</v>
      </c>
      <c r="AJ77" s="14">
        <f t="shared" si="59"/>
        <v>18841.22950819672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19524.590163934427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19524.590163934427</v>
      </c>
      <c r="AD78" s="14">
        <f>$J78*AI25</f>
        <v>19524.590163934427</v>
      </c>
      <c r="AE78" s="14">
        <f t="shared" ref="AE78:AJ78" si="60">$J78*AJ25</f>
        <v>19524.590163934427</v>
      </c>
      <c r="AF78" s="14">
        <f t="shared" si="60"/>
        <v>19524.590163934427</v>
      </c>
      <c r="AG78" s="14">
        <f t="shared" si="60"/>
        <v>19524.590163934427</v>
      </c>
      <c r="AH78" s="14">
        <f t="shared" si="60"/>
        <v>19524.590163934427</v>
      </c>
      <c r="AI78" s="14">
        <f t="shared" si="60"/>
        <v>19524.590163934427</v>
      </c>
      <c r="AJ78" s="14">
        <f t="shared" si="60"/>
        <v>19231.721311475409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19524.590163934427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19524.590163934427</v>
      </c>
      <c r="AE79" s="14">
        <f>$J79*AI25</f>
        <v>19524.590163934427</v>
      </c>
      <c r="AF79" s="14">
        <f t="shared" ref="AF79:AJ79" si="61">$J79*AJ25</f>
        <v>19524.590163934427</v>
      </c>
      <c r="AG79" s="14">
        <f t="shared" si="61"/>
        <v>19524.590163934427</v>
      </c>
      <c r="AH79" s="14">
        <f t="shared" si="61"/>
        <v>19524.590163934427</v>
      </c>
      <c r="AI79" s="14">
        <f t="shared" si="61"/>
        <v>19524.590163934427</v>
      </c>
      <c r="AJ79" s="14">
        <f t="shared" si="61"/>
        <v>19524.590163934427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19524.590163934427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19524.590163934427</v>
      </c>
      <c r="AF80" s="14">
        <f>$J80*AI25</f>
        <v>19524.590163934427</v>
      </c>
      <c r="AG80" s="14">
        <f t="shared" ref="AG80:AJ80" si="62">$J80*AJ25</f>
        <v>19524.590163934427</v>
      </c>
      <c r="AH80" s="14">
        <f t="shared" si="62"/>
        <v>19524.590163934427</v>
      </c>
      <c r="AI80" s="14">
        <f t="shared" si="62"/>
        <v>19524.590163934427</v>
      </c>
      <c r="AJ80" s="14">
        <f t="shared" si="62"/>
        <v>19524.590163934427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19524.590163934427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19524.590163934427</v>
      </c>
      <c r="AG81" s="14">
        <f>$J81*AI25</f>
        <v>19524.590163934427</v>
      </c>
      <c r="AH81" s="14">
        <f t="shared" ref="AH81:AJ81" si="63">$J81*AJ25</f>
        <v>19524.590163934427</v>
      </c>
      <c r="AI81" s="14">
        <f t="shared" si="63"/>
        <v>19524.590163934427</v>
      </c>
      <c r="AJ81" s="14">
        <f t="shared" si="63"/>
        <v>19524.590163934427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19524.590163934427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19524.590163934427</v>
      </c>
      <c r="AH82" s="14">
        <f>$J82*AI25</f>
        <v>19524.590163934427</v>
      </c>
      <c r="AI82" s="14">
        <f t="shared" ref="AI82:AJ82" si="64">$J82*AJ25</f>
        <v>19524.590163934427</v>
      </c>
      <c r="AJ82" s="14">
        <f t="shared" si="64"/>
        <v>19524.590163934427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19524.590163934427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19524.590163934427</v>
      </c>
      <c r="AI83" s="14">
        <f>$J83*AI25</f>
        <v>19524.590163934427</v>
      </c>
      <c r="AJ83" s="14">
        <f>$J83*AJ25</f>
        <v>19524.590163934427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19524.590163934427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19524.590163934427</v>
      </c>
      <c r="AJ84" s="14">
        <f>$J84*AI25</f>
        <v>19524.590163934427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19524.590163934427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19524.590163934427</v>
      </c>
    </row>
    <row r="86" spans="6:36" s="1" customFormat="1" ht="34" customHeight="1">
      <c r="J86" s="27" t="s">
        <v>106</v>
      </c>
      <c r="K86" s="12">
        <f>SUM(K60:K85)</f>
        <v>19524.590163934427</v>
      </c>
      <c r="L86" s="12">
        <f t="shared" ref="L86:AJ86" si="65">SUM(L60:L85)</f>
        <v>39049.180327868853</v>
      </c>
      <c r="M86" s="12">
        <f t="shared" si="65"/>
        <v>58573.770491803283</v>
      </c>
      <c r="N86" s="12">
        <f t="shared" si="65"/>
        <v>78098.360655737706</v>
      </c>
      <c r="O86" s="12">
        <f t="shared" si="65"/>
        <v>97622.950819672129</v>
      </c>
      <c r="P86" s="12">
        <f t="shared" si="65"/>
        <v>117147.54098360655</v>
      </c>
      <c r="Q86" s="12">
        <f t="shared" si="65"/>
        <v>136672.13114754099</v>
      </c>
      <c r="R86" s="12">
        <f t="shared" si="65"/>
        <v>155903.85245901637</v>
      </c>
      <c r="S86" s="12">
        <f t="shared" si="65"/>
        <v>174745.0819672131</v>
      </c>
      <c r="T86" s="12">
        <f t="shared" si="65"/>
        <v>192902.95081967211</v>
      </c>
      <c r="U86" s="12">
        <f t="shared" si="65"/>
        <v>210377.45901639343</v>
      </c>
      <c r="V86" s="12">
        <f t="shared" si="65"/>
        <v>227168.60655737703</v>
      </c>
      <c r="W86" s="12">
        <f t="shared" si="65"/>
        <v>243276.39344262291</v>
      </c>
      <c r="X86" s="12">
        <f t="shared" si="65"/>
        <v>258700.81967213113</v>
      </c>
      <c r="Y86" s="12">
        <f t="shared" si="65"/>
        <v>273441.88524590159</v>
      </c>
      <c r="Z86" s="12">
        <f t="shared" si="65"/>
        <v>287499.59016393439</v>
      </c>
      <c r="AA86" s="12">
        <f t="shared" si="65"/>
        <v>300873.93442622951</v>
      </c>
      <c r="AB86" s="12">
        <f t="shared" si="65"/>
        <v>313564.91803278693</v>
      </c>
      <c r="AC86" s="12">
        <f t="shared" si="65"/>
        <v>325572.5409836066</v>
      </c>
      <c r="AD86" s="12">
        <f t="shared" si="65"/>
        <v>336896.80327868857</v>
      </c>
      <c r="AE86" s="12">
        <f t="shared" si="65"/>
        <v>347537.70491803286</v>
      </c>
      <c r="AF86" s="12">
        <f t="shared" si="65"/>
        <v>357495.2459016394</v>
      </c>
      <c r="AG86" s="12">
        <f t="shared" si="65"/>
        <v>366769.4262295083</v>
      </c>
      <c r="AH86" s="12">
        <f t="shared" si="65"/>
        <v>375360.2459016394</v>
      </c>
      <c r="AI86" s="12">
        <f t="shared" si="65"/>
        <v>383267.70491803292</v>
      </c>
      <c r="AJ86" s="12">
        <f t="shared" si="65"/>
        <v>390491.80327868863</v>
      </c>
    </row>
    <row r="87" spans="6:36" s="1" customFormat="1" ht="34" customHeight="1">
      <c r="J87" s="10" t="s">
        <v>107</v>
      </c>
      <c r="K87" s="12">
        <f>K86</f>
        <v>19524.590163934427</v>
      </c>
      <c r="L87" s="12">
        <f>K87+L86</f>
        <v>58573.770491803283</v>
      </c>
      <c r="M87" s="12">
        <f t="shared" ref="M87:AJ87" si="66">L87+M86</f>
        <v>117147.54098360657</v>
      </c>
      <c r="N87" s="12">
        <f t="shared" si="66"/>
        <v>195245.90163934429</v>
      </c>
      <c r="O87" s="12">
        <f t="shared" si="66"/>
        <v>292868.85245901643</v>
      </c>
      <c r="P87" s="12">
        <f t="shared" si="66"/>
        <v>410016.39344262297</v>
      </c>
      <c r="Q87" s="12">
        <f t="shared" si="66"/>
        <v>546688.52459016396</v>
      </c>
      <c r="R87" s="12">
        <f t="shared" si="66"/>
        <v>702592.37704918033</v>
      </c>
      <c r="S87" s="12">
        <f t="shared" si="66"/>
        <v>877337.4590163934</v>
      </c>
      <c r="T87" s="12">
        <f t="shared" si="66"/>
        <v>1070240.4098360655</v>
      </c>
      <c r="U87" s="12">
        <f t="shared" si="66"/>
        <v>1280617.8688524589</v>
      </c>
      <c r="V87" s="12">
        <f t="shared" si="66"/>
        <v>1507786.475409836</v>
      </c>
      <c r="W87" s="12">
        <f t="shared" si="66"/>
        <v>1751062.8688524589</v>
      </c>
      <c r="X87" s="12">
        <f t="shared" si="66"/>
        <v>2009763.6885245901</v>
      </c>
      <c r="Y87" s="12">
        <f t="shared" si="66"/>
        <v>2283205.5737704919</v>
      </c>
      <c r="Z87" s="12">
        <f t="shared" si="66"/>
        <v>2570705.1639344264</v>
      </c>
      <c r="AA87" s="12">
        <f t="shared" si="66"/>
        <v>2871579.0983606558</v>
      </c>
      <c r="AB87" s="12">
        <f t="shared" si="66"/>
        <v>3185144.0163934426</v>
      </c>
      <c r="AC87" s="12">
        <f t="shared" si="66"/>
        <v>3510716.5573770492</v>
      </c>
      <c r="AD87" s="12">
        <f t="shared" si="66"/>
        <v>3847613.360655738</v>
      </c>
      <c r="AE87" s="12">
        <f t="shared" si="66"/>
        <v>4195151.0655737706</v>
      </c>
      <c r="AF87" s="12">
        <f t="shared" si="66"/>
        <v>4552646.3114754101</v>
      </c>
      <c r="AG87" s="12">
        <f t="shared" si="66"/>
        <v>4919415.7377049187</v>
      </c>
      <c r="AH87" s="12">
        <f t="shared" si="66"/>
        <v>5294775.9836065583</v>
      </c>
      <c r="AI87" s="12">
        <f t="shared" si="66"/>
        <v>5678043.6885245908</v>
      </c>
      <c r="AJ87" s="12">
        <f t="shared" si="66"/>
        <v>6068535.4918032791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1745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46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AEDAC-50C9-3F47-A649-0C1C63B0B381}">
  <sheetPr>
    <tabColor theme="1" tint="0.249977111117893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28083.314619357738</v>
      </c>
    </row>
    <row r="7" spans="6:14" ht="36" customHeight="1">
      <c r="G7" s="18" t="s">
        <v>172</v>
      </c>
      <c r="N7" s="19" t="s">
        <v>173</v>
      </c>
    </row>
    <row r="9" spans="6:14">
      <c r="I9">
        <v>60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Calcs'!T25</f>
        <v>19524.590163934427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Calcs'!W25</f>
        <v>46859.016393442624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28083.314619357738</v>
      </c>
      <c r="K29" s="22">
        <v>0</v>
      </c>
      <c r="L29" s="14">
        <f>$J29*L25</f>
        <v>6487.2456770716381</v>
      </c>
      <c r="M29" s="14">
        <f t="shared" ref="M29:AJ29" si="7">$J29*M25</f>
        <v>10980.576016168876</v>
      </c>
      <c r="N29" s="14">
        <f t="shared" si="7"/>
        <v>14575.240287446666</v>
      </c>
      <c r="O29" s="14">
        <f t="shared" si="7"/>
        <v>17467.821693240512</v>
      </c>
      <c r="P29" s="14">
        <f t="shared" si="7"/>
        <v>19798.736806647205</v>
      </c>
      <c r="Q29" s="14">
        <f t="shared" si="7"/>
        <v>21708.402200763532</v>
      </c>
      <c r="R29" s="14">
        <f t="shared" si="7"/>
        <v>23252.984504828204</v>
      </c>
      <c r="S29" s="14">
        <f t="shared" si="7"/>
        <v>24516.733662699306</v>
      </c>
      <c r="T29" s="14">
        <f t="shared" si="7"/>
        <v>25555.816303615542</v>
      </c>
      <c r="U29" s="14">
        <f t="shared" si="7"/>
        <v>26398.315742196271</v>
      </c>
      <c r="V29" s="14">
        <f t="shared" si="7"/>
        <v>27100.398607680218</v>
      </c>
      <c r="W29" s="14">
        <f t="shared" si="7"/>
        <v>27662.064900067373</v>
      </c>
      <c r="X29" s="14">
        <f t="shared" si="7"/>
        <v>28083.314619357738</v>
      </c>
      <c r="Y29" s="14">
        <f t="shared" si="7"/>
        <v>28083.314619357738</v>
      </c>
      <c r="Z29" s="14">
        <f t="shared" si="7"/>
        <v>28083.314619357738</v>
      </c>
      <c r="AA29" s="14">
        <f t="shared" si="7"/>
        <v>28083.314619357738</v>
      </c>
      <c r="AB29" s="14">
        <f t="shared" si="7"/>
        <v>28083.314619357738</v>
      </c>
      <c r="AC29" s="14">
        <f t="shared" si="7"/>
        <v>28083.314619357738</v>
      </c>
      <c r="AD29" s="14">
        <f t="shared" si="7"/>
        <v>28083.314619357738</v>
      </c>
      <c r="AE29" s="14">
        <f t="shared" si="7"/>
        <v>28083.314619357738</v>
      </c>
      <c r="AF29" s="14">
        <f t="shared" si="7"/>
        <v>28083.314619357738</v>
      </c>
      <c r="AG29" s="14">
        <f t="shared" si="7"/>
        <v>28083.314619357738</v>
      </c>
      <c r="AH29" s="14">
        <f t="shared" si="7"/>
        <v>28083.314619357738</v>
      </c>
      <c r="AI29" s="14">
        <f t="shared" si="7"/>
        <v>28083.314619357738</v>
      </c>
      <c r="AJ29" s="14">
        <f t="shared" si="7"/>
        <v>28083.314619357738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28083.314619357738</v>
      </c>
      <c r="K30">
        <v>0</v>
      </c>
      <c r="L30" s="22">
        <v>0</v>
      </c>
      <c r="M30" s="14">
        <f>$J30*L25</f>
        <v>6487.2456770716381</v>
      </c>
      <c r="N30" s="14">
        <f t="shared" ref="N30:AJ30" si="10">$J30*M25</f>
        <v>10980.576016168876</v>
      </c>
      <c r="O30" s="14">
        <f t="shared" si="10"/>
        <v>14575.240287446666</v>
      </c>
      <c r="P30" s="14">
        <f t="shared" si="10"/>
        <v>17467.821693240512</v>
      </c>
      <c r="Q30" s="14">
        <f t="shared" si="10"/>
        <v>19798.736806647205</v>
      </c>
      <c r="R30" s="14">
        <f t="shared" si="10"/>
        <v>21708.402200763532</v>
      </c>
      <c r="S30" s="14">
        <f t="shared" si="10"/>
        <v>23252.984504828204</v>
      </c>
      <c r="T30" s="14">
        <f t="shared" si="10"/>
        <v>24516.733662699306</v>
      </c>
      <c r="U30" s="14">
        <f t="shared" si="10"/>
        <v>25555.816303615542</v>
      </c>
      <c r="V30" s="14">
        <f t="shared" si="10"/>
        <v>26398.315742196271</v>
      </c>
      <c r="W30" s="14">
        <f t="shared" si="10"/>
        <v>27100.398607680218</v>
      </c>
      <c r="X30" s="14">
        <f t="shared" si="10"/>
        <v>27662.064900067373</v>
      </c>
      <c r="Y30" s="14">
        <f t="shared" si="10"/>
        <v>28083.314619357738</v>
      </c>
      <c r="Z30" s="14">
        <f t="shared" si="10"/>
        <v>28083.314619357738</v>
      </c>
      <c r="AA30" s="14">
        <f t="shared" si="10"/>
        <v>28083.314619357738</v>
      </c>
      <c r="AB30" s="14">
        <f t="shared" si="10"/>
        <v>28083.314619357738</v>
      </c>
      <c r="AC30" s="14">
        <f t="shared" si="10"/>
        <v>28083.314619357738</v>
      </c>
      <c r="AD30" s="14">
        <f t="shared" si="10"/>
        <v>28083.314619357738</v>
      </c>
      <c r="AE30" s="14">
        <f t="shared" si="10"/>
        <v>28083.314619357738</v>
      </c>
      <c r="AF30" s="14">
        <f t="shared" si="10"/>
        <v>28083.314619357738</v>
      </c>
      <c r="AG30" s="14">
        <f t="shared" si="10"/>
        <v>28083.314619357738</v>
      </c>
      <c r="AH30" s="14">
        <f t="shared" si="10"/>
        <v>28083.314619357738</v>
      </c>
      <c r="AI30" s="14">
        <f t="shared" si="10"/>
        <v>28083.314619357738</v>
      </c>
      <c r="AJ30" s="14">
        <f t="shared" si="10"/>
        <v>28083.314619357738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28083.314619357738</v>
      </c>
      <c r="K31">
        <v>0</v>
      </c>
      <c r="L31">
        <v>0</v>
      </c>
      <c r="M31" s="22">
        <v>0</v>
      </c>
      <c r="N31" s="14">
        <f>$J31*L25</f>
        <v>6487.2456770716381</v>
      </c>
      <c r="O31" s="14">
        <f t="shared" ref="O31:AJ31" si="11">$J31*M25</f>
        <v>10980.576016168876</v>
      </c>
      <c r="P31" s="14">
        <f t="shared" si="11"/>
        <v>14575.240287446666</v>
      </c>
      <c r="Q31" s="14">
        <f t="shared" si="11"/>
        <v>17467.821693240512</v>
      </c>
      <c r="R31" s="14">
        <f t="shared" si="11"/>
        <v>19798.736806647205</v>
      </c>
      <c r="S31" s="14">
        <f t="shared" si="11"/>
        <v>21708.402200763532</v>
      </c>
      <c r="T31" s="14">
        <f t="shared" si="11"/>
        <v>23252.984504828204</v>
      </c>
      <c r="U31" s="14">
        <f t="shared" si="11"/>
        <v>24516.733662699306</v>
      </c>
      <c r="V31" s="14">
        <f t="shared" si="11"/>
        <v>25555.816303615542</v>
      </c>
      <c r="W31" s="14">
        <f t="shared" si="11"/>
        <v>26398.315742196271</v>
      </c>
      <c r="X31" s="14">
        <f t="shared" si="11"/>
        <v>27100.398607680218</v>
      </c>
      <c r="Y31" s="14">
        <f t="shared" si="11"/>
        <v>27662.064900067373</v>
      </c>
      <c r="Z31" s="14">
        <f t="shared" si="11"/>
        <v>28083.314619357738</v>
      </c>
      <c r="AA31" s="14">
        <f t="shared" si="11"/>
        <v>28083.314619357738</v>
      </c>
      <c r="AB31" s="14">
        <f t="shared" si="11"/>
        <v>28083.314619357738</v>
      </c>
      <c r="AC31" s="14">
        <f t="shared" si="11"/>
        <v>28083.314619357738</v>
      </c>
      <c r="AD31" s="14">
        <f t="shared" si="11"/>
        <v>28083.314619357738</v>
      </c>
      <c r="AE31" s="14">
        <f t="shared" si="11"/>
        <v>28083.314619357738</v>
      </c>
      <c r="AF31" s="14">
        <f t="shared" si="11"/>
        <v>28083.314619357738</v>
      </c>
      <c r="AG31" s="14">
        <f t="shared" si="11"/>
        <v>28083.314619357738</v>
      </c>
      <c r="AH31" s="14">
        <f t="shared" si="11"/>
        <v>28083.314619357738</v>
      </c>
      <c r="AI31" s="14">
        <f t="shared" si="11"/>
        <v>28083.314619357738</v>
      </c>
      <c r="AJ31" s="14">
        <f t="shared" si="11"/>
        <v>28083.314619357738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28083.314619357738</v>
      </c>
      <c r="K32">
        <v>0</v>
      </c>
      <c r="L32">
        <v>0</v>
      </c>
      <c r="M32">
        <v>0</v>
      </c>
      <c r="N32" s="22">
        <v>0</v>
      </c>
      <c r="O32" s="14">
        <f>$J32*L25</f>
        <v>6487.2456770716381</v>
      </c>
      <c r="P32" s="14">
        <f t="shared" ref="P32:AJ32" si="13">$J32*M25</f>
        <v>10980.576016168876</v>
      </c>
      <c r="Q32" s="14">
        <f t="shared" si="13"/>
        <v>14575.240287446666</v>
      </c>
      <c r="R32" s="14">
        <f t="shared" si="13"/>
        <v>17467.821693240512</v>
      </c>
      <c r="S32" s="14">
        <f t="shared" si="13"/>
        <v>19798.736806647205</v>
      </c>
      <c r="T32" s="14">
        <f t="shared" si="13"/>
        <v>21708.402200763532</v>
      </c>
      <c r="U32" s="14">
        <f t="shared" si="13"/>
        <v>23252.984504828204</v>
      </c>
      <c r="V32" s="14">
        <f t="shared" si="13"/>
        <v>24516.733662699306</v>
      </c>
      <c r="W32" s="14">
        <f t="shared" si="13"/>
        <v>25555.816303615542</v>
      </c>
      <c r="X32" s="14">
        <f t="shared" si="13"/>
        <v>26398.315742196271</v>
      </c>
      <c r="Y32" s="14">
        <f t="shared" si="13"/>
        <v>27100.398607680218</v>
      </c>
      <c r="Z32" s="14">
        <f t="shared" si="13"/>
        <v>27662.064900067373</v>
      </c>
      <c r="AA32" s="14">
        <f t="shared" si="13"/>
        <v>28083.314619357738</v>
      </c>
      <c r="AB32" s="14">
        <f t="shared" si="13"/>
        <v>28083.314619357738</v>
      </c>
      <c r="AC32" s="14">
        <f t="shared" si="13"/>
        <v>28083.314619357738</v>
      </c>
      <c r="AD32" s="14">
        <f t="shared" si="13"/>
        <v>28083.314619357738</v>
      </c>
      <c r="AE32" s="14">
        <f t="shared" si="13"/>
        <v>28083.314619357738</v>
      </c>
      <c r="AF32" s="14">
        <f t="shared" si="13"/>
        <v>28083.314619357738</v>
      </c>
      <c r="AG32" s="14">
        <f t="shared" si="13"/>
        <v>28083.314619357738</v>
      </c>
      <c r="AH32" s="14">
        <f t="shared" si="13"/>
        <v>28083.314619357738</v>
      </c>
      <c r="AI32" s="14">
        <f t="shared" si="13"/>
        <v>28083.314619357738</v>
      </c>
      <c r="AJ32" s="14">
        <f t="shared" si="13"/>
        <v>28083.314619357738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28083.314619357738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6487.2456770716381</v>
      </c>
      <c r="Q33" s="14">
        <f t="shared" ref="Q33:AJ33" si="14">$J33*M25</f>
        <v>10980.576016168876</v>
      </c>
      <c r="R33" s="14">
        <f t="shared" si="14"/>
        <v>14575.240287446666</v>
      </c>
      <c r="S33" s="14">
        <f t="shared" si="14"/>
        <v>17467.821693240512</v>
      </c>
      <c r="T33" s="14">
        <f t="shared" si="14"/>
        <v>19798.736806647205</v>
      </c>
      <c r="U33" s="14">
        <f t="shared" si="14"/>
        <v>21708.402200763532</v>
      </c>
      <c r="V33" s="14">
        <f t="shared" si="14"/>
        <v>23252.984504828204</v>
      </c>
      <c r="W33" s="14">
        <f t="shared" si="14"/>
        <v>24516.733662699306</v>
      </c>
      <c r="X33" s="14">
        <f t="shared" si="14"/>
        <v>25555.816303615542</v>
      </c>
      <c r="Y33" s="14">
        <f t="shared" si="14"/>
        <v>26398.315742196271</v>
      </c>
      <c r="Z33" s="14">
        <f t="shared" si="14"/>
        <v>27100.398607680218</v>
      </c>
      <c r="AA33" s="14">
        <f t="shared" si="14"/>
        <v>27662.064900067373</v>
      </c>
      <c r="AB33" s="14">
        <f t="shared" si="14"/>
        <v>28083.314619357738</v>
      </c>
      <c r="AC33" s="14">
        <f t="shared" si="14"/>
        <v>28083.314619357738</v>
      </c>
      <c r="AD33" s="14">
        <f t="shared" si="14"/>
        <v>28083.314619357738</v>
      </c>
      <c r="AE33" s="14">
        <f t="shared" si="14"/>
        <v>28083.314619357738</v>
      </c>
      <c r="AF33" s="14">
        <f t="shared" si="14"/>
        <v>28083.314619357738</v>
      </c>
      <c r="AG33" s="14">
        <f t="shared" si="14"/>
        <v>28083.314619357738</v>
      </c>
      <c r="AH33" s="14">
        <f t="shared" si="14"/>
        <v>28083.314619357738</v>
      </c>
      <c r="AI33" s="14">
        <f t="shared" si="14"/>
        <v>28083.314619357738</v>
      </c>
      <c r="AJ33" s="14">
        <f t="shared" si="14"/>
        <v>28083.314619357738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28083.314619357738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6487.2456770716381</v>
      </c>
      <c r="R34" s="14">
        <f t="shared" ref="R34:AJ34" si="15">$J34*M25</f>
        <v>10980.576016168876</v>
      </c>
      <c r="S34" s="14">
        <f t="shared" si="15"/>
        <v>14575.240287446666</v>
      </c>
      <c r="T34" s="14">
        <f t="shared" si="15"/>
        <v>17467.821693240512</v>
      </c>
      <c r="U34" s="14">
        <f t="shared" si="15"/>
        <v>19798.736806647205</v>
      </c>
      <c r="V34" s="14">
        <f t="shared" si="15"/>
        <v>21708.402200763532</v>
      </c>
      <c r="W34" s="14">
        <f t="shared" si="15"/>
        <v>23252.984504828204</v>
      </c>
      <c r="X34" s="14">
        <f t="shared" si="15"/>
        <v>24516.733662699306</v>
      </c>
      <c r="Y34" s="14">
        <f t="shared" si="15"/>
        <v>25555.816303615542</v>
      </c>
      <c r="Z34" s="14">
        <f t="shared" si="15"/>
        <v>26398.315742196271</v>
      </c>
      <c r="AA34" s="14">
        <f t="shared" si="15"/>
        <v>27100.398607680218</v>
      </c>
      <c r="AB34" s="14">
        <f t="shared" si="15"/>
        <v>27662.064900067373</v>
      </c>
      <c r="AC34" s="14">
        <f t="shared" si="15"/>
        <v>28083.314619357738</v>
      </c>
      <c r="AD34" s="14">
        <f t="shared" si="15"/>
        <v>28083.314619357738</v>
      </c>
      <c r="AE34" s="14">
        <f t="shared" si="15"/>
        <v>28083.314619357738</v>
      </c>
      <c r="AF34" s="14">
        <f t="shared" si="15"/>
        <v>28083.314619357738</v>
      </c>
      <c r="AG34" s="14">
        <f t="shared" si="15"/>
        <v>28083.314619357738</v>
      </c>
      <c r="AH34" s="14">
        <f t="shared" si="15"/>
        <v>28083.314619357738</v>
      </c>
      <c r="AI34" s="14">
        <f t="shared" si="15"/>
        <v>28083.314619357738</v>
      </c>
      <c r="AJ34" s="14">
        <f t="shared" si="15"/>
        <v>28083.314619357738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28083.314619357738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6487.2456770716381</v>
      </c>
      <c r="S35" s="14">
        <f t="shared" ref="S35:AJ35" si="16">$J35*M25</f>
        <v>10980.576016168876</v>
      </c>
      <c r="T35" s="14">
        <f t="shared" si="16"/>
        <v>14575.240287446666</v>
      </c>
      <c r="U35" s="14">
        <f t="shared" si="16"/>
        <v>17467.821693240512</v>
      </c>
      <c r="V35" s="14">
        <f t="shared" si="16"/>
        <v>19798.736806647205</v>
      </c>
      <c r="W35" s="14">
        <f t="shared" si="16"/>
        <v>21708.402200763532</v>
      </c>
      <c r="X35" s="14">
        <f t="shared" si="16"/>
        <v>23252.984504828204</v>
      </c>
      <c r="Y35" s="14">
        <f t="shared" si="16"/>
        <v>24516.733662699306</v>
      </c>
      <c r="Z35" s="14">
        <f t="shared" si="16"/>
        <v>25555.816303615542</v>
      </c>
      <c r="AA35" s="14">
        <f t="shared" si="16"/>
        <v>26398.315742196271</v>
      </c>
      <c r="AB35" s="14">
        <f t="shared" si="16"/>
        <v>27100.398607680218</v>
      </c>
      <c r="AC35" s="14">
        <f t="shared" si="16"/>
        <v>27662.064900067373</v>
      </c>
      <c r="AD35" s="14">
        <f t="shared" si="16"/>
        <v>28083.314619357738</v>
      </c>
      <c r="AE35" s="14">
        <f t="shared" si="16"/>
        <v>28083.314619357738</v>
      </c>
      <c r="AF35" s="14">
        <f t="shared" si="16"/>
        <v>28083.314619357738</v>
      </c>
      <c r="AG35" s="14">
        <f t="shared" si="16"/>
        <v>28083.314619357738</v>
      </c>
      <c r="AH35" s="14">
        <f t="shared" si="16"/>
        <v>28083.314619357738</v>
      </c>
      <c r="AI35" s="14">
        <f t="shared" si="16"/>
        <v>28083.314619357738</v>
      </c>
      <c r="AJ35" s="14">
        <f t="shared" si="16"/>
        <v>28083.314619357738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28083.314619357738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6487.2456770716381</v>
      </c>
      <c r="T36" s="14">
        <f t="shared" ref="T36:AJ36" si="17">$J36*M25</f>
        <v>10980.576016168876</v>
      </c>
      <c r="U36" s="14">
        <f t="shared" si="17"/>
        <v>14575.240287446666</v>
      </c>
      <c r="V36" s="14">
        <f t="shared" si="17"/>
        <v>17467.821693240512</v>
      </c>
      <c r="W36" s="14">
        <f t="shared" si="17"/>
        <v>19798.736806647205</v>
      </c>
      <c r="X36" s="14">
        <f t="shared" si="17"/>
        <v>21708.402200763532</v>
      </c>
      <c r="Y36" s="14">
        <f t="shared" si="17"/>
        <v>23252.984504828204</v>
      </c>
      <c r="Z36" s="14">
        <f t="shared" si="17"/>
        <v>24516.733662699306</v>
      </c>
      <c r="AA36" s="14">
        <f t="shared" si="17"/>
        <v>25555.816303615542</v>
      </c>
      <c r="AB36" s="14">
        <f t="shared" si="17"/>
        <v>26398.315742196271</v>
      </c>
      <c r="AC36" s="14">
        <f t="shared" si="17"/>
        <v>27100.398607680218</v>
      </c>
      <c r="AD36" s="14">
        <f t="shared" si="17"/>
        <v>27662.064900067373</v>
      </c>
      <c r="AE36" s="14">
        <f t="shared" si="17"/>
        <v>28083.314619357738</v>
      </c>
      <c r="AF36" s="14">
        <f t="shared" si="17"/>
        <v>28083.314619357738</v>
      </c>
      <c r="AG36" s="14">
        <f t="shared" si="17"/>
        <v>28083.314619357738</v>
      </c>
      <c r="AH36" s="14">
        <f t="shared" si="17"/>
        <v>28083.314619357738</v>
      </c>
      <c r="AI36" s="14">
        <f t="shared" si="17"/>
        <v>28083.314619357738</v>
      </c>
      <c r="AJ36" s="14">
        <f t="shared" si="17"/>
        <v>28083.314619357738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28083.314619357738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6487.2456770716381</v>
      </c>
      <c r="U37" s="14">
        <f t="shared" ref="U37:AJ37" si="18">$J37*M25</f>
        <v>10980.576016168876</v>
      </c>
      <c r="V37" s="14">
        <f t="shared" si="18"/>
        <v>14575.240287446666</v>
      </c>
      <c r="W37" s="14">
        <f t="shared" si="18"/>
        <v>17467.821693240512</v>
      </c>
      <c r="X37" s="14">
        <f t="shared" si="18"/>
        <v>19798.736806647205</v>
      </c>
      <c r="Y37" s="14">
        <f t="shared" si="18"/>
        <v>21708.402200763532</v>
      </c>
      <c r="Z37" s="14">
        <f t="shared" si="18"/>
        <v>23252.984504828204</v>
      </c>
      <c r="AA37" s="14">
        <f t="shared" si="18"/>
        <v>24516.733662699306</v>
      </c>
      <c r="AB37" s="14">
        <f t="shared" si="18"/>
        <v>25555.816303615542</v>
      </c>
      <c r="AC37" s="14">
        <f t="shared" si="18"/>
        <v>26398.315742196271</v>
      </c>
      <c r="AD37" s="14">
        <f t="shared" si="18"/>
        <v>27100.398607680218</v>
      </c>
      <c r="AE37" s="14">
        <f t="shared" si="18"/>
        <v>27662.064900067373</v>
      </c>
      <c r="AF37" s="14">
        <f t="shared" si="18"/>
        <v>28083.314619357738</v>
      </c>
      <c r="AG37" s="14">
        <f t="shared" si="18"/>
        <v>28083.314619357738</v>
      </c>
      <c r="AH37" s="14">
        <f t="shared" si="18"/>
        <v>28083.314619357738</v>
      </c>
      <c r="AI37" s="14">
        <f t="shared" si="18"/>
        <v>28083.314619357738</v>
      </c>
      <c r="AJ37" s="14">
        <f t="shared" si="18"/>
        <v>28083.314619357738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28083.314619357738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6487.2456770716381</v>
      </c>
      <c r="V38" s="14">
        <f t="shared" ref="V38:AJ38" si="19">$J38*M25</f>
        <v>10980.576016168876</v>
      </c>
      <c r="W38" s="14">
        <f t="shared" si="19"/>
        <v>14575.240287446666</v>
      </c>
      <c r="X38" s="14">
        <f t="shared" si="19"/>
        <v>17467.821693240512</v>
      </c>
      <c r="Y38" s="14">
        <f t="shared" si="19"/>
        <v>19798.736806647205</v>
      </c>
      <c r="Z38" s="14">
        <f t="shared" si="19"/>
        <v>21708.402200763532</v>
      </c>
      <c r="AA38" s="14">
        <f t="shared" si="19"/>
        <v>23252.984504828204</v>
      </c>
      <c r="AB38" s="14">
        <f t="shared" si="19"/>
        <v>24516.733662699306</v>
      </c>
      <c r="AC38" s="14">
        <f t="shared" si="19"/>
        <v>25555.816303615542</v>
      </c>
      <c r="AD38" s="14">
        <f t="shared" si="19"/>
        <v>26398.315742196271</v>
      </c>
      <c r="AE38" s="14">
        <f t="shared" si="19"/>
        <v>27100.398607680218</v>
      </c>
      <c r="AF38" s="14">
        <f t="shared" si="19"/>
        <v>27662.064900067373</v>
      </c>
      <c r="AG38" s="14">
        <f t="shared" si="19"/>
        <v>28083.314619357738</v>
      </c>
      <c r="AH38" s="14">
        <f t="shared" si="19"/>
        <v>28083.314619357738</v>
      </c>
      <c r="AI38" s="14">
        <f t="shared" si="19"/>
        <v>28083.314619357738</v>
      </c>
      <c r="AJ38" s="14">
        <f t="shared" si="19"/>
        <v>28083.314619357738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28083.314619357738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6487.2456770716381</v>
      </c>
      <c r="W39" s="14">
        <f t="shared" ref="W39:AJ39" si="20">$J39*M25</f>
        <v>10980.576016168876</v>
      </c>
      <c r="X39" s="14">
        <f t="shared" si="20"/>
        <v>14575.240287446666</v>
      </c>
      <c r="Y39" s="14">
        <f t="shared" si="20"/>
        <v>17467.821693240512</v>
      </c>
      <c r="Z39" s="14">
        <f t="shared" si="20"/>
        <v>19798.736806647205</v>
      </c>
      <c r="AA39" s="14">
        <f t="shared" si="20"/>
        <v>21708.402200763532</v>
      </c>
      <c r="AB39" s="14">
        <f t="shared" si="20"/>
        <v>23252.984504828204</v>
      </c>
      <c r="AC39" s="14">
        <f t="shared" si="20"/>
        <v>24516.733662699306</v>
      </c>
      <c r="AD39" s="14">
        <f t="shared" si="20"/>
        <v>25555.816303615542</v>
      </c>
      <c r="AE39" s="14">
        <f t="shared" si="20"/>
        <v>26398.315742196271</v>
      </c>
      <c r="AF39" s="14">
        <f t="shared" si="20"/>
        <v>27100.398607680218</v>
      </c>
      <c r="AG39" s="14">
        <f t="shared" si="20"/>
        <v>27662.064900067373</v>
      </c>
      <c r="AH39" s="14">
        <f t="shared" si="20"/>
        <v>28083.314619357738</v>
      </c>
      <c r="AI39" s="14">
        <f t="shared" si="20"/>
        <v>28083.314619357738</v>
      </c>
      <c r="AJ39" s="14">
        <f t="shared" si="20"/>
        <v>28083.314619357738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28083.314619357738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6487.2456770716381</v>
      </c>
      <c r="X40" s="14">
        <f t="shared" ref="X40:AJ40" si="21">$J40*M25</f>
        <v>10980.576016168876</v>
      </c>
      <c r="Y40" s="14">
        <f t="shared" si="21"/>
        <v>14575.240287446666</v>
      </c>
      <c r="Z40" s="14">
        <f t="shared" si="21"/>
        <v>17467.821693240512</v>
      </c>
      <c r="AA40" s="14">
        <f t="shared" si="21"/>
        <v>19798.736806647205</v>
      </c>
      <c r="AB40" s="14">
        <f t="shared" si="21"/>
        <v>21708.402200763532</v>
      </c>
      <c r="AC40" s="14">
        <f t="shared" si="21"/>
        <v>23252.984504828204</v>
      </c>
      <c r="AD40" s="14">
        <f t="shared" si="21"/>
        <v>24516.733662699306</v>
      </c>
      <c r="AE40" s="14">
        <f t="shared" si="21"/>
        <v>25555.816303615542</v>
      </c>
      <c r="AF40" s="14">
        <f t="shared" si="21"/>
        <v>26398.315742196271</v>
      </c>
      <c r="AG40" s="14">
        <f t="shared" si="21"/>
        <v>27100.398607680218</v>
      </c>
      <c r="AH40" s="14">
        <f t="shared" si="21"/>
        <v>27662.064900067373</v>
      </c>
      <c r="AI40" s="14">
        <f t="shared" si="21"/>
        <v>28083.314619357738</v>
      </c>
      <c r="AJ40" s="14">
        <f t="shared" si="21"/>
        <v>28083.314619357738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28083.314619357738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6487.2456770716381</v>
      </c>
      <c r="Y41" s="14">
        <f t="shared" ref="Y41:AJ41" si="22">$J41*M25</f>
        <v>10980.576016168876</v>
      </c>
      <c r="Z41" s="14">
        <f t="shared" si="22"/>
        <v>14575.240287446666</v>
      </c>
      <c r="AA41" s="14">
        <f t="shared" si="22"/>
        <v>17467.821693240512</v>
      </c>
      <c r="AB41" s="14">
        <f t="shared" si="22"/>
        <v>19798.736806647205</v>
      </c>
      <c r="AC41" s="14">
        <f t="shared" si="22"/>
        <v>21708.402200763532</v>
      </c>
      <c r="AD41" s="14">
        <f t="shared" si="22"/>
        <v>23252.984504828204</v>
      </c>
      <c r="AE41" s="14">
        <f t="shared" si="22"/>
        <v>24516.733662699306</v>
      </c>
      <c r="AF41" s="14">
        <f t="shared" si="22"/>
        <v>25555.816303615542</v>
      </c>
      <c r="AG41" s="14">
        <f t="shared" si="22"/>
        <v>26398.315742196271</v>
      </c>
      <c r="AH41" s="14">
        <f t="shared" si="22"/>
        <v>27100.398607680218</v>
      </c>
      <c r="AI41" s="14">
        <f t="shared" si="22"/>
        <v>27662.064900067373</v>
      </c>
      <c r="AJ41" s="14">
        <f t="shared" si="22"/>
        <v>28083.314619357738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28083.314619357738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6487.2456770716381</v>
      </c>
      <c r="Z42" s="14">
        <f t="shared" ref="Z42:AJ42" si="23">$J42*M25</f>
        <v>10980.576016168876</v>
      </c>
      <c r="AA42" s="14">
        <f t="shared" si="23"/>
        <v>14575.240287446666</v>
      </c>
      <c r="AB42" s="14">
        <f t="shared" si="23"/>
        <v>17467.821693240512</v>
      </c>
      <c r="AC42" s="14">
        <f t="shared" si="23"/>
        <v>19798.736806647205</v>
      </c>
      <c r="AD42" s="14">
        <f t="shared" si="23"/>
        <v>21708.402200763532</v>
      </c>
      <c r="AE42" s="14">
        <f t="shared" si="23"/>
        <v>23252.984504828204</v>
      </c>
      <c r="AF42" s="14">
        <f t="shared" si="23"/>
        <v>24516.733662699306</v>
      </c>
      <c r="AG42" s="14">
        <f t="shared" si="23"/>
        <v>25555.816303615542</v>
      </c>
      <c r="AH42" s="14">
        <f t="shared" si="23"/>
        <v>26398.315742196271</v>
      </c>
      <c r="AI42" s="14">
        <f t="shared" si="23"/>
        <v>27100.398607680218</v>
      </c>
      <c r="AJ42" s="14">
        <f t="shared" si="23"/>
        <v>27662.064900067373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28083.314619357738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6487.2456770716381</v>
      </c>
      <c r="AA43" s="14">
        <f t="shared" ref="AA43:AJ43" si="25">$J43*M25</f>
        <v>10980.576016168876</v>
      </c>
      <c r="AB43" s="14">
        <f t="shared" si="25"/>
        <v>14575.240287446666</v>
      </c>
      <c r="AC43" s="14">
        <f t="shared" si="25"/>
        <v>17467.821693240512</v>
      </c>
      <c r="AD43" s="14">
        <f t="shared" si="25"/>
        <v>19798.736806647205</v>
      </c>
      <c r="AE43" s="14">
        <f t="shared" si="25"/>
        <v>21708.402200763532</v>
      </c>
      <c r="AF43" s="14">
        <f t="shared" si="25"/>
        <v>23252.984504828204</v>
      </c>
      <c r="AG43" s="14">
        <f t="shared" si="25"/>
        <v>24516.733662699306</v>
      </c>
      <c r="AH43" s="14">
        <f t="shared" si="25"/>
        <v>25555.816303615542</v>
      </c>
      <c r="AI43" s="14">
        <f t="shared" si="25"/>
        <v>26398.315742196271</v>
      </c>
      <c r="AJ43" s="14">
        <f t="shared" si="25"/>
        <v>27100.398607680218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28083.314619357738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6487.2456770716381</v>
      </c>
      <c r="AB44" s="14">
        <f t="shared" ref="AB44:AJ44" si="26">$J44*M25</f>
        <v>10980.576016168876</v>
      </c>
      <c r="AC44" s="14">
        <f t="shared" si="26"/>
        <v>14575.240287446666</v>
      </c>
      <c r="AD44" s="14">
        <f t="shared" si="26"/>
        <v>17467.821693240512</v>
      </c>
      <c r="AE44" s="14">
        <f t="shared" si="26"/>
        <v>19798.736806647205</v>
      </c>
      <c r="AF44" s="14">
        <f t="shared" si="26"/>
        <v>21708.402200763532</v>
      </c>
      <c r="AG44" s="14">
        <f t="shared" si="26"/>
        <v>23252.984504828204</v>
      </c>
      <c r="AH44" s="14">
        <f t="shared" si="26"/>
        <v>24516.733662699306</v>
      </c>
      <c r="AI44" s="14">
        <f t="shared" si="26"/>
        <v>25555.816303615542</v>
      </c>
      <c r="AJ44" s="14">
        <f t="shared" si="26"/>
        <v>26398.315742196271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28083.314619357738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6487.2456770716381</v>
      </c>
      <c r="AC45" s="14">
        <f t="shared" ref="AC45:AJ45" si="27">$J45*M25</f>
        <v>10980.576016168876</v>
      </c>
      <c r="AD45" s="14">
        <f t="shared" si="27"/>
        <v>14575.240287446666</v>
      </c>
      <c r="AE45" s="14">
        <f t="shared" si="27"/>
        <v>17467.821693240512</v>
      </c>
      <c r="AF45" s="14">
        <f t="shared" si="27"/>
        <v>19798.736806647205</v>
      </c>
      <c r="AG45" s="14">
        <f t="shared" si="27"/>
        <v>21708.402200763532</v>
      </c>
      <c r="AH45" s="14">
        <f t="shared" si="27"/>
        <v>23252.984504828204</v>
      </c>
      <c r="AI45" s="14">
        <f t="shared" si="27"/>
        <v>24516.733662699306</v>
      </c>
      <c r="AJ45" s="14">
        <f t="shared" si="27"/>
        <v>25555.816303615542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28083.314619357738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6487.2456770716381</v>
      </c>
      <c r="AD46" s="14">
        <f t="shared" ref="AD46:AJ46" si="28">$J46*M25</f>
        <v>10980.576016168876</v>
      </c>
      <c r="AE46" s="14">
        <f t="shared" si="28"/>
        <v>14575.240287446666</v>
      </c>
      <c r="AF46" s="14">
        <f t="shared" si="28"/>
        <v>17467.821693240512</v>
      </c>
      <c r="AG46" s="14">
        <f t="shared" si="28"/>
        <v>19798.736806647205</v>
      </c>
      <c r="AH46" s="14">
        <f t="shared" si="28"/>
        <v>21708.402200763532</v>
      </c>
      <c r="AI46" s="14">
        <f t="shared" si="28"/>
        <v>23252.984504828204</v>
      </c>
      <c r="AJ46" s="14">
        <f t="shared" si="28"/>
        <v>24516.733662699306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28083.314619357738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6487.2456770716381</v>
      </c>
      <c r="AE47" s="14">
        <f t="shared" ref="AE47:AJ47" si="29">$J47*M25</f>
        <v>10980.576016168876</v>
      </c>
      <c r="AF47" s="14">
        <f t="shared" si="29"/>
        <v>14575.240287446666</v>
      </c>
      <c r="AG47" s="14">
        <f t="shared" si="29"/>
        <v>17467.821693240512</v>
      </c>
      <c r="AH47" s="14">
        <f t="shared" si="29"/>
        <v>19798.736806647205</v>
      </c>
      <c r="AI47" s="14">
        <f t="shared" si="29"/>
        <v>21708.402200763532</v>
      </c>
      <c r="AJ47" s="14">
        <f t="shared" si="29"/>
        <v>23252.984504828204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28083.314619357738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6487.2456770716381</v>
      </c>
      <c r="AF48" s="14">
        <f t="shared" ref="AF48:AJ48" si="30">$J48*M25</f>
        <v>10980.576016168876</v>
      </c>
      <c r="AG48" s="14">
        <f t="shared" si="30"/>
        <v>14575.240287446666</v>
      </c>
      <c r="AH48" s="14">
        <f t="shared" si="30"/>
        <v>17467.821693240512</v>
      </c>
      <c r="AI48" s="14">
        <f t="shared" si="30"/>
        <v>19798.736806647205</v>
      </c>
      <c r="AJ48" s="14">
        <f t="shared" si="30"/>
        <v>21708.402200763532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28083.314619357738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6487.2456770716381</v>
      </c>
      <c r="AG49" s="14">
        <f t="shared" ref="AG49:AJ49" si="31">$J49*M25</f>
        <v>10980.576016168876</v>
      </c>
      <c r="AH49" s="14">
        <f t="shared" si="31"/>
        <v>14575.240287446666</v>
      </c>
      <c r="AI49" s="14">
        <f t="shared" si="31"/>
        <v>17467.821693240512</v>
      </c>
      <c r="AJ49" s="14">
        <f t="shared" si="31"/>
        <v>19798.736806647205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28083.314619357738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6487.2456770716381</v>
      </c>
      <c r="AH50" s="14">
        <f t="shared" ref="AH50:AJ50" si="32">$J50*M25</f>
        <v>10980.576016168876</v>
      </c>
      <c r="AI50" s="14">
        <f t="shared" si="32"/>
        <v>14575.240287446666</v>
      </c>
      <c r="AJ50" s="14">
        <f t="shared" si="32"/>
        <v>17467.821693240512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28083.314619357738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6487.2456770716381</v>
      </c>
      <c r="AI51" s="14">
        <f t="shared" ref="AI51:AJ51" si="33">$J51*M25</f>
        <v>10980.576016168876</v>
      </c>
      <c r="AJ51" s="14">
        <f t="shared" si="33"/>
        <v>14575.240287446666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28083.314619357738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6487.2456770716381</v>
      </c>
      <c r="AJ52" s="14">
        <f>$J52*M25</f>
        <v>10980.576016168876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28083.314619357738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6487.2456770716381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28083.314619357738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6487.2456770716381</v>
      </c>
      <c r="M55" s="12">
        <f t="shared" si="34"/>
        <v>17467.821693240512</v>
      </c>
      <c r="N55" s="12">
        <f t="shared" si="34"/>
        <v>32043.06198068718</v>
      </c>
      <c r="O55" s="12">
        <f t="shared" si="34"/>
        <v>49510.883673927689</v>
      </c>
      <c r="P55" s="12">
        <f t="shared" si="34"/>
        <v>69309.6204805749</v>
      </c>
      <c r="Q55" s="12">
        <f t="shared" si="34"/>
        <v>91018.022681338436</v>
      </c>
      <c r="R55" s="12">
        <f t="shared" si="34"/>
        <v>114271.00718616664</v>
      </c>
      <c r="S55" s="12">
        <f t="shared" si="34"/>
        <v>138787.74084886594</v>
      </c>
      <c r="T55" s="12">
        <f t="shared" si="34"/>
        <v>164343.55715248152</v>
      </c>
      <c r="U55" s="12">
        <f t="shared" si="34"/>
        <v>190741.87289467774</v>
      </c>
      <c r="V55" s="12">
        <f t="shared" si="34"/>
        <v>217842.27150235797</v>
      </c>
      <c r="W55" s="12">
        <f t="shared" si="34"/>
        <v>245504.33640242537</v>
      </c>
      <c r="X55" s="12">
        <f t="shared" si="34"/>
        <v>273587.65102178307</v>
      </c>
      <c r="Y55" s="12">
        <f t="shared" si="34"/>
        <v>301670.96564114082</v>
      </c>
      <c r="Z55" s="12">
        <f t="shared" si="34"/>
        <v>329754.28026049846</v>
      </c>
      <c r="AA55" s="12">
        <f t="shared" si="34"/>
        <v>357837.59487985627</v>
      </c>
      <c r="AB55" s="12">
        <f t="shared" si="34"/>
        <v>385920.90949921403</v>
      </c>
      <c r="AC55" s="12">
        <f t="shared" si="34"/>
        <v>414004.22411857173</v>
      </c>
      <c r="AD55" s="12">
        <f t="shared" si="34"/>
        <v>442087.53873792943</v>
      </c>
      <c r="AE55" s="12">
        <f t="shared" si="34"/>
        <v>470170.85335728712</v>
      </c>
      <c r="AF55" s="12">
        <f t="shared" si="34"/>
        <v>498254.16797664488</v>
      </c>
      <c r="AG55" s="12">
        <f t="shared" si="34"/>
        <v>526337.48259600264</v>
      </c>
      <c r="AH55" s="12">
        <f t="shared" si="34"/>
        <v>554420.79721536045</v>
      </c>
      <c r="AI55" s="12">
        <f t="shared" si="34"/>
        <v>582504.11183471826</v>
      </c>
      <c r="AJ55" s="12">
        <f t="shared" si="34"/>
        <v>610587.42645407596</v>
      </c>
    </row>
    <row r="56" spans="6:36" s="1" customFormat="1" ht="34" customHeight="1">
      <c r="J56" s="10" t="s">
        <v>78</v>
      </c>
      <c r="K56" s="12">
        <v>0</v>
      </c>
      <c r="L56" s="12">
        <f>K56+L55</f>
        <v>6487.2456770716381</v>
      </c>
      <c r="M56" s="12">
        <f t="shared" ref="M56:AJ56" si="35">L56+M55</f>
        <v>23955.06737031215</v>
      </c>
      <c r="N56" s="12">
        <f t="shared" si="35"/>
        <v>55998.129350999327</v>
      </c>
      <c r="O56" s="12">
        <f t="shared" si="35"/>
        <v>105509.01302492702</v>
      </c>
      <c r="P56" s="12">
        <f t="shared" si="35"/>
        <v>174818.6335055019</v>
      </c>
      <c r="Q56" s="12">
        <f t="shared" si="35"/>
        <v>265836.65618684032</v>
      </c>
      <c r="R56" s="12">
        <f t="shared" si="35"/>
        <v>380107.66337300697</v>
      </c>
      <c r="S56" s="12">
        <f t="shared" si="35"/>
        <v>518895.40422187292</v>
      </c>
      <c r="T56" s="12">
        <f t="shared" si="35"/>
        <v>683238.96137435443</v>
      </c>
      <c r="U56" s="12">
        <f t="shared" si="35"/>
        <v>873980.83426903212</v>
      </c>
      <c r="V56" s="12">
        <f t="shared" si="35"/>
        <v>1091823.10577139</v>
      </c>
      <c r="W56" s="12">
        <f t="shared" si="35"/>
        <v>1337327.4421738153</v>
      </c>
      <c r="X56" s="12">
        <f t="shared" si="35"/>
        <v>1610915.0931955983</v>
      </c>
      <c r="Y56" s="12">
        <f t="shared" si="35"/>
        <v>1912586.058836739</v>
      </c>
      <c r="Z56" s="12">
        <f t="shared" si="35"/>
        <v>2242340.3390972377</v>
      </c>
      <c r="AA56" s="12">
        <f t="shared" si="35"/>
        <v>2600177.933977094</v>
      </c>
      <c r="AB56" s="12">
        <f t="shared" si="35"/>
        <v>2986098.843476308</v>
      </c>
      <c r="AC56" s="12">
        <f t="shared" si="35"/>
        <v>3400103.0675948798</v>
      </c>
      <c r="AD56" s="12">
        <f t="shared" si="35"/>
        <v>3842190.6063328092</v>
      </c>
      <c r="AE56" s="12">
        <f t="shared" si="35"/>
        <v>4312361.4596900959</v>
      </c>
      <c r="AF56" s="12">
        <f t="shared" si="35"/>
        <v>4810615.6276667407</v>
      </c>
      <c r="AG56" s="12">
        <f t="shared" si="35"/>
        <v>5336953.1102627432</v>
      </c>
      <c r="AH56" s="12">
        <f t="shared" si="35"/>
        <v>5891373.9074781034</v>
      </c>
      <c r="AI56" s="12">
        <f t="shared" si="35"/>
        <v>6473878.0193128213</v>
      </c>
      <c r="AJ56" s="12">
        <f t="shared" si="35"/>
        <v>7084465.4457668969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19524.590163934427</v>
      </c>
      <c r="K60" s="33">
        <f>$J60*AH25</f>
        <v>19524.590163934427</v>
      </c>
      <c r="L60" s="14">
        <f>$J60*AI25</f>
        <v>19524.590163934427</v>
      </c>
      <c r="M60" s="14">
        <f t="shared" ref="M60:AJ60" si="38">$J60*AJ25</f>
        <v>19524.590163934427</v>
      </c>
      <c r="N60" s="14">
        <f t="shared" si="38"/>
        <v>19524.590163934427</v>
      </c>
      <c r="O60" s="14">
        <f t="shared" si="38"/>
        <v>19524.590163934427</v>
      </c>
      <c r="P60" s="14">
        <f t="shared" si="38"/>
        <v>19524.590163934427</v>
      </c>
      <c r="Q60" s="14">
        <f t="shared" si="38"/>
        <v>19524.590163934427</v>
      </c>
      <c r="R60" s="14">
        <f t="shared" si="38"/>
        <v>19231.721311475409</v>
      </c>
      <c r="S60" s="14">
        <f t="shared" si="38"/>
        <v>18841.22950819672</v>
      </c>
      <c r="T60" s="14">
        <f t="shared" si="38"/>
        <v>18157.868852459014</v>
      </c>
      <c r="U60" s="14">
        <f t="shared" si="38"/>
        <v>17474.508196721308</v>
      </c>
      <c r="V60" s="14">
        <f t="shared" si="38"/>
        <v>16791.147540983606</v>
      </c>
      <c r="W60" s="14">
        <f t="shared" si="38"/>
        <v>16107.7868852459</v>
      </c>
      <c r="X60" s="14">
        <f t="shared" si="38"/>
        <v>15424.426229508194</v>
      </c>
      <c r="Y60" s="14">
        <f t="shared" si="38"/>
        <v>14741.065573770487</v>
      </c>
      <c r="Z60" s="14">
        <f t="shared" si="38"/>
        <v>14057.704918032783</v>
      </c>
      <c r="AA60" s="14">
        <f t="shared" si="38"/>
        <v>13374.344262295077</v>
      </c>
      <c r="AB60" s="14">
        <f t="shared" si="38"/>
        <v>12690.983606557371</v>
      </c>
      <c r="AC60" s="14">
        <f t="shared" si="38"/>
        <v>12007.622950819665</v>
      </c>
      <c r="AD60" s="14">
        <f t="shared" si="38"/>
        <v>11324.26229508196</v>
      </c>
      <c r="AE60" s="14">
        <f t="shared" si="38"/>
        <v>10640.901639344254</v>
      </c>
      <c r="AF60" s="14">
        <f t="shared" si="38"/>
        <v>9957.5409836065483</v>
      </c>
      <c r="AG60" s="14">
        <f t="shared" si="38"/>
        <v>9274.180327868844</v>
      </c>
      <c r="AH60" s="14">
        <f t="shared" si="38"/>
        <v>8590.8196721311378</v>
      </c>
      <c r="AI60" s="14">
        <f t="shared" si="38"/>
        <v>7907.4590163934326</v>
      </c>
      <c r="AJ60" s="14">
        <f t="shared" si="38"/>
        <v>7224.0983606557265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19524.590163934427</v>
      </c>
      <c r="K61">
        <v>0</v>
      </c>
      <c r="L61" s="33">
        <f>$J61*AH25</f>
        <v>19524.590163934427</v>
      </c>
      <c r="M61" s="14">
        <f>$J61*AI25</f>
        <v>19524.590163934427</v>
      </c>
      <c r="N61" s="14">
        <f t="shared" ref="N61:AJ61" si="41">$J61*AJ25</f>
        <v>19524.590163934427</v>
      </c>
      <c r="O61" s="14">
        <f t="shared" si="41"/>
        <v>19524.590163934427</v>
      </c>
      <c r="P61" s="14">
        <f t="shared" si="41"/>
        <v>19524.590163934427</v>
      </c>
      <c r="Q61" s="14">
        <f t="shared" si="41"/>
        <v>19524.590163934427</v>
      </c>
      <c r="R61" s="14">
        <f t="shared" si="41"/>
        <v>19524.590163934427</v>
      </c>
      <c r="S61" s="14">
        <f t="shared" si="41"/>
        <v>19231.721311475409</v>
      </c>
      <c r="T61" s="14">
        <f t="shared" si="41"/>
        <v>18841.22950819672</v>
      </c>
      <c r="U61" s="14">
        <f t="shared" si="41"/>
        <v>18157.868852459014</v>
      </c>
      <c r="V61" s="14">
        <f t="shared" si="41"/>
        <v>17474.508196721308</v>
      </c>
      <c r="W61" s="14">
        <f t="shared" si="41"/>
        <v>16791.147540983606</v>
      </c>
      <c r="X61" s="14">
        <f t="shared" si="41"/>
        <v>16107.7868852459</v>
      </c>
      <c r="Y61" s="14">
        <f t="shared" si="41"/>
        <v>15424.426229508194</v>
      </c>
      <c r="Z61" s="14">
        <f t="shared" si="41"/>
        <v>14741.065573770487</v>
      </c>
      <c r="AA61" s="14">
        <f t="shared" si="41"/>
        <v>14057.704918032783</v>
      </c>
      <c r="AB61" s="14">
        <f t="shared" si="41"/>
        <v>13374.344262295077</v>
      </c>
      <c r="AC61" s="14">
        <f t="shared" si="41"/>
        <v>12690.983606557371</v>
      </c>
      <c r="AD61" s="14">
        <f t="shared" si="41"/>
        <v>12007.622950819665</v>
      </c>
      <c r="AE61" s="14">
        <f t="shared" si="41"/>
        <v>11324.26229508196</v>
      </c>
      <c r="AF61" s="14">
        <f t="shared" si="41"/>
        <v>10640.901639344254</v>
      </c>
      <c r="AG61" s="14">
        <f t="shared" si="41"/>
        <v>9957.5409836065483</v>
      </c>
      <c r="AH61" s="14">
        <f t="shared" si="41"/>
        <v>9274.180327868844</v>
      </c>
      <c r="AI61" s="14">
        <f t="shared" si="41"/>
        <v>8590.8196721311378</v>
      </c>
      <c r="AJ61" s="14">
        <f t="shared" si="41"/>
        <v>7907.4590163934326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19524.590163934427</v>
      </c>
      <c r="K62">
        <v>0</v>
      </c>
      <c r="L62">
        <v>0</v>
      </c>
      <c r="M62" s="33">
        <f>$J62*AH25</f>
        <v>19524.590163934427</v>
      </c>
      <c r="N62" s="14">
        <f>$J62*AI25</f>
        <v>19524.590163934427</v>
      </c>
      <c r="O62" s="14">
        <f t="shared" ref="O62:AJ62" si="42">$J62*AJ25</f>
        <v>19524.590163934427</v>
      </c>
      <c r="P62" s="14">
        <f t="shared" si="42"/>
        <v>19524.590163934427</v>
      </c>
      <c r="Q62" s="14">
        <f t="shared" si="42"/>
        <v>19524.590163934427</v>
      </c>
      <c r="R62" s="14">
        <f t="shared" si="42"/>
        <v>19524.590163934427</v>
      </c>
      <c r="S62" s="14">
        <f t="shared" si="42"/>
        <v>19524.590163934427</v>
      </c>
      <c r="T62" s="14">
        <f t="shared" si="42"/>
        <v>19231.721311475409</v>
      </c>
      <c r="U62" s="14">
        <f t="shared" si="42"/>
        <v>18841.22950819672</v>
      </c>
      <c r="V62" s="14">
        <f t="shared" si="42"/>
        <v>18157.868852459014</v>
      </c>
      <c r="W62" s="14">
        <f t="shared" si="42"/>
        <v>17474.508196721308</v>
      </c>
      <c r="X62" s="14">
        <f t="shared" si="42"/>
        <v>16791.147540983606</v>
      </c>
      <c r="Y62" s="14">
        <f t="shared" si="42"/>
        <v>16107.7868852459</v>
      </c>
      <c r="Z62" s="14">
        <f t="shared" si="42"/>
        <v>15424.426229508194</v>
      </c>
      <c r="AA62" s="14">
        <f t="shared" si="42"/>
        <v>14741.065573770487</v>
      </c>
      <c r="AB62" s="14">
        <f t="shared" si="42"/>
        <v>14057.704918032783</v>
      </c>
      <c r="AC62" s="14">
        <f t="shared" si="42"/>
        <v>13374.344262295077</v>
      </c>
      <c r="AD62" s="14">
        <f t="shared" si="42"/>
        <v>12690.983606557371</v>
      </c>
      <c r="AE62" s="14">
        <f t="shared" si="42"/>
        <v>12007.622950819665</v>
      </c>
      <c r="AF62" s="14">
        <f t="shared" si="42"/>
        <v>11324.26229508196</v>
      </c>
      <c r="AG62" s="14">
        <f t="shared" si="42"/>
        <v>10640.901639344254</v>
      </c>
      <c r="AH62" s="14">
        <f t="shared" si="42"/>
        <v>9957.5409836065483</v>
      </c>
      <c r="AI62" s="14">
        <f t="shared" si="42"/>
        <v>9274.180327868844</v>
      </c>
      <c r="AJ62" s="14">
        <f t="shared" si="42"/>
        <v>8590.8196721311378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19524.590163934427</v>
      </c>
      <c r="K63">
        <v>0</v>
      </c>
      <c r="L63">
        <v>0</v>
      </c>
      <c r="M63">
        <v>0</v>
      </c>
      <c r="N63" s="33">
        <f>$J63*AH25</f>
        <v>19524.590163934427</v>
      </c>
      <c r="O63" s="14">
        <f>$J63*AI25</f>
        <v>19524.590163934427</v>
      </c>
      <c r="P63" s="14">
        <f t="shared" ref="P63:AJ63" si="44">$J63*AJ25</f>
        <v>19524.590163934427</v>
      </c>
      <c r="Q63" s="14">
        <f t="shared" si="44"/>
        <v>19524.590163934427</v>
      </c>
      <c r="R63" s="14">
        <f t="shared" si="44"/>
        <v>19524.590163934427</v>
      </c>
      <c r="S63" s="14">
        <f t="shared" si="44"/>
        <v>19524.590163934427</v>
      </c>
      <c r="T63" s="14">
        <f t="shared" si="44"/>
        <v>19524.590163934427</v>
      </c>
      <c r="U63" s="14">
        <f t="shared" si="44"/>
        <v>19231.721311475409</v>
      </c>
      <c r="V63" s="14">
        <f t="shared" si="44"/>
        <v>18841.22950819672</v>
      </c>
      <c r="W63" s="14">
        <f t="shared" si="44"/>
        <v>18157.868852459014</v>
      </c>
      <c r="X63" s="14">
        <f t="shared" si="44"/>
        <v>17474.508196721308</v>
      </c>
      <c r="Y63" s="14">
        <f t="shared" si="44"/>
        <v>16791.147540983606</v>
      </c>
      <c r="Z63" s="14">
        <f t="shared" si="44"/>
        <v>16107.7868852459</v>
      </c>
      <c r="AA63" s="14">
        <f t="shared" si="44"/>
        <v>15424.426229508194</v>
      </c>
      <c r="AB63" s="14">
        <f t="shared" si="44"/>
        <v>14741.065573770487</v>
      </c>
      <c r="AC63" s="14">
        <f t="shared" si="44"/>
        <v>14057.704918032783</v>
      </c>
      <c r="AD63" s="14">
        <f t="shared" si="44"/>
        <v>13374.344262295077</v>
      </c>
      <c r="AE63" s="14">
        <f t="shared" si="44"/>
        <v>12690.983606557371</v>
      </c>
      <c r="AF63" s="14">
        <f t="shared" si="44"/>
        <v>12007.622950819665</v>
      </c>
      <c r="AG63" s="14">
        <f t="shared" si="44"/>
        <v>11324.26229508196</v>
      </c>
      <c r="AH63" s="14">
        <f t="shared" si="44"/>
        <v>10640.901639344254</v>
      </c>
      <c r="AI63" s="14">
        <f t="shared" si="44"/>
        <v>9957.5409836065483</v>
      </c>
      <c r="AJ63" s="14">
        <f t="shared" si="44"/>
        <v>9274.180327868844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19524.590163934427</v>
      </c>
      <c r="K64">
        <v>0</v>
      </c>
      <c r="L64">
        <v>0</v>
      </c>
      <c r="M64">
        <v>0</v>
      </c>
      <c r="N64">
        <v>0</v>
      </c>
      <c r="O64" s="33">
        <f>$J64*AH25</f>
        <v>19524.590163934427</v>
      </c>
      <c r="P64" s="14">
        <f>$J64*AI25</f>
        <v>19524.590163934427</v>
      </c>
      <c r="Q64" s="14">
        <f t="shared" ref="Q64:AJ64" si="45">$J64*AJ25</f>
        <v>19524.590163934427</v>
      </c>
      <c r="R64" s="14">
        <f t="shared" si="45"/>
        <v>19524.590163934427</v>
      </c>
      <c r="S64" s="14">
        <f t="shared" si="45"/>
        <v>19524.590163934427</v>
      </c>
      <c r="T64" s="14">
        <f t="shared" si="45"/>
        <v>19524.590163934427</v>
      </c>
      <c r="U64" s="14">
        <f t="shared" si="45"/>
        <v>19524.590163934427</v>
      </c>
      <c r="V64" s="14">
        <f t="shared" si="45"/>
        <v>19231.721311475409</v>
      </c>
      <c r="W64" s="14">
        <f t="shared" si="45"/>
        <v>18841.22950819672</v>
      </c>
      <c r="X64" s="14">
        <f t="shared" si="45"/>
        <v>18157.868852459014</v>
      </c>
      <c r="Y64" s="14">
        <f t="shared" si="45"/>
        <v>17474.508196721308</v>
      </c>
      <c r="Z64" s="14">
        <f t="shared" si="45"/>
        <v>16791.147540983606</v>
      </c>
      <c r="AA64" s="14">
        <f t="shared" si="45"/>
        <v>16107.7868852459</v>
      </c>
      <c r="AB64" s="14">
        <f t="shared" si="45"/>
        <v>15424.426229508194</v>
      </c>
      <c r="AC64" s="14">
        <f t="shared" si="45"/>
        <v>14741.065573770487</v>
      </c>
      <c r="AD64" s="14">
        <f t="shared" si="45"/>
        <v>14057.704918032783</v>
      </c>
      <c r="AE64" s="14">
        <f t="shared" si="45"/>
        <v>13374.344262295077</v>
      </c>
      <c r="AF64" s="14">
        <f t="shared" si="45"/>
        <v>12690.983606557371</v>
      </c>
      <c r="AG64" s="14">
        <f t="shared" si="45"/>
        <v>12007.622950819665</v>
      </c>
      <c r="AH64" s="14">
        <f t="shared" si="45"/>
        <v>11324.26229508196</v>
      </c>
      <c r="AI64" s="14">
        <f t="shared" si="45"/>
        <v>10640.901639344254</v>
      </c>
      <c r="AJ64" s="14">
        <f t="shared" si="45"/>
        <v>9957.5409836065483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19524.590163934427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19524.590163934427</v>
      </c>
      <c r="Q65" s="14">
        <f>$J65*AI25</f>
        <v>19524.590163934427</v>
      </c>
      <c r="R65" s="14">
        <f t="shared" ref="R65:AJ65" si="46">$J65*AJ25</f>
        <v>19524.590163934427</v>
      </c>
      <c r="S65" s="14">
        <f t="shared" si="46"/>
        <v>19524.590163934427</v>
      </c>
      <c r="T65" s="14">
        <f t="shared" si="46"/>
        <v>19524.590163934427</v>
      </c>
      <c r="U65" s="14">
        <f t="shared" si="46"/>
        <v>19524.590163934427</v>
      </c>
      <c r="V65" s="14">
        <f t="shared" si="46"/>
        <v>19524.590163934427</v>
      </c>
      <c r="W65" s="14">
        <f t="shared" si="46"/>
        <v>19231.721311475409</v>
      </c>
      <c r="X65" s="14">
        <f t="shared" si="46"/>
        <v>18841.22950819672</v>
      </c>
      <c r="Y65" s="14">
        <f t="shared" si="46"/>
        <v>18157.868852459014</v>
      </c>
      <c r="Z65" s="14">
        <f t="shared" si="46"/>
        <v>17474.508196721308</v>
      </c>
      <c r="AA65" s="14">
        <f t="shared" si="46"/>
        <v>16791.147540983606</v>
      </c>
      <c r="AB65" s="14">
        <f t="shared" si="46"/>
        <v>16107.7868852459</v>
      </c>
      <c r="AC65" s="14">
        <f t="shared" si="46"/>
        <v>15424.426229508194</v>
      </c>
      <c r="AD65" s="14">
        <f t="shared" si="46"/>
        <v>14741.065573770487</v>
      </c>
      <c r="AE65" s="14">
        <f t="shared" si="46"/>
        <v>14057.704918032783</v>
      </c>
      <c r="AF65" s="14">
        <f t="shared" si="46"/>
        <v>13374.344262295077</v>
      </c>
      <c r="AG65" s="14">
        <f t="shared" si="46"/>
        <v>12690.983606557371</v>
      </c>
      <c r="AH65" s="14">
        <f t="shared" si="46"/>
        <v>12007.622950819665</v>
      </c>
      <c r="AI65" s="14">
        <f t="shared" si="46"/>
        <v>11324.26229508196</v>
      </c>
      <c r="AJ65" s="14">
        <f t="shared" si="46"/>
        <v>10640.901639344254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19524.590163934427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19524.590163934427</v>
      </c>
      <c r="R66" s="14">
        <f>$J66*AI25</f>
        <v>19524.590163934427</v>
      </c>
      <c r="S66" s="14">
        <f t="shared" ref="S66:AJ66" si="47">$J66*AJ25</f>
        <v>19524.590163934427</v>
      </c>
      <c r="T66" s="14">
        <f t="shared" si="47"/>
        <v>19524.590163934427</v>
      </c>
      <c r="U66" s="14">
        <f t="shared" si="47"/>
        <v>19524.590163934427</v>
      </c>
      <c r="V66" s="14">
        <f t="shared" si="47"/>
        <v>19524.590163934427</v>
      </c>
      <c r="W66" s="14">
        <f t="shared" si="47"/>
        <v>19524.590163934427</v>
      </c>
      <c r="X66" s="14">
        <f t="shared" si="47"/>
        <v>19231.721311475409</v>
      </c>
      <c r="Y66" s="14">
        <f t="shared" si="47"/>
        <v>18841.22950819672</v>
      </c>
      <c r="Z66" s="14">
        <f t="shared" si="47"/>
        <v>18157.868852459014</v>
      </c>
      <c r="AA66" s="14">
        <f t="shared" si="47"/>
        <v>17474.508196721308</v>
      </c>
      <c r="AB66" s="14">
        <f t="shared" si="47"/>
        <v>16791.147540983606</v>
      </c>
      <c r="AC66" s="14">
        <f t="shared" si="47"/>
        <v>16107.7868852459</v>
      </c>
      <c r="AD66" s="14">
        <f t="shared" si="47"/>
        <v>15424.426229508194</v>
      </c>
      <c r="AE66" s="14">
        <f t="shared" si="47"/>
        <v>14741.065573770487</v>
      </c>
      <c r="AF66" s="14">
        <f t="shared" si="47"/>
        <v>14057.704918032783</v>
      </c>
      <c r="AG66" s="14">
        <f t="shared" si="47"/>
        <v>13374.344262295077</v>
      </c>
      <c r="AH66" s="14">
        <f t="shared" si="47"/>
        <v>12690.983606557371</v>
      </c>
      <c r="AI66" s="14">
        <f t="shared" si="47"/>
        <v>12007.622950819665</v>
      </c>
      <c r="AJ66" s="14">
        <f t="shared" si="47"/>
        <v>11324.26229508196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19524.590163934427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19524.590163934427</v>
      </c>
      <c r="S67" s="14">
        <f>$J67*AI25</f>
        <v>19524.590163934427</v>
      </c>
      <c r="T67" s="14">
        <f t="shared" ref="T67:AJ67" si="48">$J67*AJ25</f>
        <v>19524.590163934427</v>
      </c>
      <c r="U67" s="14">
        <f t="shared" si="48"/>
        <v>19524.590163934427</v>
      </c>
      <c r="V67" s="14">
        <f t="shared" si="48"/>
        <v>19524.590163934427</v>
      </c>
      <c r="W67" s="14">
        <f t="shared" si="48"/>
        <v>19524.590163934427</v>
      </c>
      <c r="X67" s="14">
        <f t="shared" si="48"/>
        <v>19524.590163934427</v>
      </c>
      <c r="Y67" s="14">
        <f t="shared" si="48"/>
        <v>19231.721311475409</v>
      </c>
      <c r="Z67" s="14">
        <f t="shared" si="48"/>
        <v>18841.22950819672</v>
      </c>
      <c r="AA67" s="14">
        <f t="shared" si="48"/>
        <v>18157.868852459014</v>
      </c>
      <c r="AB67" s="14">
        <f t="shared" si="48"/>
        <v>17474.508196721308</v>
      </c>
      <c r="AC67" s="14">
        <f t="shared" si="48"/>
        <v>16791.147540983606</v>
      </c>
      <c r="AD67" s="14">
        <f t="shared" si="48"/>
        <v>16107.7868852459</v>
      </c>
      <c r="AE67" s="14">
        <f t="shared" si="48"/>
        <v>15424.426229508194</v>
      </c>
      <c r="AF67" s="14">
        <f t="shared" si="48"/>
        <v>14741.065573770487</v>
      </c>
      <c r="AG67" s="14">
        <f t="shared" si="48"/>
        <v>14057.704918032783</v>
      </c>
      <c r="AH67" s="14">
        <f t="shared" si="48"/>
        <v>13374.344262295077</v>
      </c>
      <c r="AI67" s="14">
        <f t="shared" si="48"/>
        <v>12690.983606557371</v>
      </c>
      <c r="AJ67" s="14">
        <f t="shared" si="48"/>
        <v>12007.622950819665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19524.590163934427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19524.590163934427</v>
      </c>
      <c r="T68" s="14">
        <f>$J68*AI25</f>
        <v>19524.590163934427</v>
      </c>
      <c r="U68" s="14">
        <f t="shared" ref="U68:AJ68" si="49">$J68*AJ25</f>
        <v>19524.590163934427</v>
      </c>
      <c r="V68" s="14">
        <f t="shared" si="49"/>
        <v>19524.590163934427</v>
      </c>
      <c r="W68" s="14">
        <f t="shared" si="49"/>
        <v>19524.590163934427</v>
      </c>
      <c r="X68" s="14">
        <f t="shared" si="49"/>
        <v>19524.590163934427</v>
      </c>
      <c r="Y68" s="14">
        <f t="shared" si="49"/>
        <v>19524.590163934427</v>
      </c>
      <c r="Z68" s="14">
        <f t="shared" si="49"/>
        <v>19231.721311475409</v>
      </c>
      <c r="AA68" s="14">
        <f t="shared" si="49"/>
        <v>18841.22950819672</v>
      </c>
      <c r="AB68" s="14">
        <f t="shared" si="49"/>
        <v>18157.868852459014</v>
      </c>
      <c r="AC68" s="14">
        <f t="shared" si="49"/>
        <v>17474.508196721308</v>
      </c>
      <c r="AD68" s="14">
        <f t="shared" si="49"/>
        <v>16791.147540983606</v>
      </c>
      <c r="AE68" s="14">
        <f t="shared" si="49"/>
        <v>16107.7868852459</v>
      </c>
      <c r="AF68" s="14">
        <f t="shared" si="49"/>
        <v>15424.426229508194</v>
      </c>
      <c r="AG68" s="14">
        <f t="shared" si="49"/>
        <v>14741.065573770487</v>
      </c>
      <c r="AH68" s="14">
        <f t="shared" si="49"/>
        <v>14057.704918032783</v>
      </c>
      <c r="AI68" s="14">
        <f t="shared" si="49"/>
        <v>13374.344262295077</v>
      </c>
      <c r="AJ68" s="14">
        <f t="shared" si="49"/>
        <v>12690.983606557371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19524.590163934427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19524.590163934427</v>
      </c>
      <c r="U69" s="14">
        <f>$J69*AI25</f>
        <v>19524.590163934427</v>
      </c>
      <c r="V69" s="14">
        <f t="shared" ref="V69:AJ69" si="50">$J69*AJ25</f>
        <v>19524.590163934427</v>
      </c>
      <c r="W69" s="14">
        <f t="shared" si="50"/>
        <v>19524.590163934427</v>
      </c>
      <c r="X69" s="14">
        <f t="shared" si="50"/>
        <v>19524.590163934427</v>
      </c>
      <c r="Y69" s="14">
        <f t="shared" si="50"/>
        <v>19524.590163934427</v>
      </c>
      <c r="Z69" s="14">
        <f t="shared" si="50"/>
        <v>19524.590163934427</v>
      </c>
      <c r="AA69" s="14">
        <f t="shared" si="50"/>
        <v>19231.721311475409</v>
      </c>
      <c r="AB69" s="14">
        <f t="shared" si="50"/>
        <v>18841.22950819672</v>
      </c>
      <c r="AC69" s="14">
        <f t="shared" si="50"/>
        <v>18157.868852459014</v>
      </c>
      <c r="AD69" s="14">
        <f t="shared" si="50"/>
        <v>17474.508196721308</v>
      </c>
      <c r="AE69" s="14">
        <f t="shared" si="50"/>
        <v>16791.147540983606</v>
      </c>
      <c r="AF69" s="14">
        <f t="shared" si="50"/>
        <v>16107.7868852459</v>
      </c>
      <c r="AG69" s="14">
        <f t="shared" si="50"/>
        <v>15424.426229508194</v>
      </c>
      <c r="AH69" s="14">
        <f t="shared" si="50"/>
        <v>14741.065573770487</v>
      </c>
      <c r="AI69" s="14">
        <f t="shared" si="50"/>
        <v>14057.704918032783</v>
      </c>
      <c r="AJ69" s="14">
        <f t="shared" si="50"/>
        <v>13374.344262295077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19524.590163934427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19524.590163934427</v>
      </c>
      <c r="V70" s="14">
        <f>$J70*AI25</f>
        <v>19524.590163934427</v>
      </c>
      <c r="W70" s="14">
        <f t="shared" ref="W70:AJ70" si="51">$J70*AJ25</f>
        <v>19524.590163934427</v>
      </c>
      <c r="X70" s="14">
        <f t="shared" si="51"/>
        <v>19524.590163934427</v>
      </c>
      <c r="Y70" s="14">
        <f t="shared" si="51"/>
        <v>19524.590163934427</v>
      </c>
      <c r="Z70" s="14">
        <f t="shared" si="51"/>
        <v>19524.590163934427</v>
      </c>
      <c r="AA70" s="14">
        <f t="shared" si="51"/>
        <v>19524.590163934427</v>
      </c>
      <c r="AB70" s="14">
        <f t="shared" si="51"/>
        <v>19231.721311475409</v>
      </c>
      <c r="AC70" s="14">
        <f t="shared" si="51"/>
        <v>18841.22950819672</v>
      </c>
      <c r="AD70" s="14">
        <f t="shared" si="51"/>
        <v>18157.868852459014</v>
      </c>
      <c r="AE70" s="14">
        <f t="shared" si="51"/>
        <v>17474.508196721308</v>
      </c>
      <c r="AF70" s="14">
        <f t="shared" si="51"/>
        <v>16791.147540983606</v>
      </c>
      <c r="AG70" s="14">
        <f t="shared" si="51"/>
        <v>16107.7868852459</v>
      </c>
      <c r="AH70" s="14">
        <f t="shared" si="51"/>
        <v>15424.426229508194</v>
      </c>
      <c r="AI70" s="14">
        <f t="shared" si="51"/>
        <v>14741.065573770487</v>
      </c>
      <c r="AJ70" s="14">
        <f t="shared" si="51"/>
        <v>14057.704918032783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19524.590163934427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19524.590163934427</v>
      </c>
      <c r="W71" s="14">
        <f>$J71*AI25</f>
        <v>19524.590163934427</v>
      </c>
      <c r="X71" s="14">
        <f t="shared" ref="X71:AJ71" si="52">$J71*AJ25</f>
        <v>19524.590163934427</v>
      </c>
      <c r="Y71" s="14">
        <f t="shared" si="52"/>
        <v>19524.590163934427</v>
      </c>
      <c r="Z71" s="14">
        <f t="shared" si="52"/>
        <v>19524.590163934427</v>
      </c>
      <c r="AA71" s="14">
        <f t="shared" si="52"/>
        <v>19524.590163934427</v>
      </c>
      <c r="AB71" s="14">
        <f t="shared" si="52"/>
        <v>19524.590163934427</v>
      </c>
      <c r="AC71" s="14">
        <f t="shared" si="52"/>
        <v>19231.721311475409</v>
      </c>
      <c r="AD71" s="14">
        <f t="shared" si="52"/>
        <v>18841.22950819672</v>
      </c>
      <c r="AE71" s="14">
        <f t="shared" si="52"/>
        <v>18157.868852459014</v>
      </c>
      <c r="AF71" s="14">
        <f t="shared" si="52"/>
        <v>17474.508196721308</v>
      </c>
      <c r="AG71" s="14">
        <f t="shared" si="52"/>
        <v>16791.147540983606</v>
      </c>
      <c r="AH71" s="14">
        <f t="shared" si="52"/>
        <v>16107.7868852459</v>
      </c>
      <c r="AI71" s="14">
        <f t="shared" si="52"/>
        <v>15424.426229508194</v>
      </c>
      <c r="AJ71" s="14">
        <f t="shared" si="52"/>
        <v>14741.065573770487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19524.590163934427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19524.590163934427</v>
      </c>
      <c r="X72" s="14">
        <f>$J72*AI25</f>
        <v>19524.590163934427</v>
      </c>
      <c r="Y72" s="14">
        <f t="shared" ref="Y72:AJ72" si="53">$J72*AJ25</f>
        <v>19524.590163934427</v>
      </c>
      <c r="Z72" s="14">
        <f t="shared" si="53"/>
        <v>19524.590163934427</v>
      </c>
      <c r="AA72" s="14">
        <f t="shared" si="53"/>
        <v>19524.590163934427</v>
      </c>
      <c r="AB72" s="14">
        <f t="shared" si="53"/>
        <v>19524.590163934427</v>
      </c>
      <c r="AC72" s="14">
        <f t="shared" si="53"/>
        <v>19524.590163934427</v>
      </c>
      <c r="AD72" s="14">
        <f t="shared" si="53"/>
        <v>19231.721311475409</v>
      </c>
      <c r="AE72" s="14">
        <f t="shared" si="53"/>
        <v>18841.22950819672</v>
      </c>
      <c r="AF72" s="14">
        <f t="shared" si="53"/>
        <v>18157.868852459014</v>
      </c>
      <c r="AG72" s="14">
        <f t="shared" si="53"/>
        <v>17474.508196721308</v>
      </c>
      <c r="AH72" s="14">
        <f t="shared" si="53"/>
        <v>16791.147540983606</v>
      </c>
      <c r="AI72" s="14">
        <f t="shared" si="53"/>
        <v>16107.7868852459</v>
      </c>
      <c r="AJ72" s="14">
        <f t="shared" si="53"/>
        <v>15424.426229508194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19524.590163934427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19524.590163934427</v>
      </c>
      <c r="Y73" s="14">
        <f>$J73*AI25</f>
        <v>19524.590163934427</v>
      </c>
      <c r="Z73" s="14">
        <f t="shared" ref="Z73:AJ73" si="54">$J73*AJ25</f>
        <v>19524.590163934427</v>
      </c>
      <c r="AA73" s="14">
        <f t="shared" si="54"/>
        <v>19524.590163934427</v>
      </c>
      <c r="AB73" s="14">
        <f t="shared" si="54"/>
        <v>19524.590163934427</v>
      </c>
      <c r="AC73" s="14">
        <f t="shared" si="54"/>
        <v>19524.590163934427</v>
      </c>
      <c r="AD73" s="14">
        <f t="shared" si="54"/>
        <v>19524.590163934427</v>
      </c>
      <c r="AE73" s="14">
        <f t="shared" si="54"/>
        <v>19231.721311475409</v>
      </c>
      <c r="AF73" s="14">
        <f t="shared" si="54"/>
        <v>18841.22950819672</v>
      </c>
      <c r="AG73" s="14">
        <f t="shared" si="54"/>
        <v>18157.868852459014</v>
      </c>
      <c r="AH73" s="14">
        <f t="shared" si="54"/>
        <v>17474.508196721308</v>
      </c>
      <c r="AI73" s="14">
        <f t="shared" si="54"/>
        <v>16791.147540983606</v>
      </c>
      <c r="AJ73" s="14">
        <f t="shared" si="54"/>
        <v>16107.7868852459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19524.590163934427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19524.590163934427</v>
      </c>
      <c r="Z74" s="14">
        <f>$J74*AI25</f>
        <v>19524.590163934427</v>
      </c>
      <c r="AA74" s="14">
        <f t="shared" ref="AA74:AJ74" si="56">$J74*AJ25</f>
        <v>19524.590163934427</v>
      </c>
      <c r="AB74" s="14">
        <f t="shared" si="56"/>
        <v>19524.590163934427</v>
      </c>
      <c r="AC74" s="14">
        <f t="shared" si="56"/>
        <v>19524.590163934427</v>
      </c>
      <c r="AD74" s="14">
        <f t="shared" si="56"/>
        <v>19524.590163934427</v>
      </c>
      <c r="AE74" s="14">
        <f t="shared" si="56"/>
        <v>19524.590163934427</v>
      </c>
      <c r="AF74" s="14">
        <f t="shared" si="56"/>
        <v>19231.721311475409</v>
      </c>
      <c r="AG74" s="14">
        <f t="shared" si="56"/>
        <v>18841.22950819672</v>
      </c>
      <c r="AH74" s="14">
        <f t="shared" si="56"/>
        <v>18157.868852459014</v>
      </c>
      <c r="AI74" s="14">
        <f t="shared" si="56"/>
        <v>17474.508196721308</v>
      </c>
      <c r="AJ74" s="14">
        <f t="shared" si="56"/>
        <v>16791.147540983606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19524.590163934427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19524.590163934427</v>
      </c>
      <c r="AA75" s="14">
        <f>$J75*AI25</f>
        <v>19524.590163934427</v>
      </c>
      <c r="AB75" s="14">
        <f t="shared" ref="AB75:AJ75" si="57">$J75*AJ25</f>
        <v>19524.590163934427</v>
      </c>
      <c r="AC75" s="14">
        <f t="shared" si="57"/>
        <v>19524.590163934427</v>
      </c>
      <c r="AD75" s="14">
        <f t="shared" si="57"/>
        <v>19524.590163934427</v>
      </c>
      <c r="AE75" s="14">
        <f t="shared" si="57"/>
        <v>19524.590163934427</v>
      </c>
      <c r="AF75" s="14">
        <f t="shared" si="57"/>
        <v>19524.590163934427</v>
      </c>
      <c r="AG75" s="14">
        <f t="shared" si="57"/>
        <v>19231.721311475409</v>
      </c>
      <c r="AH75" s="14">
        <f t="shared" si="57"/>
        <v>18841.22950819672</v>
      </c>
      <c r="AI75" s="14">
        <f t="shared" si="57"/>
        <v>18157.868852459014</v>
      </c>
      <c r="AJ75" s="14">
        <f t="shared" si="57"/>
        <v>17474.508196721308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19524.590163934427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19524.590163934427</v>
      </c>
      <c r="AB76" s="14">
        <f>$J76*AI25</f>
        <v>19524.590163934427</v>
      </c>
      <c r="AC76" s="14">
        <f t="shared" ref="AC76:AJ76" si="58">$J76*AJ25</f>
        <v>19524.590163934427</v>
      </c>
      <c r="AD76" s="14">
        <f t="shared" si="58"/>
        <v>19524.590163934427</v>
      </c>
      <c r="AE76" s="14">
        <f t="shared" si="58"/>
        <v>19524.590163934427</v>
      </c>
      <c r="AF76" s="14">
        <f t="shared" si="58"/>
        <v>19524.590163934427</v>
      </c>
      <c r="AG76" s="14">
        <f t="shared" si="58"/>
        <v>19524.590163934427</v>
      </c>
      <c r="AH76" s="14">
        <f t="shared" si="58"/>
        <v>19231.721311475409</v>
      </c>
      <c r="AI76" s="14">
        <f t="shared" si="58"/>
        <v>18841.22950819672</v>
      </c>
      <c r="AJ76" s="14">
        <f t="shared" si="58"/>
        <v>18157.868852459014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19524.590163934427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19524.590163934427</v>
      </c>
      <c r="AC77" s="14">
        <f>$J77*AI25</f>
        <v>19524.590163934427</v>
      </c>
      <c r="AD77" s="14">
        <f t="shared" ref="AD77:AJ77" si="59">$J77*AJ25</f>
        <v>19524.590163934427</v>
      </c>
      <c r="AE77" s="14">
        <f t="shared" si="59"/>
        <v>19524.590163934427</v>
      </c>
      <c r="AF77" s="14">
        <f t="shared" si="59"/>
        <v>19524.590163934427</v>
      </c>
      <c r="AG77" s="14">
        <f t="shared" si="59"/>
        <v>19524.590163934427</v>
      </c>
      <c r="AH77" s="14">
        <f t="shared" si="59"/>
        <v>19524.590163934427</v>
      </c>
      <c r="AI77" s="14">
        <f t="shared" si="59"/>
        <v>19231.721311475409</v>
      </c>
      <c r="AJ77" s="14">
        <f t="shared" si="59"/>
        <v>18841.22950819672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19524.590163934427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19524.590163934427</v>
      </c>
      <c r="AD78" s="14">
        <f>$J78*AI25</f>
        <v>19524.590163934427</v>
      </c>
      <c r="AE78" s="14">
        <f t="shared" ref="AE78:AJ78" si="60">$J78*AJ25</f>
        <v>19524.590163934427</v>
      </c>
      <c r="AF78" s="14">
        <f t="shared" si="60"/>
        <v>19524.590163934427</v>
      </c>
      <c r="AG78" s="14">
        <f t="shared" si="60"/>
        <v>19524.590163934427</v>
      </c>
      <c r="AH78" s="14">
        <f t="shared" si="60"/>
        <v>19524.590163934427</v>
      </c>
      <c r="AI78" s="14">
        <f t="shared" si="60"/>
        <v>19524.590163934427</v>
      </c>
      <c r="AJ78" s="14">
        <f t="shared" si="60"/>
        <v>19231.721311475409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19524.590163934427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19524.590163934427</v>
      </c>
      <c r="AE79" s="14">
        <f>$J79*AI25</f>
        <v>19524.590163934427</v>
      </c>
      <c r="AF79" s="14">
        <f t="shared" ref="AF79:AJ79" si="61">$J79*AJ25</f>
        <v>19524.590163934427</v>
      </c>
      <c r="AG79" s="14">
        <f t="shared" si="61"/>
        <v>19524.590163934427</v>
      </c>
      <c r="AH79" s="14">
        <f t="shared" si="61"/>
        <v>19524.590163934427</v>
      </c>
      <c r="AI79" s="14">
        <f t="shared" si="61"/>
        <v>19524.590163934427</v>
      </c>
      <c r="AJ79" s="14">
        <f t="shared" si="61"/>
        <v>19524.590163934427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19524.590163934427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19524.590163934427</v>
      </c>
      <c r="AF80" s="14">
        <f>$J80*AI25</f>
        <v>19524.590163934427</v>
      </c>
      <c r="AG80" s="14">
        <f t="shared" ref="AG80:AJ80" si="62">$J80*AJ25</f>
        <v>19524.590163934427</v>
      </c>
      <c r="AH80" s="14">
        <f t="shared" si="62"/>
        <v>19524.590163934427</v>
      </c>
      <c r="AI80" s="14">
        <f t="shared" si="62"/>
        <v>19524.590163934427</v>
      </c>
      <c r="AJ80" s="14">
        <f t="shared" si="62"/>
        <v>19524.590163934427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19524.590163934427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19524.590163934427</v>
      </c>
      <c r="AG81" s="14">
        <f>$J81*AI25</f>
        <v>19524.590163934427</v>
      </c>
      <c r="AH81" s="14">
        <f t="shared" ref="AH81:AJ81" si="63">$J81*AJ25</f>
        <v>19524.590163934427</v>
      </c>
      <c r="AI81" s="14">
        <f t="shared" si="63"/>
        <v>19524.590163934427</v>
      </c>
      <c r="AJ81" s="14">
        <f t="shared" si="63"/>
        <v>19524.590163934427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19524.590163934427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19524.590163934427</v>
      </c>
      <c r="AH82" s="14">
        <f>$J82*AI25</f>
        <v>19524.590163934427</v>
      </c>
      <c r="AI82" s="14">
        <f t="shared" ref="AI82:AJ82" si="64">$J82*AJ25</f>
        <v>19524.590163934427</v>
      </c>
      <c r="AJ82" s="14">
        <f t="shared" si="64"/>
        <v>19524.590163934427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19524.590163934427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19524.590163934427</v>
      </c>
      <c r="AI83" s="14">
        <f>$J83*AI25</f>
        <v>19524.590163934427</v>
      </c>
      <c r="AJ83" s="14">
        <f>$J83*AJ25</f>
        <v>19524.590163934427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19524.590163934427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19524.590163934427</v>
      </c>
      <c r="AJ84" s="14">
        <f>$J84*AI25</f>
        <v>19524.590163934427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19524.590163934427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19524.590163934427</v>
      </c>
    </row>
    <row r="86" spans="6:36" s="1" customFormat="1" ht="34" customHeight="1">
      <c r="J86" s="27" t="s">
        <v>106</v>
      </c>
      <c r="K86" s="12">
        <f>SUM(K60:K85)</f>
        <v>19524.590163934427</v>
      </c>
      <c r="L86" s="12">
        <f t="shared" ref="L86:AJ86" si="65">SUM(L60:L85)</f>
        <v>39049.180327868853</v>
      </c>
      <c r="M86" s="12">
        <f t="shared" si="65"/>
        <v>58573.770491803283</v>
      </c>
      <c r="N86" s="12">
        <f t="shared" si="65"/>
        <v>78098.360655737706</v>
      </c>
      <c r="O86" s="12">
        <f t="shared" si="65"/>
        <v>97622.950819672129</v>
      </c>
      <c r="P86" s="12">
        <f t="shared" si="65"/>
        <v>117147.54098360655</v>
      </c>
      <c r="Q86" s="12">
        <f t="shared" si="65"/>
        <v>136672.13114754099</v>
      </c>
      <c r="R86" s="12">
        <f t="shared" si="65"/>
        <v>155903.85245901637</v>
      </c>
      <c r="S86" s="12">
        <f t="shared" si="65"/>
        <v>174745.0819672131</v>
      </c>
      <c r="T86" s="12">
        <f t="shared" si="65"/>
        <v>192902.95081967211</v>
      </c>
      <c r="U86" s="12">
        <f t="shared" si="65"/>
        <v>210377.45901639343</v>
      </c>
      <c r="V86" s="12">
        <f t="shared" si="65"/>
        <v>227168.60655737703</v>
      </c>
      <c r="W86" s="12">
        <f t="shared" si="65"/>
        <v>243276.39344262291</v>
      </c>
      <c r="X86" s="12">
        <f t="shared" si="65"/>
        <v>258700.81967213113</v>
      </c>
      <c r="Y86" s="12">
        <f t="shared" si="65"/>
        <v>273441.88524590159</v>
      </c>
      <c r="Z86" s="12">
        <f t="shared" si="65"/>
        <v>287499.59016393439</v>
      </c>
      <c r="AA86" s="12">
        <f t="shared" si="65"/>
        <v>300873.93442622951</v>
      </c>
      <c r="AB86" s="12">
        <f t="shared" si="65"/>
        <v>313564.91803278693</v>
      </c>
      <c r="AC86" s="12">
        <f t="shared" si="65"/>
        <v>325572.5409836066</v>
      </c>
      <c r="AD86" s="12">
        <f t="shared" si="65"/>
        <v>336896.80327868857</v>
      </c>
      <c r="AE86" s="12">
        <f t="shared" si="65"/>
        <v>347537.70491803286</v>
      </c>
      <c r="AF86" s="12">
        <f t="shared" si="65"/>
        <v>357495.2459016394</v>
      </c>
      <c r="AG86" s="12">
        <f t="shared" si="65"/>
        <v>366769.4262295083</v>
      </c>
      <c r="AH86" s="12">
        <f t="shared" si="65"/>
        <v>375360.2459016394</v>
      </c>
      <c r="AI86" s="12">
        <f t="shared" si="65"/>
        <v>383267.70491803292</v>
      </c>
      <c r="AJ86" s="12">
        <f t="shared" si="65"/>
        <v>390491.80327868863</v>
      </c>
    </row>
    <row r="87" spans="6:36" s="1" customFormat="1" ht="34" customHeight="1">
      <c r="J87" s="10" t="s">
        <v>107</v>
      </c>
      <c r="K87" s="12">
        <f>K86</f>
        <v>19524.590163934427</v>
      </c>
      <c r="L87" s="12">
        <f>K87+L86</f>
        <v>58573.770491803283</v>
      </c>
      <c r="M87" s="12">
        <f t="shared" ref="M87:AJ87" si="66">L87+M86</f>
        <v>117147.54098360657</v>
      </c>
      <c r="N87" s="12">
        <f t="shared" si="66"/>
        <v>195245.90163934429</v>
      </c>
      <c r="O87" s="12">
        <f t="shared" si="66"/>
        <v>292868.85245901643</v>
      </c>
      <c r="P87" s="12">
        <f t="shared" si="66"/>
        <v>410016.39344262297</v>
      </c>
      <c r="Q87" s="12">
        <f t="shared" si="66"/>
        <v>546688.52459016396</v>
      </c>
      <c r="R87" s="12">
        <f t="shared" si="66"/>
        <v>702592.37704918033</v>
      </c>
      <c r="S87" s="12">
        <f t="shared" si="66"/>
        <v>877337.4590163934</v>
      </c>
      <c r="T87" s="12">
        <f t="shared" si="66"/>
        <v>1070240.4098360655</v>
      </c>
      <c r="U87" s="12">
        <f t="shared" si="66"/>
        <v>1280617.8688524589</v>
      </c>
      <c r="V87" s="12">
        <f t="shared" si="66"/>
        <v>1507786.475409836</v>
      </c>
      <c r="W87" s="12">
        <f t="shared" si="66"/>
        <v>1751062.8688524589</v>
      </c>
      <c r="X87" s="12">
        <f t="shared" si="66"/>
        <v>2009763.6885245901</v>
      </c>
      <c r="Y87" s="12">
        <f t="shared" si="66"/>
        <v>2283205.5737704919</v>
      </c>
      <c r="Z87" s="12">
        <f t="shared" si="66"/>
        <v>2570705.1639344264</v>
      </c>
      <c r="AA87" s="12">
        <f t="shared" si="66"/>
        <v>2871579.0983606558</v>
      </c>
      <c r="AB87" s="12">
        <f t="shared" si="66"/>
        <v>3185144.0163934426</v>
      </c>
      <c r="AC87" s="12">
        <f t="shared" si="66"/>
        <v>3510716.5573770492</v>
      </c>
      <c r="AD87" s="12">
        <f t="shared" si="66"/>
        <v>3847613.360655738</v>
      </c>
      <c r="AE87" s="12">
        <f t="shared" si="66"/>
        <v>4195151.0655737706</v>
      </c>
      <c r="AF87" s="12">
        <f t="shared" si="66"/>
        <v>4552646.3114754101</v>
      </c>
      <c r="AG87" s="12">
        <f t="shared" si="66"/>
        <v>4919415.7377049187</v>
      </c>
      <c r="AH87" s="12">
        <f t="shared" si="66"/>
        <v>5294775.9836065583</v>
      </c>
      <c r="AI87" s="12">
        <f t="shared" si="66"/>
        <v>5678043.6885245908</v>
      </c>
      <c r="AJ87" s="12">
        <f t="shared" si="66"/>
        <v>6068535.4918032791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2769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0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B1FD84-8C7B-2443-96D5-8B5517130DBA}">
  <sheetPr>
    <tabColor theme="1" tint="0.14999847407452621"/>
  </sheetPr>
  <dimension ref="F3:BO88"/>
  <sheetViews>
    <sheetView workbookViewId="0">
      <selection activeCell="J5" sqref="J5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37444.419492476984</v>
      </c>
    </row>
    <row r="7" spans="6:14" ht="36" customHeight="1">
      <c r="G7" s="18" t="s">
        <v>172</v>
      </c>
      <c r="N7" s="19" t="s">
        <v>173</v>
      </c>
    </row>
    <row r="9" spans="6:14">
      <c r="I9">
        <v>80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Calcs'!T25</f>
        <v>19524.590163934427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Calcs'!W25</f>
        <v>46859.016393442624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37444.419492476984</v>
      </c>
      <c r="K29" s="22">
        <v>0</v>
      </c>
      <c r="L29" s="14">
        <f>$J29*L25</f>
        <v>8649.6609027621835</v>
      </c>
      <c r="M29" s="14">
        <f t="shared" ref="M29:AJ29" si="7">$J29*M25</f>
        <v>14640.768021558501</v>
      </c>
      <c r="N29" s="14">
        <f t="shared" si="7"/>
        <v>19433.653716595556</v>
      </c>
      <c r="O29" s="14">
        <f t="shared" si="7"/>
        <v>23290.428924320684</v>
      </c>
      <c r="P29" s="14">
        <f t="shared" si="7"/>
        <v>26398.315742196271</v>
      </c>
      <c r="Q29" s="14">
        <f t="shared" si="7"/>
        <v>28944.536267684711</v>
      </c>
      <c r="R29" s="14">
        <f t="shared" si="7"/>
        <v>31003.97933977094</v>
      </c>
      <c r="S29" s="14">
        <f t="shared" si="7"/>
        <v>32688.978216932406</v>
      </c>
      <c r="T29" s="14">
        <f t="shared" si="7"/>
        <v>34074.421738154058</v>
      </c>
      <c r="U29" s="14">
        <f t="shared" si="7"/>
        <v>35197.754322928362</v>
      </c>
      <c r="V29" s="14">
        <f t="shared" si="7"/>
        <v>36133.864810240288</v>
      </c>
      <c r="W29" s="14">
        <f t="shared" si="7"/>
        <v>36882.753200089828</v>
      </c>
      <c r="X29" s="14">
        <f t="shared" si="7"/>
        <v>37444.419492476984</v>
      </c>
      <c r="Y29" s="14">
        <f t="shared" si="7"/>
        <v>37444.419492476984</v>
      </c>
      <c r="Z29" s="14">
        <f t="shared" si="7"/>
        <v>37444.419492476984</v>
      </c>
      <c r="AA29" s="14">
        <f t="shared" si="7"/>
        <v>37444.419492476984</v>
      </c>
      <c r="AB29" s="14">
        <f t="shared" si="7"/>
        <v>37444.419492476984</v>
      </c>
      <c r="AC29" s="14">
        <f t="shared" si="7"/>
        <v>37444.419492476984</v>
      </c>
      <c r="AD29" s="14">
        <f t="shared" si="7"/>
        <v>37444.419492476984</v>
      </c>
      <c r="AE29" s="14">
        <f t="shared" si="7"/>
        <v>37444.419492476984</v>
      </c>
      <c r="AF29" s="14">
        <f t="shared" si="7"/>
        <v>37444.419492476984</v>
      </c>
      <c r="AG29" s="14">
        <f t="shared" si="7"/>
        <v>37444.419492476984</v>
      </c>
      <c r="AH29" s="14">
        <f t="shared" si="7"/>
        <v>37444.419492476984</v>
      </c>
      <c r="AI29" s="14">
        <f t="shared" si="7"/>
        <v>37444.419492476984</v>
      </c>
      <c r="AJ29" s="14">
        <f t="shared" si="7"/>
        <v>37444.419492476984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37444.419492476984</v>
      </c>
      <c r="K30">
        <v>0</v>
      </c>
      <c r="L30" s="22">
        <v>0</v>
      </c>
      <c r="M30" s="14">
        <f>$J30*L25</f>
        <v>8649.6609027621835</v>
      </c>
      <c r="N30" s="14">
        <f t="shared" ref="N30:AJ30" si="10">$J30*M25</f>
        <v>14640.768021558501</v>
      </c>
      <c r="O30" s="14">
        <f t="shared" si="10"/>
        <v>19433.653716595556</v>
      </c>
      <c r="P30" s="14">
        <f t="shared" si="10"/>
        <v>23290.428924320684</v>
      </c>
      <c r="Q30" s="14">
        <f t="shared" si="10"/>
        <v>26398.315742196271</v>
      </c>
      <c r="R30" s="14">
        <f t="shared" si="10"/>
        <v>28944.536267684711</v>
      </c>
      <c r="S30" s="14">
        <f t="shared" si="10"/>
        <v>31003.97933977094</v>
      </c>
      <c r="T30" s="14">
        <f t="shared" si="10"/>
        <v>32688.978216932406</v>
      </c>
      <c r="U30" s="14">
        <f t="shared" si="10"/>
        <v>34074.421738154058</v>
      </c>
      <c r="V30" s="14">
        <f t="shared" si="10"/>
        <v>35197.754322928362</v>
      </c>
      <c r="W30" s="14">
        <f t="shared" si="10"/>
        <v>36133.864810240288</v>
      </c>
      <c r="X30" s="14">
        <f t="shared" si="10"/>
        <v>36882.753200089828</v>
      </c>
      <c r="Y30" s="14">
        <f t="shared" si="10"/>
        <v>37444.419492476984</v>
      </c>
      <c r="Z30" s="14">
        <f t="shared" si="10"/>
        <v>37444.419492476984</v>
      </c>
      <c r="AA30" s="14">
        <f t="shared" si="10"/>
        <v>37444.419492476984</v>
      </c>
      <c r="AB30" s="14">
        <f t="shared" si="10"/>
        <v>37444.419492476984</v>
      </c>
      <c r="AC30" s="14">
        <f t="shared" si="10"/>
        <v>37444.419492476984</v>
      </c>
      <c r="AD30" s="14">
        <f t="shared" si="10"/>
        <v>37444.419492476984</v>
      </c>
      <c r="AE30" s="14">
        <f t="shared" si="10"/>
        <v>37444.419492476984</v>
      </c>
      <c r="AF30" s="14">
        <f t="shared" si="10"/>
        <v>37444.419492476984</v>
      </c>
      <c r="AG30" s="14">
        <f t="shared" si="10"/>
        <v>37444.419492476984</v>
      </c>
      <c r="AH30" s="14">
        <f t="shared" si="10"/>
        <v>37444.419492476984</v>
      </c>
      <c r="AI30" s="14">
        <f t="shared" si="10"/>
        <v>37444.419492476984</v>
      </c>
      <c r="AJ30" s="14">
        <f t="shared" si="10"/>
        <v>37444.419492476984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37444.419492476984</v>
      </c>
      <c r="K31">
        <v>0</v>
      </c>
      <c r="L31">
        <v>0</v>
      </c>
      <c r="M31" s="22">
        <v>0</v>
      </c>
      <c r="N31" s="14">
        <f>$J31*L25</f>
        <v>8649.6609027621835</v>
      </c>
      <c r="O31" s="14">
        <f t="shared" ref="O31:AJ31" si="11">$J31*M25</f>
        <v>14640.768021558501</v>
      </c>
      <c r="P31" s="14">
        <f t="shared" si="11"/>
        <v>19433.653716595556</v>
      </c>
      <c r="Q31" s="14">
        <f t="shared" si="11"/>
        <v>23290.428924320684</v>
      </c>
      <c r="R31" s="14">
        <f t="shared" si="11"/>
        <v>26398.315742196271</v>
      </c>
      <c r="S31" s="14">
        <f t="shared" si="11"/>
        <v>28944.536267684711</v>
      </c>
      <c r="T31" s="14">
        <f t="shared" si="11"/>
        <v>31003.97933977094</v>
      </c>
      <c r="U31" s="14">
        <f t="shared" si="11"/>
        <v>32688.978216932406</v>
      </c>
      <c r="V31" s="14">
        <f t="shared" si="11"/>
        <v>34074.421738154058</v>
      </c>
      <c r="W31" s="14">
        <f t="shared" si="11"/>
        <v>35197.754322928362</v>
      </c>
      <c r="X31" s="14">
        <f t="shared" si="11"/>
        <v>36133.864810240288</v>
      </c>
      <c r="Y31" s="14">
        <f t="shared" si="11"/>
        <v>36882.753200089828</v>
      </c>
      <c r="Z31" s="14">
        <f t="shared" si="11"/>
        <v>37444.419492476984</v>
      </c>
      <c r="AA31" s="14">
        <f t="shared" si="11"/>
        <v>37444.419492476984</v>
      </c>
      <c r="AB31" s="14">
        <f t="shared" si="11"/>
        <v>37444.419492476984</v>
      </c>
      <c r="AC31" s="14">
        <f t="shared" si="11"/>
        <v>37444.419492476984</v>
      </c>
      <c r="AD31" s="14">
        <f t="shared" si="11"/>
        <v>37444.419492476984</v>
      </c>
      <c r="AE31" s="14">
        <f t="shared" si="11"/>
        <v>37444.419492476984</v>
      </c>
      <c r="AF31" s="14">
        <f t="shared" si="11"/>
        <v>37444.419492476984</v>
      </c>
      <c r="AG31" s="14">
        <f t="shared" si="11"/>
        <v>37444.419492476984</v>
      </c>
      <c r="AH31" s="14">
        <f t="shared" si="11"/>
        <v>37444.419492476984</v>
      </c>
      <c r="AI31" s="14">
        <f t="shared" si="11"/>
        <v>37444.419492476984</v>
      </c>
      <c r="AJ31" s="14">
        <f t="shared" si="11"/>
        <v>37444.419492476984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37444.419492476984</v>
      </c>
      <c r="K32">
        <v>0</v>
      </c>
      <c r="L32">
        <v>0</v>
      </c>
      <c r="M32">
        <v>0</v>
      </c>
      <c r="N32" s="22">
        <v>0</v>
      </c>
      <c r="O32" s="14">
        <f>$J32*L25</f>
        <v>8649.6609027621835</v>
      </c>
      <c r="P32" s="14">
        <f t="shared" ref="P32:AJ32" si="13">$J32*M25</f>
        <v>14640.768021558501</v>
      </c>
      <c r="Q32" s="14">
        <f t="shared" si="13"/>
        <v>19433.653716595556</v>
      </c>
      <c r="R32" s="14">
        <f t="shared" si="13"/>
        <v>23290.428924320684</v>
      </c>
      <c r="S32" s="14">
        <f t="shared" si="13"/>
        <v>26398.315742196271</v>
      </c>
      <c r="T32" s="14">
        <f t="shared" si="13"/>
        <v>28944.536267684711</v>
      </c>
      <c r="U32" s="14">
        <f t="shared" si="13"/>
        <v>31003.97933977094</v>
      </c>
      <c r="V32" s="14">
        <f t="shared" si="13"/>
        <v>32688.978216932406</v>
      </c>
      <c r="W32" s="14">
        <f t="shared" si="13"/>
        <v>34074.421738154058</v>
      </c>
      <c r="X32" s="14">
        <f t="shared" si="13"/>
        <v>35197.754322928362</v>
      </c>
      <c r="Y32" s="14">
        <f t="shared" si="13"/>
        <v>36133.864810240288</v>
      </c>
      <c r="Z32" s="14">
        <f t="shared" si="13"/>
        <v>36882.753200089828</v>
      </c>
      <c r="AA32" s="14">
        <f t="shared" si="13"/>
        <v>37444.419492476984</v>
      </c>
      <c r="AB32" s="14">
        <f t="shared" si="13"/>
        <v>37444.419492476984</v>
      </c>
      <c r="AC32" s="14">
        <f t="shared" si="13"/>
        <v>37444.419492476984</v>
      </c>
      <c r="AD32" s="14">
        <f t="shared" si="13"/>
        <v>37444.419492476984</v>
      </c>
      <c r="AE32" s="14">
        <f t="shared" si="13"/>
        <v>37444.419492476984</v>
      </c>
      <c r="AF32" s="14">
        <f t="shared" si="13"/>
        <v>37444.419492476984</v>
      </c>
      <c r="AG32" s="14">
        <f t="shared" si="13"/>
        <v>37444.419492476984</v>
      </c>
      <c r="AH32" s="14">
        <f t="shared" si="13"/>
        <v>37444.419492476984</v>
      </c>
      <c r="AI32" s="14">
        <f t="shared" si="13"/>
        <v>37444.419492476984</v>
      </c>
      <c r="AJ32" s="14">
        <f t="shared" si="13"/>
        <v>37444.419492476984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37444.419492476984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8649.6609027621835</v>
      </c>
      <c r="Q33" s="14">
        <f t="shared" ref="Q33:AJ33" si="14">$J33*M25</f>
        <v>14640.768021558501</v>
      </c>
      <c r="R33" s="14">
        <f t="shared" si="14"/>
        <v>19433.653716595556</v>
      </c>
      <c r="S33" s="14">
        <f t="shared" si="14"/>
        <v>23290.428924320684</v>
      </c>
      <c r="T33" s="14">
        <f t="shared" si="14"/>
        <v>26398.315742196271</v>
      </c>
      <c r="U33" s="14">
        <f t="shared" si="14"/>
        <v>28944.536267684711</v>
      </c>
      <c r="V33" s="14">
        <f t="shared" si="14"/>
        <v>31003.97933977094</v>
      </c>
      <c r="W33" s="14">
        <f t="shared" si="14"/>
        <v>32688.978216932406</v>
      </c>
      <c r="X33" s="14">
        <f t="shared" si="14"/>
        <v>34074.421738154058</v>
      </c>
      <c r="Y33" s="14">
        <f t="shared" si="14"/>
        <v>35197.754322928362</v>
      </c>
      <c r="Z33" s="14">
        <f t="shared" si="14"/>
        <v>36133.864810240288</v>
      </c>
      <c r="AA33" s="14">
        <f t="shared" si="14"/>
        <v>36882.753200089828</v>
      </c>
      <c r="AB33" s="14">
        <f t="shared" si="14"/>
        <v>37444.419492476984</v>
      </c>
      <c r="AC33" s="14">
        <f t="shared" si="14"/>
        <v>37444.419492476984</v>
      </c>
      <c r="AD33" s="14">
        <f t="shared" si="14"/>
        <v>37444.419492476984</v>
      </c>
      <c r="AE33" s="14">
        <f t="shared" si="14"/>
        <v>37444.419492476984</v>
      </c>
      <c r="AF33" s="14">
        <f t="shared" si="14"/>
        <v>37444.419492476984</v>
      </c>
      <c r="AG33" s="14">
        <f t="shared" si="14"/>
        <v>37444.419492476984</v>
      </c>
      <c r="AH33" s="14">
        <f t="shared" si="14"/>
        <v>37444.419492476984</v>
      </c>
      <c r="AI33" s="14">
        <f t="shared" si="14"/>
        <v>37444.419492476984</v>
      </c>
      <c r="AJ33" s="14">
        <f t="shared" si="14"/>
        <v>37444.419492476984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37444.419492476984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8649.6609027621835</v>
      </c>
      <c r="R34" s="14">
        <f t="shared" ref="R34:AJ34" si="15">$J34*M25</f>
        <v>14640.768021558501</v>
      </c>
      <c r="S34" s="14">
        <f t="shared" si="15"/>
        <v>19433.653716595556</v>
      </c>
      <c r="T34" s="14">
        <f t="shared" si="15"/>
        <v>23290.428924320684</v>
      </c>
      <c r="U34" s="14">
        <f t="shared" si="15"/>
        <v>26398.315742196271</v>
      </c>
      <c r="V34" s="14">
        <f t="shared" si="15"/>
        <v>28944.536267684711</v>
      </c>
      <c r="W34" s="14">
        <f t="shared" si="15"/>
        <v>31003.97933977094</v>
      </c>
      <c r="X34" s="14">
        <f t="shared" si="15"/>
        <v>32688.978216932406</v>
      </c>
      <c r="Y34" s="14">
        <f t="shared" si="15"/>
        <v>34074.421738154058</v>
      </c>
      <c r="Z34" s="14">
        <f t="shared" si="15"/>
        <v>35197.754322928362</v>
      </c>
      <c r="AA34" s="14">
        <f t="shared" si="15"/>
        <v>36133.864810240288</v>
      </c>
      <c r="AB34" s="14">
        <f t="shared" si="15"/>
        <v>36882.753200089828</v>
      </c>
      <c r="AC34" s="14">
        <f t="shared" si="15"/>
        <v>37444.419492476984</v>
      </c>
      <c r="AD34" s="14">
        <f t="shared" si="15"/>
        <v>37444.419492476984</v>
      </c>
      <c r="AE34" s="14">
        <f t="shared" si="15"/>
        <v>37444.419492476984</v>
      </c>
      <c r="AF34" s="14">
        <f t="shared" si="15"/>
        <v>37444.419492476984</v>
      </c>
      <c r="AG34" s="14">
        <f t="shared" si="15"/>
        <v>37444.419492476984</v>
      </c>
      <c r="AH34" s="14">
        <f t="shared" si="15"/>
        <v>37444.419492476984</v>
      </c>
      <c r="AI34" s="14">
        <f t="shared" si="15"/>
        <v>37444.419492476984</v>
      </c>
      <c r="AJ34" s="14">
        <f t="shared" si="15"/>
        <v>37444.419492476984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37444.419492476984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8649.6609027621835</v>
      </c>
      <c r="S35" s="14">
        <f t="shared" ref="S35:AJ35" si="16">$J35*M25</f>
        <v>14640.768021558501</v>
      </c>
      <c r="T35" s="14">
        <f t="shared" si="16"/>
        <v>19433.653716595556</v>
      </c>
      <c r="U35" s="14">
        <f t="shared" si="16"/>
        <v>23290.428924320684</v>
      </c>
      <c r="V35" s="14">
        <f t="shared" si="16"/>
        <v>26398.315742196271</v>
      </c>
      <c r="W35" s="14">
        <f t="shared" si="16"/>
        <v>28944.536267684711</v>
      </c>
      <c r="X35" s="14">
        <f t="shared" si="16"/>
        <v>31003.97933977094</v>
      </c>
      <c r="Y35" s="14">
        <f t="shared" si="16"/>
        <v>32688.978216932406</v>
      </c>
      <c r="Z35" s="14">
        <f t="shared" si="16"/>
        <v>34074.421738154058</v>
      </c>
      <c r="AA35" s="14">
        <f t="shared" si="16"/>
        <v>35197.754322928362</v>
      </c>
      <c r="AB35" s="14">
        <f t="shared" si="16"/>
        <v>36133.864810240288</v>
      </c>
      <c r="AC35" s="14">
        <f t="shared" si="16"/>
        <v>36882.753200089828</v>
      </c>
      <c r="AD35" s="14">
        <f t="shared" si="16"/>
        <v>37444.419492476984</v>
      </c>
      <c r="AE35" s="14">
        <f t="shared" si="16"/>
        <v>37444.419492476984</v>
      </c>
      <c r="AF35" s="14">
        <f t="shared" si="16"/>
        <v>37444.419492476984</v>
      </c>
      <c r="AG35" s="14">
        <f t="shared" si="16"/>
        <v>37444.419492476984</v>
      </c>
      <c r="AH35" s="14">
        <f t="shared" si="16"/>
        <v>37444.419492476984</v>
      </c>
      <c r="AI35" s="14">
        <f t="shared" si="16"/>
        <v>37444.419492476984</v>
      </c>
      <c r="AJ35" s="14">
        <f t="shared" si="16"/>
        <v>37444.419492476984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37444.419492476984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8649.6609027621835</v>
      </c>
      <c r="T36" s="14">
        <f t="shared" ref="T36:AJ36" si="17">$J36*M25</f>
        <v>14640.768021558501</v>
      </c>
      <c r="U36" s="14">
        <f t="shared" si="17"/>
        <v>19433.653716595556</v>
      </c>
      <c r="V36" s="14">
        <f t="shared" si="17"/>
        <v>23290.428924320684</v>
      </c>
      <c r="W36" s="14">
        <f t="shared" si="17"/>
        <v>26398.315742196271</v>
      </c>
      <c r="X36" s="14">
        <f t="shared" si="17"/>
        <v>28944.536267684711</v>
      </c>
      <c r="Y36" s="14">
        <f t="shared" si="17"/>
        <v>31003.97933977094</v>
      </c>
      <c r="Z36" s="14">
        <f t="shared" si="17"/>
        <v>32688.978216932406</v>
      </c>
      <c r="AA36" s="14">
        <f t="shared" si="17"/>
        <v>34074.421738154058</v>
      </c>
      <c r="AB36" s="14">
        <f t="shared" si="17"/>
        <v>35197.754322928362</v>
      </c>
      <c r="AC36" s="14">
        <f t="shared" si="17"/>
        <v>36133.864810240288</v>
      </c>
      <c r="AD36" s="14">
        <f t="shared" si="17"/>
        <v>36882.753200089828</v>
      </c>
      <c r="AE36" s="14">
        <f t="shared" si="17"/>
        <v>37444.419492476984</v>
      </c>
      <c r="AF36" s="14">
        <f t="shared" si="17"/>
        <v>37444.419492476984</v>
      </c>
      <c r="AG36" s="14">
        <f t="shared" si="17"/>
        <v>37444.419492476984</v>
      </c>
      <c r="AH36" s="14">
        <f t="shared" si="17"/>
        <v>37444.419492476984</v>
      </c>
      <c r="AI36" s="14">
        <f t="shared" si="17"/>
        <v>37444.419492476984</v>
      </c>
      <c r="AJ36" s="14">
        <f t="shared" si="17"/>
        <v>37444.419492476984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37444.419492476984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8649.6609027621835</v>
      </c>
      <c r="U37" s="14">
        <f t="shared" ref="U37:AJ37" si="18">$J37*M25</f>
        <v>14640.768021558501</v>
      </c>
      <c r="V37" s="14">
        <f t="shared" si="18"/>
        <v>19433.653716595556</v>
      </c>
      <c r="W37" s="14">
        <f t="shared" si="18"/>
        <v>23290.428924320684</v>
      </c>
      <c r="X37" s="14">
        <f t="shared" si="18"/>
        <v>26398.315742196271</v>
      </c>
      <c r="Y37" s="14">
        <f t="shared" si="18"/>
        <v>28944.536267684711</v>
      </c>
      <c r="Z37" s="14">
        <f t="shared" si="18"/>
        <v>31003.97933977094</v>
      </c>
      <c r="AA37" s="14">
        <f t="shared" si="18"/>
        <v>32688.978216932406</v>
      </c>
      <c r="AB37" s="14">
        <f t="shared" si="18"/>
        <v>34074.421738154058</v>
      </c>
      <c r="AC37" s="14">
        <f t="shared" si="18"/>
        <v>35197.754322928362</v>
      </c>
      <c r="AD37" s="14">
        <f t="shared" si="18"/>
        <v>36133.864810240288</v>
      </c>
      <c r="AE37" s="14">
        <f t="shared" si="18"/>
        <v>36882.753200089828</v>
      </c>
      <c r="AF37" s="14">
        <f t="shared" si="18"/>
        <v>37444.419492476984</v>
      </c>
      <c r="AG37" s="14">
        <f t="shared" si="18"/>
        <v>37444.419492476984</v>
      </c>
      <c r="AH37" s="14">
        <f t="shared" si="18"/>
        <v>37444.419492476984</v>
      </c>
      <c r="AI37" s="14">
        <f t="shared" si="18"/>
        <v>37444.419492476984</v>
      </c>
      <c r="AJ37" s="14">
        <f t="shared" si="18"/>
        <v>37444.419492476984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37444.419492476984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8649.6609027621835</v>
      </c>
      <c r="V38" s="14">
        <f t="shared" ref="V38:AJ38" si="19">$J38*M25</f>
        <v>14640.768021558501</v>
      </c>
      <c r="W38" s="14">
        <f t="shared" si="19"/>
        <v>19433.653716595556</v>
      </c>
      <c r="X38" s="14">
        <f t="shared" si="19"/>
        <v>23290.428924320684</v>
      </c>
      <c r="Y38" s="14">
        <f t="shared" si="19"/>
        <v>26398.315742196271</v>
      </c>
      <c r="Z38" s="14">
        <f t="shared" si="19"/>
        <v>28944.536267684711</v>
      </c>
      <c r="AA38" s="14">
        <f t="shared" si="19"/>
        <v>31003.97933977094</v>
      </c>
      <c r="AB38" s="14">
        <f t="shared" si="19"/>
        <v>32688.978216932406</v>
      </c>
      <c r="AC38" s="14">
        <f t="shared" si="19"/>
        <v>34074.421738154058</v>
      </c>
      <c r="AD38" s="14">
        <f t="shared" si="19"/>
        <v>35197.754322928362</v>
      </c>
      <c r="AE38" s="14">
        <f t="shared" si="19"/>
        <v>36133.864810240288</v>
      </c>
      <c r="AF38" s="14">
        <f t="shared" si="19"/>
        <v>36882.753200089828</v>
      </c>
      <c r="AG38" s="14">
        <f t="shared" si="19"/>
        <v>37444.419492476984</v>
      </c>
      <c r="AH38" s="14">
        <f t="shared" si="19"/>
        <v>37444.419492476984</v>
      </c>
      <c r="AI38" s="14">
        <f t="shared" si="19"/>
        <v>37444.419492476984</v>
      </c>
      <c r="AJ38" s="14">
        <f t="shared" si="19"/>
        <v>37444.419492476984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37444.419492476984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8649.6609027621835</v>
      </c>
      <c r="W39" s="14">
        <f t="shared" ref="W39:AJ39" si="20">$J39*M25</f>
        <v>14640.768021558501</v>
      </c>
      <c r="X39" s="14">
        <f t="shared" si="20"/>
        <v>19433.653716595556</v>
      </c>
      <c r="Y39" s="14">
        <f t="shared" si="20"/>
        <v>23290.428924320684</v>
      </c>
      <c r="Z39" s="14">
        <f t="shared" si="20"/>
        <v>26398.315742196271</v>
      </c>
      <c r="AA39" s="14">
        <f t="shared" si="20"/>
        <v>28944.536267684711</v>
      </c>
      <c r="AB39" s="14">
        <f t="shared" si="20"/>
        <v>31003.97933977094</v>
      </c>
      <c r="AC39" s="14">
        <f t="shared" si="20"/>
        <v>32688.978216932406</v>
      </c>
      <c r="AD39" s="14">
        <f t="shared" si="20"/>
        <v>34074.421738154058</v>
      </c>
      <c r="AE39" s="14">
        <f t="shared" si="20"/>
        <v>35197.754322928362</v>
      </c>
      <c r="AF39" s="14">
        <f t="shared" si="20"/>
        <v>36133.864810240288</v>
      </c>
      <c r="AG39" s="14">
        <f t="shared" si="20"/>
        <v>36882.753200089828</v>
      </c>
      <c r="AH39" s="14">
        <f t="shared" si="20"/>
        <v>37444.419492476984</v>
      </c>
      <c r="AI39" s="14">
        <f t="shared" si="20"/>
        <v>37444.419492476984</v>
      </c>
      <c r="AJ39" s="14">
        <f t="shared" si="20"/>
        <v>37444.419492476984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37444.419492476984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8649.6609027621835</v>
      </c>
      <c r="X40" s="14">
        <f t="shared" ref="X40:AJ40" si="21">$J40*M25</f>
        <v>14640.768021558501</v>
      </c>
      <c r="Y40" s="14">
        <f t="shared" si="21"/>
        <v>19433.653716595556</v>
      </c>
      <c r="Z40" s="14">
        <f t="shared" si="21"/>
        <v>23290.428924320684</v>
      </c>
      <c r="AA40" s="14">
        <f t="shared" si="21"/>
        <v>26398.315742196271</v>
      </c>
      <c r="AB40" s="14">
        <f t="shared" si="21"/>
        <v>28944.536267684711</v>
      </c>
      <c r="AC40" s="14">
        <f t="shared" si="21"/>
        <v>31003.97933977094</v>
      </c>
      <c r="AD40" s="14">
        <f t="shared" si="21"/>
        <v>32688.978216932406</v>
      </c>
      <c r="AE40" s="14">
        <f t="shared" si="21"/>
        <v>34074.421738154058</v>
      </c>
      <c r="AF40" s="14">
        <f t="shared" si="21"/>
        <v>35197.754322928362</v>
      </c>
      <c r="AG40" s="14">
        <f t="shared" si="21"/>
        <v>36133.864810240288</v>
      </c>
      <c r="AH40" s="14">
        <f t="shared" si="21"/>
        <v>36882.753200089828</v>
      </c>
      <c r="AI40" s="14">
        <f t="shared" si="21"/>
        <v>37444.419492476984</v>
      </c>
      <c r="AJ40" s="14">
        <f t="shared" si="21"/>
        <v>37444.419492476984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37444.419492476984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8649.6609027621835</v>
      </c>
      <c r="Y41" s="14">
        <f t="shared" ref="Y41:AJ41" si="22">$J41*M25</f>
        <v>14640.768021558501</v>
      </c>
      <c r="Z41" s="14">
        <f t="shared" si="22"/>
        <v>19433.653716595556</v>
      </c>
      <c r="AA41" s="14">
        <f t="shared" si="22"/>
        <v>23290.428924320684</v>
      </c>
      <c r="AB41" s="14">
        <f t="shared" si="22"/>
        <v>26398.315742196271</v>
      </c>
      <c r="AC41" s="14">
        <f t="shared" si="22"/>
        <v>28944.536267684711</v>
      </c>
      <c r="AD41" s="14">
        <f t="shared" si="22"/>
        <v>31003.97933977094</v>
      </c>
      <c r="AE41" s="14">
        <f t="shared" si="22"/>
        <v>32688.978216932406</v>
      </c>
      <c r="AF41" s="14">
        <f t="shared" si="22"/>
        <v>34074.421738154058</v>
      </c>
      <c r="AG41" s="14">
        <f t="shared" si="22"/>
        <v>35197.754322928362</v>
      </c>
      <c r="AH41" s="14">
        <f t="shared" si="22"/>
        <v>36133.864810240288</v>
      </c>
      <c r="AI41" s="14">
        <f t="shared" si="22"/>
        <v>36882.753200089828</v>
      </c>
      <c r="AJ41" s="14">
        <f t="shared" si="22"/>
        <v>37444.419492476984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37444.419492476984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8649.6609027621835</v>
      </c>
      <c r="Z42" s="14">
        <f t="shared" ref="Z42:AJ42" si="23">$J42*M25</f>
        <v>14640.768021558501</v>
      </c>
      <c r="AA42" s="14">
        <f t="shared" si="23"/>
        <v>19433.653716595556</v>
      </c>
      <c r="AB42" s="14">
        <f t="shared" si="23"/>
        <v>23290.428924320684</v>
      </c>
      <c r="AC42" s="14">
        <f t="shared" si="23"/>
        <v>26398.315742196271</v>
      </c>
      <c r="AD42" s="14">
        <f t="shared" si="23"/>
        <v>28944.536267684711</v>
      </c>
      <c r="AE42" s="14">
        <f t="shared" si="23"/>
        <v>31003.97933977094</v>
      </c>
      <c r="AF42" s="14">
        <f t="shared" si="23"/>
        <v>32688.978216932406</v>
      </c>
      <c r="AG42" s="14">
        <f t="shared" si="23"/>
        <v>34074.421738154058</v>
      </c>
      <c r="AH42" s="14">
        <f t="shared" si="23"/>
        <v>35197.754322928362</v>
      </c>
      <c r="AI42" s="14">
        <f t="shared" si="23"/>
        <v>36133.864810240288</v>
      </c>
      <c r="AJ42" s="14">
        <f t="shared" si="23"/>
        <v>36882.753200089828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37444.419492476984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8649.6609027621835</v>
      </c>
      <c r="AA43" s="14">
        <f t="shared" ref="AA43:AJ43" si="25">$J43*M25</f>
        <v>14640.768021558501</v>
      </c>
      <c r="AB43" s="14">
        <f t="shared" si="25"/>
        <v>19433.653716595556</v>
      </c>
      <c r="AC43" s="14">
        <f t="shared" si="25"/>
        <v>23290.428924320684</v>
      </c>
      <c r="AD43" s="14">
        <f t="shared" si="25"/>
        <v>26398.315742196271</v>
      </c>
      <c r="AE43" s="14">
        <f t="shared" si="25"/>
        <v>28944.536267684711</v>
      </c>
      <c r="AF43" s="14">
        <f t="shared" si="25"/>
        <v>31003.97933977094</v>
      </c>
      <c r="AG43" s="14">
        <f t="shared" si="25"/>
        <v>32688.978216932406</v>
      </c>
      <c r="AH43" s="14">
        <f t="shared" si="25"/>
        <v>34074.421738154058</v>
      </c>
      <c r="AI43" s="14">
        <f t="shared" si="25"/>
        <v>35197.754322928362</v>
      </c>
      <c r="AJ43" s="14">
        <f t="shared" si="25"/>
        <v>36133.864810240288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37444.419492476984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8649.6609027621835</v>
      </c>
      <c r="AB44" s="14">
        <f t="shared" ref="AB44:AJ44" si="26">$J44*M25</f>
        <v>14640.768021558501</v>
      </c>
      <c r="AC44" s="14">
        <f t="shared" si="26"/>
        <v>19433.653716595556</v>
      </c>
      <c r="AD44" s="14">
        <f t="shared" si="26"/>
        <v>23290.428924320684</v>
      </c>
      <c r="AE44" s="14">
        <f t="shared" si="26"/>
        <v>26398.315742196271</v>
      </c>
      <c r="AF44" s="14">
        <f t="shared" si="26"/>
        <v>28944.536267684711</v>
      </c>
      <c r="AG44" s="14">
        <f t="shared" si="26"/>
        <v>31003.97933977094</v>
      </c>
      <c r="AH44" s="14">
        <f t="shared" si="26"/>
        <v>32688.978216932406</v>
      </c>
      <c r="AI44" s="14">
        <f t="shared" si="26"/>
        <v>34074.421738154058</v>
      </c>
      <c r="AJ44" s="14">
        <f t="shared" si="26"/>
        <v>35197.754322928362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37444.419492476984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8649.6609027621835</v>
      </c>
      <c r="AC45" s="14">
        <f t="shared" ref="AC45:AJ45" si="27">$J45*M25</f>
        <v>14640.768021558501</v>
      </c>
      <c r="AD45" s="14">
        <f t="shared" si="27"/>
        <v>19433.653716595556</v>
      </c>
      <c r="AE45" s="14">
        <f t="shared" si="27"/>
        <v>23290.428924320684</v>
      </c>
      <c r="AF45" s="14">
        <f t="shared" si="27"/>
        <v>26398.315742196271</v>
      </c>
      <c r="AG45" s="14">
        <f t="shared" si="27"/>
        <v>28944.536267684711</v>
      </c>
      <c r="AH45" s="14">
        <f t="shared" si="27"/>
        <v>31003.97933977094</v>
      </c>
      <c r="AI45" s="14">
        <f t="shared" si="27"/>
        <v>32688.978216932406</v>
      </c>
      <c r="AJ45" s="14">
        <f t="shared" si="27"/>
        <v>34074.421738154058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37444.419492476984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8649.6609027621835</v>
      </c>
      <c r="AD46" s="14">
        <f t="shared" ref="AD46:AJ46" si="28">$J46*M25</f>
        <v>14640.768021558501</v>
      </c>
      <c r="AE46" s="14">
        <f t="shared" si="28"/>
        <v>19433.653716595556</v>
      </c>
      <c r="AF46" s="14">
        <f t="shared" si="28"/>
        <v>23290.428924320684</v>
      </c>
      <c r="AG46" s="14">
        <f t="shared" si="28"/>
        <v>26398.315742196271</v>
      </c>
      <c r="AH46" s="14">
        <f t="shared" si="28"/>
        <v>28944.536267684711</v>
      </c>
      <c r="AI46" s="14">
        <f t="shared" si="28"/>
        <v>31003.97933977094</v>
      </c>
      <c r="AJ46" s="14">
        <f t="shared" si="28"/>
        <v>32688.978216932406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37444.419492476984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8649.6609027621835</v>
      </c>
      <c r="AE47" s="14">
        <f t="shared" ref="AE47:AJ47" si="29">$J47*M25</f>
        <v>14640.768021558501</v>
      </c>
      <c r="AF47" s="14">
        <f t="shared" si="29"/>
        <v>19433.653716595556</v>
      </c>
      <c r="AG47" s="14">
        <f t="shared" si="29"/>
        <v>23290.428924320684</v>
      </c>
      <c r="AH47" s="14">
        <f t="shared" si="29"/>
        <v>26398.315742196271</v>
      </c>
      <c r="AI47" s="14">
        <f t="shared" si="29"/>
        <v>28944.536267684711</v>
      </c>
      <c r="AJ47" s="14">
        <f t="shared" si="29"/>
        <v>31003.97933977094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37444.419492476984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8649.6609027621835</v>
      </c>
      <c r="AF48" s="14">
        <f t="shared" ref="AF48:AJ48" si="30">$J48*M25</f>
        <v>14640.768021558501</v>
      </c>
      <c r="AG48" s="14">
        <f t="shared" si="30"/>
        <v>19433.653716595556</v>
      </c>
      <c r="AH48" s="14">
        <f t="shared" si="30"/>
        <v>23290.428924320684</v>
      </c>
      <c r="AI48" s="14">
        <f t="shared" si="30"/>
        <v>26398.315742196271</v>
      </c>
      <c r="AJ48" s="14">
        <f t="shared" si="30"/>
        <v>28944.536267684711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37444.419492476984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8649.6609027621835</v>
      </c>
      <c r="AG49" s="14">
        <f t="shared" ref="AG49:AJ49" si="31">$J49*M25</f>
        <v>14640.768021558501</v>
      </c>
      <c r="AH49" s="14">
        <f t="shared" si="31"/>
        <v>19433.653716595556</v>
      </c>
      <c r="AI49" s="14">
        <f t="shared" si="31"/>
        <v>23290.428924320684</v>
      </c>
      <c r="AJ49" s="14">
        <f t="shared" si="31"/>
        <v>26398.315742196271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37444.419492476984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8649.6609027621835</v>
      </c>
      <c r="AH50" s="14">
        <f t="shared" ref="AH50:AJ50" si="32">$J50*M25</f>
        <v>14640.768021558501</v>
      </c>
      <c r="AI50" s="14">
        <f t="shared" si="32"/>
        <v>19433.653716595556</v>
      </c>
      <c r="AJ50" s="14">
        <f t="shared" si="32"/>
        <v>23290.428924320684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37444.419492476984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8649.6609027621835</v>
      </c>
      <c r="AI51" s="14">
        <f t="shared" ref="AI51:AJ51" si="33">$J51*M25</f>
        <v>14640.768021558501</v>
      </c>
      <c r="AJ51" s="14">
        <f t="shared" si="33"/>
        <v>19433.653716595556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37444.419492476984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8649.6609027621835</v>
      </c>
      <c r="AJ52" s="14">
        <f>$J52*M25</f>
        <v>14640.768021558501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37444.419492476984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8649.6609027621835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37444.419492476984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8649.6609027621835</v>
      </c>
      <c r="M55" s="12">
        <f t="shared" si="34"/>
        <v>23290.428924320684</v>
      </c>
      <c r="N55" s="12">
        <f t="shared" si="34"/>
        <v>42724.08264091624</v>
      </c>
      <c r="O55" s="12">
        <f t="shared" si="34"/>
        <v>66014.511565236928</v>
      </c>
      <c r="P55" s="12">
        <f t="shared" si="34"/>
        <v>92412.827307433196</v>
      </c>
      <c r="Q55" s="12">
        <f t="shared" si="34"/>
        <v>121357.36357511791</v>
      </c>
      <c r="R55" s="12">
        <f t="shared" si="34"/>
        <v>152361.34291488884</v>
      </c>
      <c r="S55" s="12">
        <f t="shared" si="34"/>
        <v>185050.32113182123</v>
      </c>
      <c r="T55" s="12">
        <f t="shared" si="34"/>
        <v>219124.74286997531</v>
      </c>
      <c r="U55" s="12">
        <f t="shared" si="34"/>
        <v>254322.49719290365</v>
      </c>
      <c r="V55" s="12">
        <f t="shared" si="34"/>
        <v>290456.36200314405</v>
      </c>
      <c r="W55" s="12">
        <f t="shared" si="34"/>
        <v>327339.11520323384</v>
      </c>
      <c r="X55" s="12">
        <f t="shared" si="34"/>
        <v>364783.53469571081</v>
      </c>
      <c r="Y55" s="12">
        <f t="shared" si="34"/>
        <v>402227.95418818778</v>
      </c>
      <c r="Z55" s="12">
        <f t="shared" si="34"/>
        <v>439672.37368066475</v>
      </c>
      <c r="AA55" s="12">
        <f t="shared" si="34"/>
        <v>477116.79317314172</v>
      </c>
      <c r="AB55" s="12">
        <f t="shared" si="34"/>
        <v>514561.21266561869</v>
      </c>
      <c r="AC55" s="12">
        <f t="shared" si="34"/>
        <v>552005.63215809572</v>
      </c>
      <c r="AD55" s="12">
        <f t="shared" si="34"/>
        <v>589450.0516505728</v>
      </c>
      <c r="AE55" s="12">
        <f t="shared" si="34"/>
        <v>626894.47114304977</v>
      </c>
      <c r="AF55" s="12">
        <f t="shared" si="34"/>
        <v>664338.89063552674</v>
      </c>
      <c r="AG55" s="12">
        <f t="shared" si="34"/>
        <v>701783.31012800371</v>
      </c>
      <c r="AH55" s="12">
        <f t="shared" si="34"/>
        <v>739227.72962048068</v>
      </c>
      <c r="AI55" s="12">
        <f t="shared" si="34"/>
        <v>776672.14911295753</v>
      </c>
      <c r="AJ55" s="12">
        <f t="shared" si="34"/>
        <v>814116.56860543462</v>
      </c>
    </row>
    <row r="56" spans="6:36" s="1" customFormat="1" ht="34" customHeight="1">
      <c r="J56" s="10" t="s">
        <v>78</v>
      </c>
      <c r="K56" s="12">
        <v>0</v>
      </c>
      <c r="L56" s="12">
        <f>K56+L55</f>
        <v>8649.6609027621835</v>
      </c>
      <c r="M56" s="12">
        <f t="shared" ref="M56:AJ56" si="35">L56+M55</f>
        <v>31940.089827082869</v>
      </c>
      <c r="N56" s="12">
        <f t="shared" si="35"/>
        <v>74664.172467999102</v>
      </c>
      <c r="O56" s="12">
        <f t="shared" si="35"/>
        <v>140678.68403323603</v>
      </c>
      <c r="P56" s="12">
        <f t="shared" si="35"/>
        <v>233091.51134066924</v>
      </c>
      <c r="Q56" s="12">
        <f t="shared" si="35"/>
        <v>354448.87491578714</v>
      </c>
      <c r="R56" s="12">
        <f t="shared" si="35"/>
        <v>506810.217830676</v>
      </c>
      <c r="S56" s="12">
        <f t="shared" si="35"/>
        <v>691860.53896249726</v>
      </c>
      <c r="T56" s="12">
        <f t="shared" si="35"/>
        <v>910985.28183247254</v>
      </c>
      <c r="U56" s="12">
        <f t="shared" si="35"/>
        <v>1165307.7790253763</v>
      </c>
      <c r="V56" s="12">
        <f t="shared" si="35"/>
        <v>1455764.1410285204</v>
      </c>
      <c r="W56" s="12">
        <f t="shared" si="35"/>
        <v>1783103.2562317543</v>
      </c>
      <c r="X56" s="12">
        <f t="shared" si="35"/>
        <v>2147886.7909274651</v>
      </c>
      <c r="Y56" s="12">
        <f t="shared" si="35"/>
        <v>2550114.7451156527</v>
      </c>
      <c r="Z56" s="12">
        <f t="shared" si="35"/>
        <v>2989787.1187963174</v>
      </c>
      <c r="AA56" s="12">
        <f t="shared" si="35"/>
        <v>3466903.9119694591</v>
      </c>
      <c r="AB56" s="12">
        <f t="shared" si="35"/>
        <v>3981465.124635078</v>
      </c>
      <c r="AC56" s="12">
        <f t="shared" si="35"/>
        <v>4533470.756793174</v>
      </c>
      <c r="AD56" s="12">
        <f t="shared" si="35"/>
        <v>5122920.8084437465</v>
      </c>
      <c r="AE56" s="12">
        <f t="shared" si="35"/>
        <v>5749815.2795867966</v>
      </c>
      <c r="AF56" s="12">
        <f t="shared" si="35"/>
        <v>6414154.1702223234</v>
      </c>
      <c r="AG56" s="12">
        <f t="shared" si="35"/>
        <v>7115937.4803503267</v>
      </c>
      <c r="AH56" s="12">
        <f t="shared" si="35"/>
        <v>7855165.2099708077</v>
      </c>
      <c r="AI56" s="12">
        <f t="shared" si="35"/>
        <v>8631837.3590837643</v>
      </c>
      <c r="AJ56" s="12">
        <f t="shared" si="35"/>
        <v>9445953.9276891984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19524.590163934427</v>
      </c>
      <c r="K60" s="33">
        <f>$J60*AH25</f>
        <v>19524.590163934427</v>
      </c>
      <c r="L60" s="14">
        <f>$J60*AI25</f>
        <v>19524.590163934427</v>
      </c>
      <c r="M60" s="14">
        <f t="shared" ref="M60:AJ60" si="38">$J60*AJ25</f>
        <v>19524.590163934427</v>
      </c>
      <c r="N60" s="14">
        <f t="shared" si="38"/>
        <v>19524.590163934427</v>
      </c>
      <c r="O60" s="14">
        <f t="shared" si="38"/>
        <v>19524.590163934427</v>
      </c>
      <c r="P60" s="14">
        <f t="shared" si="38"/>
        <v>19524.590163934427</v>
      </c>
      <c r="Q60" s="14">
        <f t="shared" si="38"/>
        <v>19524.590163934427</v>
      </c>
      <c r="R60" s="14">
        <f t="shared" si="38"/>
        <v>19231.721311475409</v>
      </c>
      <c r="S60" s="14">
        <f t="shared" si="38"/>
        <v>18841.22950819672</v>
      </c>
      <c r="T60" s="14">
        <f t="shared" si="38"/>
        <v>18157.868852459014</v>
      </c>
      <c r="U60" s="14">
        <f t="shared" si="38"/>
        <v>17474.508196721308</v>
      </c>
      <c r="V60" s="14">
        <f t="shared" si="38"/>
        <v>16791.147540983606</v>
      </c>
      <c r="W60" s="14">
        <f t="shared" si="38"/>
        <v>16107.7868852459</v>
      </c>
      <c r="X60" s="14">
        <f t="shared" si="38"/>
        <v>15424.426229508194</v>
      </c>
      <c r="Y60" s="14">
        <f t="shared" si="38"/>
        <v>14741.065573770487</v>
      </c>
      <c r="Z60" s="14">
        <f t="shared" si="38"/>
        <v>14057.704918032783</v>
      </c>
      <c r="AA60" s="14">
        <f t="shared" si="38"/>
        <v>13374.344262295077</v>
      </c>
      <c r="AB60" s="14">
        <f t="shared" si="38"/>
        <v>12690.983606557371</v>
      </c>
      <c r="AC60" s="14">
        <f t="shared" si="38"/>
        <v>12007.622950819665</v>
      </c>
      <c r="AD60" s="14">
        <f t="shared" si="38"/>
        <v>11324.26229508196</v>
      </c>
      <c r="AE60" s="14">
        <f t="shared" si="38"/>
        <v>10640.901639344254</v>
      </c>
      <c r="AF60" s="14">
        <f t="shared" si="38"/>
        <v>9957.5409836065483</v>
      </c>
      <c r="AG60" s="14">
        <f t="shared" si="38"/>
        <v>9274.180327868844</v>
      </c>
      <c r="AH60" s="14">
        <f t="shared" si="38"/>
        <v>8590.8196721311378</v>
      </c>
      <c r="AI60" s="14">
        <f t="shared" si="38"/>
        <v>7907.4590163934326</v>
      </c>
      <c r="AJ60" s="14">
        <f t="shared" si="38"/>
        <v>7224.0983606557265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19524.590163934427</v>
      </c>
      <c r="K61">
        <v>0</v>
      </c>
      <c r="L61" s="33">
        <f>$J61*AH25</f>
        <v>19524.590163934427</v>
      </c>
      <c r="M61" s="14">
        <f>$J61*AI25</f>
        <v>19524.590163934427</v>
      </c>
      <c r="N61" s="14">
        <f t="shared" ref="N61:AJ61" si="41">$J61*AJ25</f>
        <v>19524.590163934427</v>
      </c>
      <c r="O61" s="14">
        <f t="shared" si="41"/>
        <v>19524.590163934427</v>
      </c>
      <c r="P61" s="14">
        <f t="shared" si="41"/>
        <v>19524.590163934427</v>
      </c>
      <c r="Q61" s="14">
        <f t="shared" si="41"/>
        <v>19524.590163934427</v>
      </c>
      <c r="R61" s="14">
        <f t="shared" si="41"/>
        <v>19524.590163934427</v>
      </c>
      <c r="S61" s="14">
        <f t="shared" si="41"/>
        <v>19231.721311475409</v>
      </c>
      <c r="T61" s="14">
        <f t="shared" si="41"/>
        <v>18841.22950819672</v>
      </c>
      <c r="U61" s="14">
        <f t="shared" si="41"/>
        <v>18157.868852459014</v>
      </c>
      <c r="V61" s="14">
        <f t="shared" si="41"/>
        <v>17474.508196721308</v>
      </c>
      <c r="W61" s="14">
        <f t="shared" si="41"/>
        <v>16791.147540983606</v>
      </c>
      <c r="X61" s="14">
        <f t="shared" si="41"/>
        <v>16107.7868852459</v>
      </c>
      <c r="Y61" s="14">
        <f t="shared" si="41"/>
        <v>15424.426229508194</v>
      </c>
      <c r="Z61" s="14">
        <f t="shared" si="41"/>
        <v>14741.065573770487</v>
      </c>
      <c r="AA61" s="14">
        <f t="shared" si="41"/>
        <v>14057.704918032783</v>
      </c>
      <c r="AB61" s="14">
        <f t="shared" si="41"/>
        <v>13374.344262295077</v>
      </c>
      <c r="AC61" s="14">
        <f t="shared" si="41"/>
        <v>12690.983606557371</v>
      </c>
      <c r="AD61" s="14">
        <f t="shared" si="41"/>
        <v>12007.622950819665</v>
      </c>
      <c r="AE61" s="14">
        <f t="shared" si="41"/>
        <v>11324.26229508196</v>
      </c>
      <c r="AF61" s="14">
        <f t="shared" si="41"/>
        <v>10640.901639344254</v>
      </c>
      <c r="AG61" s="14">
        <f t="shared" si="41"/>
        <v>9957.5409836065483</v>
      </c>
      <c r="AH61" s="14">
        <f t="shared" si="41"/>
        <v>9274.180327868844</v>
      </c>
      <c r="AI61" s="14">
        <f t="shared" si="41"/>
        <v>8590.8196721311378</v>
      </c>
      <c r="AJ61" s="14">
        <f t="shared" si="41"/>
        <v>7907.4590163934326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19524.590163934427</v>
      </c>
      <c r="K62">
        <v>0</v>
      </c>
      <c r="L62">
        <v>0</v>
      </c>
      <c r="M62" s="33">
        <f>$J62*AH25</f>
        <v>19524.590163934427</v>
      </c>
      <c r="N62" s="14">
        <f>$J62*AI25</f>
        <v>19524.590163934427</v>
      </c>
      <c r="O62" s="14">
        <f t="shared" ref="O62:AJ62" si="42">$J62*AJ25</f>
        <v>19524.590163934427</v>
      </c>
      <c r="P62" s="14">
        <f t="shared" si="42"/>
        <v>19524.590163934427</v>
      </c>
      <c r="Q62" s="14">
        <f t="shared" si="42"/>
        <v>19524.590163934427</v>
      </c>
      <c r="R62" s="14">
        <f t="shared" si="42"/>
        <v>19524.590163934427</v>
      </c>
      <c r="S62" s="14">
        <f t="shared" si="42"/>
        <v>19524.590163934427</v>
      </c>
      <c r="T62" s="14">
        <f t="shared" si="42"/>
        <v>19231.721311475409</v>
      </c>
      <c r="U62" s="14">
        <f t="shared" si="42"/>
        <v>18841.22950819672</v>
      </c>
      <c r="V62" s="14">
        <f t="shared" si="42"/>
        <v>18157.868852459014</v>
      </c>
      <c r="W62" s="14">
        <f t="shared" si="42"/>
        <v>17474.508196721308</v>
      </c>
      <c r="X62" s="14">
        <f t="shared" si="42"/>
        <v>16791.147540983606</v>
      </c>
      <c r="Y62" s="14">
        <f t="shared" si="42"/>
        <v>16107.7868852459</v>
      </c>
      <c r="Z62" s="14">
        <f t="shared" si="42"/>
        <v>15424.426229508194</v>
      </c>
      <c r="AA62" s="14">
        <f t="shared" si="42"/>
        <v>14741.065573770487</v>
      </c>
      <c r="AB62" s="14">
        <f t="shared" si="42"/>
        <v>14057.704918032783</v>
      </c>
      <c r="AC62" s="14">
        <f t="shared" si="42"/>
        <v>13374.344262295077</v>
      </c>
      <c r="AD62" s="14">
        <f t="shared" si="42"/>
        <v>12690.983606557371</v>
      </c>
      <c r="AE62" s="14">
        <f t="shared" si="42"/>
        <v>12007.622950819665</v>
      </c>
      <c r="AF62" s="14">
        <f t="shared" si="42"/>
        <v>11324.26229508196</v>
      </c>
      <c r="AG62" s="14">
        <f t="shared" si="42"/>
        <v>10640.901639344254</v>
      </c>
      <c r="AH62" s="14">
        <f t="shared" si="42"/>
        <v>9957.5409836065483</v>
      </c>
      <c r="AI62" s="14">
        <f t="shared" si="42"/>
        <v>9274.180327868844</v>
      </c>
      <c r="AJ62" s="14">
        <f t="shared" si="42"/>
        <v>8590.8196721311378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19524.590163934427</v>
      </c>
      <c r="K63">
        <v>0</v>
      </c>
      <c r="L63">
        <v>0</v>
      </c>
      <c r="M63">
        <v>0</v>
      </c>
      <c r="N63" s="33">
        <f>$J63*AH25</f>
        <v>19524.590163934427</v>
      </c>
      <c r="O63" s="14">
        <f>$J63*AI25</f>
        <v>19524.590163934427</v>
      </c>
      <c r="P63" s="14">
        <f t="shared" ref="P63:AJ63" si="44">$J63*AJ25</f>
        <v>19524.590163934427</v>
      </c>
      <c r="Q63" s="14">
        <f t="shared" si="44"/>
        <v>19524.590163934427</v>
      </c>
      <c r="R63" s="14">
        <f t="shared" si="44"/>
        <v>19524.590163934427</v>
      </c>
      <c r="S63" s="14">
        <f t="shared" si="44"/>
        <v>19524.590163934427</v>
      </c>
      <c r="T63" s="14">
        <f t="shared" si="44"/>
        <v>19524.590163934427</v>
      </c>
      <c r="U63" s="14">
        <f t="shared" si="44"/>
        <v>19231.721311475409</v>
      </c>
      <c r="V63" s="14">
        <f t="shared" si="44"/>
        <v>18841.22950819672</v>
      </c>
      <c r="W63" s="14">
        <f t="shared" si="44"/>
        <v>18157.868852459014</v>
      </c>
      <c r="X63" s="14">
        <f t="shared" si="44"/>
        <v>17474.508196721308</v>
      </c>
      <c r="Y63" s="14">
        <f t="shared" si="44"/>
        <v>16791.147540983606</v>
      </c>
      <c r="Z63" s="14">
        <f t="shared" si="44"/>
        <v>16107.7868852459</v>
      </c>
      <c r="AA63" s="14">
        <f t="shared" si="44"/>
        <v>15424.426229508194</v>
      </c>
      <c r="AB63" s="14">
        <f t="shared" si="44"/>
        <v>14741.065573770487</v>
      </c>
      <c r="AC63" s="14">
        <f t="shared" si="44"/>
        <v>14057.704918032783</v>
      </c>
      <c r="AD63" s="14">
        <f t="shared" si="44"/>
        <v>13374.344262295077</v>
      </c>
      <c r="AE63" s="14">
        <f t="shared" si="44"/>
        <v>12690.983606557371</v>
      </c>
      <c r="AF63" s="14">
        <f t="shared" si="44"/>
        <v>12007.622950819665</v>
      </c>
      <c r="AG63" s="14">
        <f t="shared" si="44"/>
        <v>11324.26229508196</v>
      </c>
      <c r="AH63" s="14">
        <f t="shared" si="44"/>
        <v>10640.901639344254</v>
      </c>
      <c r="AI63" s="14">
        <f t="shared" si="44"/>
        <v>9957.5409836065483</v>
      </c>
      <c r="AJ63" s="14">
        <f t="shared" si="44"/>
        <v>9274.180327868844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19524.590163934427</v>
      </c>
      <c r="K64">
        <v>0</v>
      </c>
      <c r="L64">
        <v>0</v>
      </c>
      <c r="M64">
        <v>0</v>
      </c>
      <c r="N64">
        <v>0</v>
      </c>
      <c r="O64" s="33">
        <f>$J64*AH25</f>
        <v>19524.590163934427</v>
      </c>
      <c r="P64" s="14">
        <f>$J64*AI25</f>
        <v>19524.590163934427</v>
      </c>
      <c r="Q64" s="14">
        <f t="shared" ref="Q64:AJ64" si="45">$J64*AJ25</f>
        <v>19524.590163934427</v>
      </c>
      <c r="R64" s="14">
        <f t="shared" si="45"/>
        <v>19524.590163934427</v>
      </c>
      <c r="S64" s="14">
        <f t="shared" si="45"/>
        <v>19524.590163934427</v>
      </c>
      <c r="T64" s="14">
        <f t="shared" si="45"/>
        <v>19524.590163934427</v>
      </c>
      <c r="U64" s="14">
        <f t="shared" si="45"/>
        <v>19524.590163934427</v>
      </c>
      <c r="V64" s="14">
        <f t="shared" si="45"/>
        <v>19231.721311475409</v>
      </c>
      <c r="W64" s="14">
        <f t="shared" si="45"/>
        <v>18841.22950819672</v>
      </c>
      <c r="X64" s="14">
        <f t="shared" si="45"/>
        <v>18157.868852459014</v>
      </c>
      <c r="Y64" s="14">
        <f t="shared" si="45"/>
        <v>17474.508196721308</v>
      </c>
      <c r="Z64" s="14">
        <f t="shared" si="45"/>
        <v>16791.147540983606</v>
      </c>
      <c r="AA64" s="14">
        <f t="shared" si="45"/>
        <v>16107.7868852459</v>
      </c>
      <c r="AB64" s="14">
        <f t="shared" si="45"/>
        <v>15424.426229508194</v>
      </c>
      <c r="AC64" s="14">
        <f t="shared" si="45"/>
        <v>14741.065573770487</v>
      </c>
      <c r="AD64" s="14">
        <f t="shared" si="45"/>
        <v>14057.704918032783</v>
      </c>
      <c r="AE64" s="14">
        <f t="shared" si="45"/>
        <v>13374.344262295077</v>
      </c>
      <c r="AF64" s="14">
        <f t="shared" si="45"/>
        <v>12690.983606557371</v>
      </c>
      <c r="AG64" s="14">
        <f t="shared" si="45"/>
        <v>12007.622950819665</v>
      </c>
      <c r="AH64" s="14">
        <f t="shared" si="45"/>
        <v>11324.26229508196</v>
      </c>
      <c r="AI64" s="14">
        <f t="shared" si="45"/>
        <v>10640.901639344254</v>
      </c>
      <c r="AJ64" s="14">
        <f t="shared" si="45"/>
        <v>9957.5409836065483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19524.590163934427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19524.590163934427</v>
      </c>
      <c r="Q65" s="14">
        <f>$J65*AI25</f>
        <v>19524.590163934427</v>
      </c>
      <c r="R65" s="14">
        <f t="shared" ref="R65:AJ65" si="46">$J65*AJ25</f>
        <v>19524.590163934427</v>
      </c>
      <c r="S65" s="14">
        <f t="shared" si="46"/>
        <v>19524.590163934427</v>
      </c>
      <c r="T65" s="14">
        <f t="shared" si="46"/>
        <v>19524.590163934427</v>
      </c>
      <c r="U65" s="14">
        <f t="shared" si="46"/>
        <v>19524.590163934427</v>
      </c>
      <c r="V65" s="14">
        <f t="shared" si="46"/>
        <v>19524.590163934427</v>
      </c>
      <c r="W65" s="14">
        <f t="shared" si="46"/>
        <v>19231.721311475409</v>
      </c>
      <c r="X65" s="14">
        <f t="shared" si="46"/>
        <v>18841.22950819672</v>
      </c>
      <c r="Y65" s="14">
        <f t="shared" si="46"/>
        <v>18157.868852459014</v>
      </c>
      <c r="Z65" s="14">
        <f t="shared" si="46"/>
        <v>17474.508196721308</v>
      </c>
      <c r="AA65" s="14">
        <f t="shared" si="46"/>
        <v>16791.147540983606</v>
      </c>
      <c r="AB65" s="14">
        <f t="shared" si="46"/>
        <v>16107.7868852459</v>
      </c>
      <c r="AC65" s="14">
        <f t="shared" si="46"/>
        <v>15424.426229508194</v>
      </c>
      <c r="AD65" s="14">
        <f t="shared" si="46"/>
        <v>14741.065573770487</v>
      </c>
      <c r="AE65" s="14">
        <f t="shared" si="46"/>
        <v>14057.704918032783</v>
      </c>
      <c r="AF65" s="14">
        <f t="shared" si="46"/>
        <v>13374.344262295077</v>
      </c>
      <c r="AG65" s="14">
        <f t="shared" si="46"/>
        <v>12690.983606557371</v>
      </c>
      <c r="AH65" s="14">
        <f t="shared" si="46"/>
        <v>12007.622950819665</v>
      </c>
      <c r="AI65" s="14">
        <f t="shared" si="46"/>
        <v>11324.26229508196</v>
      </c>
      <c r="AJ65" s="14">
        <f t="shared" si="46"/>
        <v>10640.901639344254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19524.590163934427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19524.590163934427</v>
      </c>
      <c r="R66" s="14">
        <f>$J66*AI25</f>
        <v>19524.590163934427</v>
      </c>
      <c r="S66" s="14">
        <f t="shared" ref="S66:AJ66" si="47">$J66*AJ25</f>
        <v>19524.590163934427</v>
      </c>
      <c r="T66" s="14">
        <f t="shared" si="47"/>
        <v>19524.590163934427</v>
      </c>
      <c r="U66" s="14">
        <f t="shared" si="47"/>
        <v>19524.590163934427</v>
      </c>
      <c r="V66" s="14">
        <f t="shared" si="47"/>
        <v>19524.590163934427</v>
      </c>
      <c r="W66" s="14">
        <f t="shared" si="47"/>
        <v>19524.590163934427</v>
      </c>
      <c r="X66" s="14">
        <f t="shared" si="47"/>
        <v>19231.721311475409</v>
      </c>
      <c r="Y66" s="14">
        <f t="shared" si="47"/>
        <v>18841.22950819672</v>
      </c>
      <c r="Z66" s="14">
        <f t="shared" si="47"/>
        <v>18157.868852459014</v>
      </c>
      <c r="AA66" s="14">
        <f t="shared" si="47"/>
        <v>17474.508196721308</v>
      </c>
      <c r="AB66" s="14">
        <f t="shared" si="47"/>
        <v>16791.147540983606</v>
      </c>
      <c r="AC66" s="14">
        <f t="shared" si="47"/>
        <v>16107.7868852459</v>
      </c>
      <c r="AD66" s="14">
        <f t="shared" si="47"/>
        <v>15424.426229508194</v>
      </c>
      <c r="AE66" s="14">
        <f t="shared" si="47"/>
        <v>14741.065573770487</v>
      </c>
      <c r="AF66" s="14">
        <f t="shared" si="47"/>
        <v>14057.704918032783</v>
      </c>
      <c r="AG66" s="14">
        <f t="shared" si="47"/>
        <v>13374.344262295077</v>
      </c>
      <c r="AH66" s="14">
        <f t="shared" si="47"/>
        <v>12690.983606557371</v>
      </c>
      <c r="AI66" s="14">
        <f t="shared" si="47"/>
        <v>12007.622950819665</v>
      </c>
      <c r="AJ66" s="14">
        <f t="shared" si="47"/>
        <v>11324.26229508196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19524.590163934427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19524.590163934427</v>
      </c>
      <c r="S67" s="14">
        <f>$J67*AI25</f>
        <v>19524.590163934427</v>
      </c>
      <c r="T67" s="14">
        <f t="shared" ref="T67:AJ67" si="48">$J67*AJ25</f>
        <v>19524.590163934427</v>
      </c>
      <c r="U67" s="14">
        <f t="shared" si="48"/>
        <v>19524.590163934427</v>
      </c>
      <c r="V67" s="14">
        <f t="shared" si="48"/>
        <v>19524.590163934427</v>
      </c>
      <c r="W67" s="14">
        <f t="shared" si="48"/>
        <v>19524.590163934427</v>
      </c>
      <c r="X67" s="14">
        <f t="shared" si="48"/>
        <v>19524.590163934427</v>
      </c>
      <c r="Y67" s="14">
        <f t="shared" si="48"/>
        <v>19231.721311475409</v>
      </c>
      <c r="Z67" s="14">
        <f t="shared" si="48"/>
        <v>18841.22950819672</v>
      </c>
      <c r="AA67" s="14">
        <f t="shared" si="48"/>
        <v>18157.868852459014</v>
      </c>
      <c r="AB67" s="14">
        <f t="shared" si="48"/>
        <v>17474.508196721308</v>
      </c>
      <c r="AC67" s="14">
        <f t="shared" si="48"/>
        <v>16791.147540983606</v>
      </c>
      <c r="AD67" s="14">
        <f t="shared" si="48"/>
        <v>16107.7868852459</v>
      </c>
      <c r="AE67" s="14">
        <f t="shared" si="48"/>
        <v>15424.426229508194</v>
      </c>
      <c r="AF67" s="14">
        <f t="shared" si="48"/>
        <v>14741.065573770487</v>
      </c>
      <c r="AG67" s="14">
        <f t="shared" si="48"/>
        <v>14057.704918032783</v>
      </c>
      <c r="AH67" s="14">
        <f t="shared" si="48"/>
        <v>13374.344262295077</v>
      </c>
      <c r="AI67" s="14">
        <f t="shared" si="48"/>
        <v>12690.983606557371</v>
      </c>
      <c r="AJ67" s="14">
        <f t="shared" si="48"/>
        <v>12007.622950819665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19524.590163934427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19524.590163934427</v>
      </c>
      <c r="T68" s="14">
        <f>$J68*AI25</f>
        <v>19524.590163934427</v>
      </c>
      <c r="U68" s="14">
        <f t="shared" ref="U68:AJ68" si="49">$J68*AJ25</f>
        <v>19524.590163934427</v>
      </c>
      <c r="V68" s="14">
        <f t="shared" si="49"/>
        <v>19524.590163934427</v>
      </c>
      <c r="W68" s="14">
        <f t="shared" si="49"/>
        <v>19524.590163934427</v>
      </c>
      <c r="X68" s="14">
        <f t="shared" si="49"/>
        <v>19524.590163934427</v>
      </c>
      <c r="Y68" s="14">
        <f t="shared" si="49"/>
        <v>19524.590163934427</v>
      </c>
      <c r="Z68" s="14">
        <f t="shared" si="49"/>
        <v>19231.721311475409</v>
      </c>
      <c r="AA68" s="14">
        <f t="shared" si="49"/>
        <v>18841.22950819672</v>
      </c>
      <c r="AB68" s="14">
        <f t="shared" si="49"/>
        <v>18157.868852459014</v>
      </c>
      <c r="AC68" s="14">
        <f t="shared" si="49"/>
        <v>17474.508196721308</v>
      </c>
      <c r="AD68" s="14">
        <f t="shared" si="49"/>
        <v>16791.147540983606</v>
      </c>
      <c r="AE68" s="14">
        <f t="shared" si="49"/>
        <v>16107.7868852459</v>
      </c>
      <c r="AF68" s="14">
        <f t="shared" si="49"/>
        <v>15424.426229508194</v>
      </c>
      <c r="AG68" s="14">
        <f t="shared" si="49"/>
        <v>14741.065573770487</v>
      </c>
      <c r="AH68" s="14">
        <f t="shared" si="49"/>
        <v>14057.704918032783</v>
      </c>
      <c r="AI68" s="14">
        <f t="shared" si="49"/>
        <v>13374.344262295077</v>
      </c>
      <c r="AJ68" s="14">
        <f t="shared" si="49"/>
        <v>12690.983606557371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19524.590163934427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19524.590163934427</v>
      </c>
      <c r="U69" s="14">
        <f>$J69*AI25</f>
        <v>19524.590163934427</v>
      </c>
      <c r="V69" s="14">
        <f t="shared" ref="V69:AJ69" si="50">$J69*AJ25</f>
        <v>19524.590163934427</v>
      </c>
      <c r="W69" s="14">
        <f t="shared" si="50"/>
        <v>19524.590163934427</v>
      </c>
      <c r="X69" s="14">
        <f t="shared" si="50"/>
        <v>19524.590163934427</v>
      </c>
      <c r="Y69" s="14">
        <f t="shared" si="50"/>
        <v>19524.590163934427</v>
      </c>
      <c r="Z69" s="14">
        <f t="shared" si="50"/>
        <v>19524.590163934427</v>
      </c>
      <c r="AA69" s="14">
        <f t="shared" si="50"/>
        <v>19231.721311475409</v>
      </c>
      <c r="AB69" s="14">
        <f t="shared" si="50"/>
        <v>18841.22950819672</v>
      </c>
      <c r="AC69" s="14">
        <f t="shared" si="50"/>
        <v>18157.868852459014</v>
      </c>
      <c r="AD69" s="14">
        <f t="shared" si="50"/>
        <v>17474.508196721308</v>
      </c>
      <c r="AE69" s="14">
        <f t="shared" si="50"/>
        <v>16791.147540983606</v>
      </c>
      <c r="AF69" s="14">
        <f t="shared" si="50"/>
        <v>16107.7868852459</v>
      </c>
      <c r="AG69" s="14">
        <f t="shared" si="50"/>
        <v>15424.426229508194</v>
      </c>
      <c r="AH69" s="14">
        <f t="shared" si="50"/>
        <v>14741.065573770487</v>
      </c>
      <c r="AI69" s="14">
        <f t="shared" si="50"/>
        <v>14057.704918032783</v>
      </c>
      <c r="AJ69" s="14">
        <f t="shared" si="50"/>
        <v>13374.344262295077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19524.590163934427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19524.590163934427</v>
      </c>
      <c r="V70" s="14">
        <f>$J70*AI25</f>
        <v>19524.590163934427</v>
      </c>
      <c r="W70" s="14">
        <f t="shared" ref="W70:AJ70" si="51">$J70*AJ25</f>
        <v>19524.590163934427</v>
      </c>
      <c r="X70" s="14">
        <f t="shared" si="51"/>
        <v>19524.590163934427</v>
      </c>
      <c r="Y70" s="14">
        <f t="shared" si="51"/>
        <v>19524.590163934427</v>
      </c>
      <c r="Z70" s="14">
        <f t="shared" si="51"/>
        <v>19524.590163934427</v>
      </c>
      <c r="AA70" s="14">
        <f t="shared" si="51"/>
        <v>19524.590163934427</v>
      </c>
      <c r="AB70" s="14">
        <f t="shared" si="51"/>
        <v>19231.721311475409</v>
      </c>
      <c r="AC70" s="14">
        <f t="shared" si="51"/>
        <v>18841.22950819672</v>
      </c>
      <c r="AD70" s="14">
        <f t="shared" si="51"/>
        <v>18157.868852459014</v>
      </c>
      <c r="AE70" s="14">
        <f t="shared" si="51"/>
        <v>17474.508196721308</v>
      </c>
      <c r="AF70" s="14">
        <f t="shared" si="51"/>
        <v>16791.147540983606</v>
      </c>
      <c r="AG70" s="14">
        <f t="shared" si="51"/>
        <v>16107.7868852459</v>
      </c>
      <c r="AH70" s="14">
        <f t="shared" si="51"/>
        <v>15424.426229508194</v>
      </c>
      <c r="AI70" s="14">
        <f t="shared" si="51"/>
        <v>14741.065573770487</v>
      </c>
      <c r="AJ70" s="14">
        <f t="shared" si="51"/>
        <v>14057.704918032783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19524.590163934427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19524.590163934427</v>
      </c>
      <c r="W71" s="14">
        <f>$J71*AI25</f>
        <v>19524.590163934427</v>
      </c>
      <c r="X71" s="14">
        <f t="shared" ref="X71:AJ71" si="52">$J71*AJ25</f>
        <v>19524.590163934427</v>
      </c>
      <c r="Y71" s="14">
        <f t="shared" si="52"/>
        <v>19524.590163934427</v>
      </c>
      <c r="Z71" s="14">
        <f t="shared" si="52"/>
        <v>19524.590163934427</v>
      </c>
      <c r="AA71" s="14">
        <f t="shared" si="52"/>
        <v>19524.590163934427</v>
      </c>
      <c r="AB71" s="14">
        <f t="shared" si="52"/>
        <v>19524.590163934427</v>
      </c>
      <c r="AC71" s="14">
        <f t="shared" si="52"/>
        <v>19231.721311475409</v>
      </c>
      <c r="AD71" s="14">
        <f t="shared" si="52"/>
        <v>18841.22950819672</v>
      </c>
      <c r="AE71" s="14">
        <f t="shared" si="52"/>
        <v>18157.868852459014</v>
      </c>
      <c r="AF71" s="14">
        <f t="shared" si="52"/>
        <v>17474.508196721308</v>
      </c>
      <c r="AG71" s="14">
        <f t="shared" si="52"/>
        <v>16791.147540983606</v>
      </c>
      <c r="AH71" s="14">
        <f t="shared" si="52"/>
        <v>16107.7868852459</v>
      </c>
      <c r="AI71" s="14">
        <f t="shared" si="52"/>
        <v>15424.426229508194</v>
      </c>
      <c r="AJ71" s="14">
        <f t="shared" si="52"/>
        <v>14741.065573770487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19524.590163934427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19524.590163934427</v>
      </c>
      <c r="X72" s="14">
        <f>$J72*AI25</f>
        <v>19524.590163934427</v>
      </c>
      <c r="Y72" s="14">
        <f t="shared" ref="Y72:AJ72" si="53">$J72*AJ25</f>
        <v>19524.590163934427</v>
      </c>
      <c r="Z72" s="14">
        <f t="shared" si="53"/>
        <v>19524.590163934427</v>
      </c>
      <c r="AA72" s="14">
        <f t="shared" si="53"/>
        <v>19524.590163934427</v>
      </c>
      <c r="AB72" s="14">
        <f t="shared" si="53"/>
        <v>19524.590163934427</v>
      </c>
      <c r="AC72" s="14">
        <f t="shared" si="53"/>
        <v>19524.590163934427</v>
      </c>
      <c r="AD72" s="14">
        <f t="shared" si="53"/>
        <v>19231.721311475409</v>
      </c>
      <c r="AE72" s="14">
        <f t="shared" si="53"/>
        <v>18841.22950819672</v>
      </c>
      <c r="AF72" s="14">
        <f t="shared" si="53"/>
        <v>18157.868852459014</v>
      </c>
      <c r="AG72" s="14">
        <f t="shared" si="53"/>
        <v>17474.508196721308</v>
      </c>
      <c r="AH72" s="14">
        <f t="shared" si="53"/>
        <v>16791.147540983606</v>
      </c>
      <c r="AI72" s="14">
        <f t="shared" si="53"/>
        <v>16107.7868852459</v>
      </c>
      <c r="AJ72" s="14">
        <f t="shared" si="53"/>
        <v>15424.426229508194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19524.590163934427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19524.590163934427</v>
      </c>
      <c r="Y73" s="14">
        <f>$J73*AI25</f>
        <v>19524.590163934427</v>
      </c>
      <c r="Z73" s="14">
        <f t="shared" ref="Z73:AJ73" si="54">$J73*AJ25</f>
        <v>19524.590163934427</v>
      </c>
      <c r="AA73" s="14">
        <f t="shared" si="54"/>
        <v>19524.590163934427</v>
      </c>
      <c r="AB73" s="14">
        <f t="shared" si="54"/>
        <v>19524.590163934427</v>
      </c>
      <c r="AC73" s="14">
        <f t="shared" si="54"/>
        <v>19524.590163934427</v>
      </c>
      <c r="AD73" s="14">
        <f t="shared" si="54"/>
        <v>19524.590163934427</v>
      </c>
      <c r="AE73" s="14">
        <f t="shared" si="54"/>
        <v>19231.721311475409</v>
      </c>
      <c r="AF73" s="14">
        <f t="shared" si="54"/>
        <v>18841.22950819672</v>
      </c>
      <c r="AG73" s="14">
        <f t="shared" si="54"/>
        <v>18157.868852459014</v>
      </c>
      <c r="AH73" s="14">
        <f t="shared" si="54"/>
        <v>17474.508196721308</v>
      </c>
      <c r="AI73" s="14">
        <f t="shared" si="54"/>
        <v>16791.147540983606</v>
      </c>
      <c r="AJ73" s="14">
        <f t="shared" si="54"/>
        <v>16107.7868852459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19524.590163934427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19524.590163934427</v>
      </c>
      <c r="Z74" s="14">
        <f>$J74*AI25</f>
        <v>19524.590163934427</v>
      </c>
      <c r="AA74" s="14">
        <f t="shared" ref="AA74:AJ74" si="56">$J74*AJ25</f>
        <v>19524.590163934427</v>
      </c>
      <c r="AB74" s="14">
        <f t="shared" si="56"/>
        <v>19524.590163934427</v>
      </c>
      <c r="AC74" s="14">
        <f t="shared" si="56"/>
        <v>19524.590163934427</v>
      </c>
      <c r="AD74" s="14">
        <f t="shared" si="56"/>
        <v>19524.590163934427</v>
      </c>
      <c r="AE74" s="14">
        <f t="shared" si="56"/>
        <v>19524.590163934427</v>
      </c>
      <c r="AF74" s="14">
        <f t="shared" si="56"/>
        <v>19231.721311475409</v>
      </c>
      <c r="AG74" s="14">
        <f t="shared" si="56"/>
        <v>18841.22950819672</v>
      </c>
      <c r="AH74" s="14">
        <f t="shared" si="56"/>
        <v>18157.868852459014</v>
      </c>
      <c r="AI74" s="14">
        <f t="shared" si="56"/>
        <v>17474.508196721308</v>
      </c>
      <c r="AJ74" s="14">
        <f t="shared" si="56"/>
        <v>16791.147540983606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19524.590163934427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19524.590163934427</v>
      </c>
      <c r="AA75" s="14">
        <f>$J75*AI25</f>
        <v>19524.590163934427</v>
      </c>
      <c r="AB75" s="14">
        <f t="shared" ref="AB75:AJ75" si="57">$J75*AJ25</f>
        <v>19524.590163934427</v>
      </c>
      <c r="AC75" s="14">
        <f t="shared" si="57"/>
        <v>19524.590163934427</v>
      </c>
      <c r="AD75" s="14">
        <f t="shared" si="57"/>
        <v>19524.590163934427</v>
      </c>
      <c r="AE75" s="14">
        <f t="shared" si="57"/>
        <v>19524.590163934427</v>
      </c>
      <c r="AF75" s="14">
        <f t="shared" si="57"/>
        <v>19524.590163934427</v>
      </c>
      <c r="AG75" s="14">
        <f t="shared" si="57"/>
        <v>19231.721311475409</v>
      </c>
      <c r="AH75" s="14">
        <f t="shared" si="57"/>
        <v>18841.22950819672</v>
      </c>
      <c r="AI75" s="14">
        <f t="shared" si="57"/>
        <v>18157.868852459014</v>
      </c>
      <c r="AJ75" s="14">
        <f t="shared" si="57"/>
        <v>17474.508196721308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19524.590163934427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19524.590163934427</v>
      </c>
      <c r="AB76" s="14">
        <f>$J76*AI25</f>
        <v>19524.590163934427</v>
      </c>
      <c r="AC76" s="14">
        <f t="shared" ref="AC76:AJ76" si="58">$J76*AJ25</f>
        <v>19524.590163934427</v>
      </c>
      <c r="AD76" s="14">
        <f t="shared" si="58"/>
        <v>19524.590163934427</v>
      </c>
      <c r="AE76" s="14">
        <f t="shared" si="58"/>
        <v>19524.590163934427</v>
      </c>
      <c r="AF76" s="14">
        <f t="shared" si="58"/>
        <v>19524.590163934427</v>
      </c>
      <c r="AG76" s="14">
        <f t="shared" si="58"/>
        <v>19524.590163934427</v>
      </c>
      <c r="AH76" s="14">
        <f t="shared" si="58"/>
        <v>19231.721311475409</v>
      </c>
      <c r="AI76" s="14">
        <f t="shared" si="58"/>
        <v>18841.22950819672</v>
      </c>
      <c r="AJ76" s="14">
        <f t="shared" si="58"/>
        <v>18157.868852459014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19524.590163934427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19524.590163934427</v>
      </c>
      <c r="AC77" s="14">
        <f>$J77*AI25</f>
        <v>19524.590163934427</v>
      </c>
      <c r="AD77" s="14">
        <f t="shared" ref="AD77:AJ77" si="59">$J77*AJ25</f>
        <v>19524.590163934427</v>
      </c>
      <c r="AE77" s="14">
        <f t="shared" si="59"/>
        <v>19524.590163934427</v>
      </c>
      <c r="AF77" s="14">
        <f t="shared" si="59"/>
        <v>19524.590163934427</v>
      </c>
      <c r="AG77" s="14">
        <f t="shared" si="59"/>
        <v>19524.590163934427</v>
      </c>
      <c r="AH77" s="14">
        <f t="shared" si="59"/>
        <v>19524.590163934427</v>
      </c>
      <c r="AI77" s="14">
        <f t="shared" si="59"/>
        <v>19231.721311475409</v>
      </c>
      <c r="AJ77" s="14">
        <f t="shared" si="59"/>
        <v>18841.22950819672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19524.590163934427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19524.590163934427</v>
      </c>
      <c r="AD78" s="14">
        <f>$J78*AI25</f>
        <v>19524.590163934427</v>
      </c>
      <c r="AE78" s="14">
        <f t="shared" ref="AE78:AJ78" si="60">$J78*AJ25</f>
        <v>19524.590163934427</v>
      </c>
      <c r="AF78" s="14">
        <f t="shared" si="60"/>
        <v>19524.590163934427</v>
      </c>
      <c r="AG78" s="14">
        <f t="shared" si="60"/>
        <v>19524.590163934427</v>
      </c>
      <c r="AH78" s="14">
        <f t="shared" si="60"/>
        <v>19524.590163934427</v>
      </c>
      <c r="AI78" s="14">
        <f t="shared" si="60"/>
        <v>19524.590163934427</v>
      </c>
      <c r="AJ78" s="14">
        <f t="shared" si="60"/>
        <v>19231.721311475409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19524.590163934427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19524.590163934427</v>
      </c>
      <c r="AE79" s="14">
        <f>$J79*AI25</f>
        <v>19524.590163934427</v>
      </c>
      <c r="AF79" s="14">
        <f t="shared" ref="AF79:AJ79" si="61">$J79*AJ25</f>
        <v>19524.590163934427</v>
      </c>
      <c r="AG79" s="14">
        <f t="shared" si="61"/>
        <v>19524.590163934427</v>
      </c>
      <c r="AH79" s="14">
        <f t="shared" si="61"/>
        <v>19524.590163934427</v>
      </c>
      <c r="AI79" s="14">
        <f t="shared" si="61"/>
        <v>19524.590163934427</v>
      </c>
      <c r="AJ79" s="14">
        <f t="shared" si="61"/>
        <v>19524.590163934427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19524.590163934427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19524.590163934427</v>
      </c>
      <c r="AF80" s="14">
        <f>$J80*AI25</f>
        <v>19524.590163934427</v>
      </c>
      <c r="AG80" s="14">
        <f t="shared" ref="AG80:AJ80" si="62">$J80*AJ25</f>
        <v>19524.590163934427</v>
      </c>
      <c r="AH80" s="14">
        <f t="shared" si="62"/>
        <v>19524.590163934427</v>
      </c>
      <c r="AI80" s="14">
        <f t="shared" si="62"/>
        <v>19524.590163934427</v>
      </c>
      <c r="AJ80" s="14">
        <f t="shared" si="62"/>
        <v>19524.590163934427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19524.590163934427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19524.590163934427</v>
      </c>
      <c r="AG81" s="14">
        <f>$J81*AI25</f>
        <v>19524.590163934427</v>
      </c>
      <c r="AH81" s="14">
        <f t="shared" ref="AH81:AJ81" si="63">$J81*AJ25</f>
        <v>19524.590163934427</v>
      </c>
      <c r="AI81" s="14">
        <f t="shared" si="63"/>
        <v>19524.590163934427</v>
      </c>
      <c r="AJ81" s="14">
        <f t="shared" si="63"/>
        <v>19524.590163934427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19524.590163934427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19524.590163934427</v>
      </c>
      <c r="AH82" s="14">
        <f>$J82*AI25</f>
        <v>19524.590163934427</v>
      </c>
      <c r="AI82" s="14">
        <f t="shared" ref="AI82:AJ82" si="64">$J82*AJ25</f>
        <v>19524.590163934427</v>
      </c>
      <c r="AJ82" s="14">
        <f t="shared" si="64"/>
        <v>19524.590163934427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19524.590163934427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19524.590163934427</v>
      </c>
      <c r="AI83" s="14">
        <f>$J83*AI25</f>
        <v>19524.590163934427</v>
      </c>
      <c r="AJ83" s="14">
        <f>$J83*AJ25</f>
        <v>19524.590163934427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19524.590163934427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19524.590163934427</v>
      </c>
      <c r="AJ84" s="14">
        <f>$J84*AI25</f>
        <v>19524.590163934427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19524.590163934427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19524.590163934427</v>
      </c>
    </row>
    <row r="86" spans="6:36" s="1" customFormat="1" ht="34" customHeight="1">
      <c r="J86" s="27" t="s">
        <v>106</v>
      </c>
      <c r="K86" s="12">
        <f>SUM(K60:K85)</f>
        <v>19524.590163934427</v>
      </c>
      <c r="L86" s="12">
        <f t="shared" ref="L86:AJ86" si="65">SUM(L60:L85)</f>
        <v>39049.180327868853</v>
      </c>
      <c r="M86" s="12">
        <f t="shared" si="65"/>
        <v>58573.770491803283</v>
      </c>
      <c r="N86" s="12">
        <f t="shared" si="65"/>
        <v>78098.360655737706</v>
      </c>
      <c r="O86" s="12">
        <f t="shared" si="65"/>
        <v>97622.950819672129</v>
      </c>
      <c r="P86" s="12">
        <f t="shared" si="65"/>
        <v>117147.54098360655</v>
      </c>
      <c r="Q86" s="12">
        <f t="shared" si="65"/>
        <v>136672.13114754099</v>
      </c>
      <c r="R86" s="12">
        <f t="shared" si="65"/>
        <v>155903.85245901637</v>
      </c>
      <c r="S86" s="12">
        <f t="shared" si="65"/>
        <v>174745.0819672131</v>
      </c>
      <c r="T86" s="12">
        <f t="shared" si="65"/>
        <v>192902.95081967211</v>
      </c>
      <c r="U86" s="12">
        <f t="shared" si="65"/>
        <v>210377.45901639343</v>
      </c>
      <c r="V86" s="12">
        <f t="shared" si="65"/>
        <v>227168.60655737703</v>
      </c>
      <c r="W86" s="12">
        <f t="shared" si="65"/>
        <v>243276.39344262291</v>
      </c>
      <c r="X86" s="12">
        <f t="shared" si="65"/>
        <v>258700.81967213113</v>
      </c>
      <c r="Y86" s="12">
        <f t="shared" si="65"/>
        <v>273441.88524590159</v>
      </c>
      <c r="Z86" s="12">
        <f t="shared" si="65"/>
        <v>287499.59016393439</v>
      </c>
      <c r="AA86" s="12">
        <f t="shared" si="65"/>
        <v>300873.93442622951</v>
      </c>
      <c r="AB86" s="12">
        <f t="shared" si="65"/>
        <v>313564.91803278693</v>
      </c>
      <c r="AC86" s="12">
        <f t="shared" si="65"/>
        <v>325572.5409836066</v>
      </c>
      <c r="AD86" s="12">
        <f t="shared" si="65"/>
        <v>336896.80327868857</v>
      </c>
      <c r="AE86" s="12">
        <f t="shared" si="65"/>
        <v>347537.70491803286</v>
      </c>
      <c r="AF86" s="12">
        <f t="shared" si="65"/>
        <v>357495.2459016394</v>
      </c>
      <c r="AG86" s="12">
        <f t="shared" si="65"/>
        <v>366769.4262295083</v>
      </c>
      <c r="AH86" s="12">
        <f t="shared" si="65"/>
        <v>375360.2459016394</v>
      </c>
      <c r="AI86" s="12">
        <f t="shared" si="65"/>
        <v>383267.70491803292</v>
      </c>
      <c r="AJ86" s="12">
        <f t="shared" si="65"/>
        <v>390491.80327868863</v>
      </c>
    </row>
    <row r="87" spans="6:36" s="1" customFormat="1" ht="34" customHeight="1">
      <c r="J87" s="10" t="s">
        <v>107</v>
      </c>
      <c r="K87" s="12">
        <f>K86</f>
        <v>19524.590163934427</v>
      </c>
      <c r="L87" s="12">
        <f>K87+L86</f>
        <v>58573.770491803283</v>
      </c>
      <c r="M87" s="12">
        <f t="shared" ref="M87:AJ87" si="66">L87+M86</f>
        <v>117147.54098360657</v>
      </c>
      <c r="N87" s="12">
        <f t="shared" si="66"/>
        <v>195245.90163934429</v>
      </c>
      <c r="O87" s="12">
        <f t="shared" si="66"/>
        <v>292868.85245901643</v>
      </c>
      <c r="P87" s="12">
        <f t="shared" si="66"/>
        <v>410016.39344262297</v>
      </c>
      <c r="Q87" s="12">
        <f t="shared" si="66"/>
        <v>546688.52459016396</v>
      </c>
      <c r="R87" s="12">
        <f t="shared" si="66"/>
        <v>702592.37704918033</v>
      </c>
      <c r="S87" s="12">
        <f t="shared" si="66"/>
        <v>877337.4590163934</v>
      </c>
      <c r="T87" s="12">
        <f t="shared" si="66"/>
        <v>1070240.4098360655</v>
      </c>
      <c r="U87" s="12">
        <f t="shared" si="66"/>
        <v>1280617.8688524589</v>
      </c>
      <c r="V87" s="12">
        <f t="shared" si="66"/>
        <v>1507786.475409836</v>
      </c>
      <c r="W87" s="12">
        <f t="shared" si="66"/>
        <v>1751062.8688524589</v>
      </c>
      <c r="X87" s="12">
        <f t="shared" si="66"/>
        <v>2009763.6885245901</v>
      </c>
      <c r="Y87" s="12">
        <f t="shared" si="66"/>
        <v>2283205.5737704919</v>
      </c>
      <c r="Z87" s="12">
        <f t="shared" si="66"/>
        <v>2570705.1639344264</v>
      </c>
      <c r="AA87" s="12">
        <f t="shared" si="66"/>
        <v>2871579.0983606558</v>
      </c>
      <c r="AB87" s="12">
        <f t="shared" si="66"/>
        <v>3185144.0163934426</v>
      </c>
      <c r="AC87" s="12">
        <f t="shared" si="66"/>
        <v>3510716.5573770492</v>
      </c>
      <c r="AD87" s="12">
        <f t="shared" si="66"/>
        <v>3847613.360655738</v>
      </c>
      <c r="AE87" s="12">
        <f t="shared" si="66"/>
        <v>4195151.0655737706</v>
      </c>
      <c r="AF87" s="12">
        <f t="shared" si="66"/>
        <v>4552646.3114754101</v>
      </c>
      <c r="AG87" s="12">
        <f t="shared" si="66"/>
        <v>4919415.7377049187</v>
      </c>
      <c r="AH87" s="12">
        <f t="shared" si="66"/>
        <v>5294775.9836065583</v>
      </c>
      <c r="AI87" s="12">
        <f t="shared" si="66"/>
        <v>5678043.6885245908</v>
      </c>
      <c r="AJ87" s="12">
        <f t="shared" si="66"/>
        <v>6068535.4918032791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3793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4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7A09D-6F2F-8845-B3CE-E625DD3BB025}">
  <sheetPr>
    <tabColor theme="1" tint="4.9989318521683403E-2"/>
  </sheetPr>
  <dimension ref="F3:BO88"/>
  <sheetViews>
    <sheetView workbookViewId="0">
      <selection activeCell="F4" sqref="F4"/>
    </sheetView>
  </sheetViews>
  <sheetFormatPr baseColWidth="10" defaultColWidth="11" defaultRowHeight="16"/>
  <cols>
    <col min="1" max="5" width="1.5" customWidth="1"/>
    <col min="6" max="6" width="37.5" customWidth="1"/>
    <col min="7" max="8" width="5.1640625" customWidth="1"/>
    <col min="9" max="9" width="7.1640625" customWidth="1"/>
    <col min="10" max="10" width="12.1640625" customWidth="1"/>
    <col min="11" max="12" width="11" bestFit="1" customWidth="1"/>
    <col min="13" max="28" width="11.6640625" bestFit="1" customWidth="1"/>
    <col min="29" max="36" width="12.6640625" bestFit="1" customWidth="1"/>
  </cols>
  <sheetData>
    <row r="3" spans="6:14" ht="17" thickBot="1"/>
    <row r="4" spans="6:14" ht="41" customHeight="1" thickBot="1">
      <c r="J4" s="23">
        <f>(((K13-K11)/58.4)*I9)</f>
        <v>46805.524365596226</v>
      </c>
    </row>
    <row r="7" spans="6:14" ht="36" customHeight="1">
      <c r="G7" s="18" t="s">
        <v>172</v>
      </c>
      <c r="N7" s="19" t="s">
        <v>173</v>
      </c>
    </row>
    <row r="9" spans="6:14">
      <c r="I9">
        <v>100</v>
      </c>
    </row>
    <row r="11" spans="6:14" ht="37" customHeight="1">
      <c r="F11" s="1" t="s">
        <v>114</v>
      </c>
      <c r="G11" s="1"/>
      <c r="H11" s="1"/>
      <c r="I11" s="1"/>
      <c r="J11" s="1"/>
      <c r="K11" s="15">
        <f>'03 Results From Calcs'!T25</f>
        <v>19524.590163934427</v>
      </c>
      <c r="L11" s="21" t="s">
        <v>174</v>
      </c>
    </row>
    <row r="13" spans="6:14" ht="37" customHeight="1">
      <c r="F13" s="1" t="s">
        <v>115</v>
      </c>
      <c r="G13" s="1"/>
      <c r="H13" s="1"/>
      <c r="I13" s="1"/>
      <c r="J13" s="1"/>
      <c r="K13" s="15">
        <f>'03 Results From Calcs'!W25</f>
        <v>46859.016393442624</v>
      </c>
      <c r="L13" s="21" t="s">
        <v>175</v>
      </c>
    </row>
    <row r="14" spans="6:14" ht="17" thickBot="1"/>
    <row r="15" spans="6:14" s="1" customFormat="1" ht="32" customHeight="1" thickBot="1">
      <c r="F15" s="1" t="s">
        <v>17</v>
      </c>
      <c r="I15" s="17">
        <f>(I20-10)</f>
        <v>0</v>
      </c>
      <c r="K15" s="1">
        <f>I15/1000</f>
        <v>0</v>
      </c>
      <c r="M15" s="1" t="s">
        <v>176</v>
      </c>
    </row>
    <row r="18" spans="6:67" ht="34" customHeight="1">
      <c r="G18" s="18"/>
      <c r="N18" s="19"/>
    </row>
    <row r="19" spans="6:67" ht="34" customHeight="1">
      <c r="G19" s="18"/>
      <c r="N19" s="19"/>
    </row>
    <row r="20" spans="6:67" ht="23" customHeight="1">
      <c r="G20" s="18"/>
      <c r="I20" s="20">
        <v>10</v>
      </c>
      <c r="N20" s="19"/>
    </row>
    <row r="21" spans="6:67" ht="34" customHeight="1">
      <c r="G21" s="18"/>
      <c r="N21" s="19"/>
    </row>
    <row r="22" spans="6:67" ht="24" customHeight="1">
      <c r="G22" s="18"/>
      <c r="N22" s="19"/>
    </row>
    <row r="23" spans="6:67">
      <c r="K23" s="31">
        <f t="shared" ref="K23:Z24" si="0">L24-K24</f>
        <v>-7.1000000000000008E-2</v>
      </c>
      <c r="L23" s="31">
        <f t="shared" si="0"/>
        <v>-3.2000000000000001E-2</v>
      </c>
      <c r="M23" s="31">
        <f t="shared" si="0"/>
        <v>-2.5000000000000022E-2</v>
      </c>
      <c r="N23" s="31">
        <f t="shared" si="0"/>
        <v>-2.0000000000000018E-2</v>
      </c>
      <c r="O23" s="31">
        <f t="shared" si="0"/>
        <v>-1.4999999999999902E-2</v>
      </c>
      <c r="P23" s="31">
        <f t="shared" si="0"/>
        <v>-1.3000000000000123E-2</v>
      </c>
      <c r="Q23" s="31">
        <f t="shared" si="0"/>
        <v>-9.9999999999998979E-3</v>
      </c>
      <c r="R23" s="31">
        <f t="shared" si="0"/>
        <v>-8.0000000000000071E-3</v>
      </c>
      <c r="S23" s="31">
        <f t="shared" si="0"/>
        <v>-7.0000000000001172E-3</v>
      </c>
      <c r="T23" s="31">
        <f t="shared" si="0"/>
        <v>-4.9999999999998934E-3</v>
      </c>
      <c r="U23" s="31">
        <f t="shared" si="0"/>
        <v>-5.0000000000000044E-3</v>
      </c>
      <c r="V23" s="31">
        <f t="shared" si="0"/>
        <v>-5.0000000000000044E-3</v>
      </c>
      <c r="W23" s="31">
        <f>X24-W24</f>
        <v>-1.5000000000000013E-2</v>
      </c>
      <c r="X23" s="31">
        <f t="shared" ref="X23:AM24" si="1">Y24-X24</f>
        <v>0</v>
      </c>
      <c r="Y23" s="31">
        <f t="shared" si="1"/>
        <v>0</v>
      </c>
      <c r="Z23" s="31">
        <f t="shared" si="1"/>
        <v>0</v>
      </c>
      <c r="AA23" s="31">
        <f t="shared" si="1"/>
        <v>0</v>
      </c>
      <c r="AB23" s="31">
        <f t="shared" si="1"/>
        <v>0</v>
      </c>
      <c r="AC23" s="31">
        <f t="shared" si="1"/>
        <v>0</v>
      </c>
      <c r="AD23" s="31">
        <f t="shared" si="1"/>
        <v>0</v>
      </c>
      <c r="AE23" s="31">
        <f t="shared" si="1"/>
        <v>0</v>
      </c>
      <c r="AF23" s="31">
        <f t="shared" si="1"/>
        <v>0</v>
      </c>
      <c r="AG23" s="31">
        <f t="shared" si="1"/>
        <v>0</v>
      </c>
      <c r="AH23" s="31">
        <f t="shared" si="1"/>
        <v>0</v>
      </c>
      <c r="AI23" s="31">
        <f t="shared" si="1"/>
        <v>0</v>
      </c>
      <c r="AJ23" s="31">
        <f t="shared" si="1"/>
        <v>0</v>
      </c>
      <c r="AK23" s="31">
        <f t="shared" si="1"/>
        <v>0</v>
      </c>
      <c r="AL23" s="31">
        <f t="shared" si="1"/>
        <v>0</v>
      </c>
      <c r="AM23" s="31">
        <f t="shared" si="1"/>
        <v>-1.5000000000000013E-2</v>
      </c>
      <c r="AN23" s="31">
        <f t="shared" ref="AN23:BC24" si="2">AO24-AN24</f>
        <v>-5.0000000000000044E-3</v>
      </c>
      <c r="AO23" s="31">
        <f t="shared" si="2"/>
        <v>-1.5000000000000013E-2</v>
      </c>
      <c r="AP23" s="31">
        <f t="shared" si="2"/>
        <v>0</v>
      </c>
      <c r="AQ23" s="31">
        <f t="shared" si="2"/>
        <v>0</v>
      </c>
      <c r="AR23" s="31">
        <f t="shared" si="2"/>
        <v>0</v>
      </c>
      <c r="AS23" s="31">
        <f t="shared" si="2"/>
        <v>0</v>
      </c>
      <c r="AT23" s="31">
        <f t="shared" si="2"/>
        <v>0</v>
      </c>
      <c r="AU23" s="31">
        <f t="shared" si="2"/>
        <v>0</v>
      </c>
      <c r="AV23" s="31">
        <f t="shared" si="2"/>
        <v>0</v>
      </c>
      <c r="AW23" s="31">
        <f t="shared" si="2"/>
        <v>0</v>
      </c>
      <c r="AX23" s="31">
        <f t="shared" si="2"/>
        <v>0</v>
      </c>
      <c r="AY23" s="31">
        <f t="shared" si="2"/>
        <v>0</v>
      </c>
      <c r="AZ23" s="31">
        <f t="shared" si="2"/>
        <v>0</v>
      </c>
      <c r="BA23" s="31">
        <f t="shared" si="2"/>
        <v>0</v>
      </c>
      <c r="BB23" s="31">
        <f t="shared" si="2"/>
        <v>0</v>
      </c>
      <c r="BC23" s="31">
        <f t="shared" si="2"/>
        <v>0</v>
      </c>
      <c r="BD23" s="31">
        <f t="shared" ref="BD23:BN24" si="3">BE24-BD24</f>
        <v>0</v>
      </c>
      <c r="BE23" s="31">
        <f t="shared" si="3"/>
        <v>0</v>
      </c>
      <c r="BF23" s="31">
        <f t="shared" si="3"/>
        <v>0</v>
      </c>
      <c r="BG23" s="31">
        <f t="shared" si="3"/>
        <v>0</v>
      </c>
      <c r="BH23" s="31">
        <f t="shared" si="3"/>
        <v>0</v>
      </c>
      <c r="BI23" s="31">
        <f t="shared" si="3"/>
        <v>0</v>
      </c>
      <c r="BJ23" s="31">
        <f t="shared" si="3"/>
        <v>0</v>
      </c>
      <c r="BK23" s="31">
        <f t="shared" si="3"/>
        <v>0</v>
      </c>
      <c r="BL23" s="31">
        <f t="shared" si="3"/>
        <v>0.87500000000000067</v>
      </c>
      <c r="BM23" s="31">
        <f t="shared" si="3"/>
        <v>-0.84000000000000064</v>
      </c>
      <c r="BN23" s="31">
        <f t="shared" si="3"/>
        <v>0</v>
      </c>
    </row>
    <row r="24" spans="6:67" ht="17" thickBot="1">
      <c r="K24" s="31">
        <f t="shared" si="0"/>
        <v>0.23100000000000001</v>
      </c>
      <c r="L24" s="31">
        <f t="shared" si="0"/>
        <v>0.16</v>
      </c>
      <c r="M24" s="31">
        <f t="shared" si="0"/>
        <v>0.128</v>
      </c>
      <c r="N24" s="31">
        <f t="shared" si="0"/>
        <v>0.10299999999999998</v>
      </c>
      <c r="O24" s="31">
        <f t="shared" si="0"/>
        <v>8.2999999999999963E-2</v>
      </c>
      <c r="P24" s="31">
        <f t="shared" si="0"/>
        <v>6.800000000000006E-2</v>
      </c>
      <c r="Q24" s="31">
        <f t="shared" si="0"/>
        <v>5.4999999999999938E-2</v>
      </c>
      <c r="R24" s="31">
        <f t="shared" si="0"/>
        <v>4.500000000000004E-2</v>
      </c>
      <c r="S24" s="31">
        <f t="shared" si="0"/>
        <v>3.7000000000000033E-2</v>
      </c>
      <c r="T24" s="31">
        <f t="shared" si="0"/>
        <v>2.9999999999999916E-2</v>
      </c>
      <c r="U24" s="31">
        <f t="shared" si="0"/>
        <v>2.5000000000000022E-2</v>
      </c>
      <c r="V24" s="31">
        <f t="shared" si="0"/>
        <v>2.0000000000000018E-2</v>
      </c>
      <c r="W24" s="31">
        <f t="shared" si="0"/>
        <v>1.5000000000000013E-2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1"/>
        <v>0</v>
      </c>
      <c r="AB24">
        <f t="shared" si="1"/>
        <v>0</v>
      </c>
      <c r="AC24">
        <f t="shared" si="1"/>
        <v>0</v>
      </c>
      <c r="AD24">
        <f t="shared" si="1"/>
        <v>0</v>
      </c>
      <c r="AE24">
        <f t="shared" si="1"/>
        <v>0</v>
      </c>
      <c r="AF24">
        <f t="shared" si="1"/>
        <v>0</v>
      </c>
      <c r="AG24">
        <f t="shared" si="1"/>
        <v>0</v>
      </c>
      <c r="AH24">
        <f t="shared" si="1"/>
        <v>0</v>
      </c>
      <c r="AI24">
        <f>AJ25-AI25</f>
        <v>0</v>
      </c>
      <c r="AJ24">
        <f t="shared" si="1"/>
        <v>0</v>
      </c>
      <c r="AK24">
        <f t="shared" si="1"/>
        <v>0</v>
      </c>
      <c r="AL24">
        <f t="shared" si="1"/>
        <v>0</v>
      </c>
      <c r="AM24">
        <f t="shared" si="1"/>
        <v>0</v>
      </c>
      <c r="AN24">
        <f t="shared" si="2"/>
        <v>-1.5000000000000013E-2</v>
      </c>
      <c r="AO24">
        <f t="shared" si="2"/>
        <v>-2.0000000000000018E-2</v>
      </c>
      <c r="AP24">
        <f t="shared" si="2"/>
        <v>-3.5000000000000031E-2</v>
      </c>
      <c r="AQ24">
        <f t="shared" si="2"/>
        <v>-3.5000000000000031E-2</v>
      </c>
      <c r="AR24">
        <f t="shared" si="2"/>
        <v>-3.5000000000000031E-2</v>
      </c>
      <c r="AS24">
        <f t="shared" si="2"/>
        <v>-3.5000000000000031E-2</v>
      </c>
      <c r="AT24">
        <f t="shared" si="2"/>
        <v>-3.5000000000000031E-2</v>
      </c>
      <c r="AU24">
        <f t="shared" si="2"/>
        <v>-3.5000000000000031E-2</v>
      </c>
      <c r="AV24">
        <f t="shared" si="2"/>
        <v>-3.5000000000000031E-2</v>
      </c>
      <c r="AW24">
        <f t="shared" si="2"/>
        <v>-3.5000000000000031E-2</v>
      </c>
      <c r="AX24">
        <f t="shared" si="2"/>
        <v>-3.5000000000000031E-2</v>
      </c>
      <c r="AY24">
        <f t="shared" si="2"/>
        <v>-3.5000000000000031E-2</v>
      </c>
      <c r="AZ24">
        <f t="shared" si="2"/>
        <v>-3.5000000000000031E-2</v>
      </c>
      <c r="BA24">
        <f t="shared" si="2"/>
        <v>-3.5000000000000031E-2</v>
      </c>
      <c r="BB24">
        <f t="shared" si="2"/>
        <v>-3.5000000000000031E-2</v>
      </c>
      <c r="BC24">
        <f t="shared" si="2"/>
        <v>-3.5000000000000031E-2</v>
      </c>
      <c r="BD24">
        <f t="shared" si="3"/>
        <v>-3.5000000000000031E-2</v>
      </c>
      <c r="BE24">
        <f t="shared" si="3"/>
        <v>-3.5000000000000031E-2</v>
      </c>
      <c r="BF24">
        <f t="shared" si="3"/>
        <v>-3.5000000000000031E-2</v>
      </c>
      <c r="BG24">
        <f t="shared" si="3"/>
        <v>-3.5000000000000031E-2</v>
      </c>
      <c r="BH24">
        <f t="shared" si="3"/>
        <v>-3.5000000000000031E-2</v>
      </c>
      <c r="BI24">
        <f t="shared" si="3"/>
        <v>-3.5000000000000031E-2</v>
      </c>
      <c r="BJ24">
        <f t="shared" si="3"/>
        <v>-3.5000000000000003E-2</v>
      </c>
      <c r="BK24">
        <f t="shared" si="3"/>
        <v>-3.5000000000000003E-2</v>
      </c>
      <c r="BL24">
        <f t="shared" si="3"/>
        <v>-3.5000000000000003E-2</v>
      </c>
      <c r="BM24">
        <f t="shared" si="3"/>
        <v>0.84000000000000064</v>
      </c>
      <c r="BN24">
        <f t="shared" si="3"/>
        <v>0</v>
      </c>
    </row>
    <row r="25" spans="6:67" s="1" customFormat="1" ht="24" customHeight="1" thickBot="1">
      <c r="J25" s="28" t="s">
        <v>22</v>
      </c>
      <c r="K25" s="29">
        <v>0</v>
      </c>
      <c r="L25" s="29">
        <v>0.23100000000000001</v>
      </c>
      <c r="M25" s="29">
        <v>0.39100000000000001</v>
      </c>
      <c r="N25" s="29">
        <v>0.51900000000000002</v>
      </c>
      <c r="O25" s="29">
        <v>0.622</v>
      </c>
      <c r="P25" s="29">
        <v>0.70499999999999996</v>
      </c>
      <c r="Q25" s="29">
        <v>0.77300000000000002</v>
      </c>
      <c r="R25" s="29">
        <v>0.82799999999999996</v>
      </c>
      <c r="S25" s="29">
        <v>0.873</v>
      </c>
      <c r="T25" s="29">
        <v>0.91</v>
      </c>
      <c r="U25" s="29">
        <v>0.94</v>
      </c>
      <c r="V25" s="29">
        <v>0.96499999999999997</v>
      </c>
      <c r="W25" s="29">
        <v>0.98499999999999999</v>
      </c>
      <c r="X25" s="29">
        <v>1</v>
      </c>
      <c r="Y25" s="29">
        <v>1</v>
      </c>
      <c r="Z25" s="29">
        <v>1</v>
      </c>
      <c r="AA25" s="29">
        <v>1</v>
      </c>
      <c r="AB25" s="29">
        <v>1</v>
      </c>
      <c r="AC25" s="29">
        <v>1</v>
      </c>
      <c r="AD25" s="29">
        <v>1</v>
      </c>
      <c r="AE25" s="29">
        <v>1</v>
      </c>
      <c r="AF25" s="29">
        <v>1</v>
      </c>
      <c r="AG25" s="29">
        <v>1</v>
      </c>
      <c r="AH25" s="29">
        <v>1</v>
      </c>
      <c r="AI25" s="29">
        <v>1</v>
      </c>
      <c r="AJ25" s="29">
        <v>1</v>
      </c>
      <c r="AK25" s="29">
        <v>1</v>
      </c>
      <c r="AL25" s="29">
        <v>1</v>
      </c>
      <c r="AM25" s="29">
        <v>1</v>
      </c>
      <c r="AN25" s="29">
        <v>1</v>
      </c>
      <c r="AO25" s="29">
        <v>0.98499999999999999</v>
      </c>
      <c r="AP25" s="29">
        <v>0.96499999999999997</v>
      </c>
      <c r="AQ25" s="29">
        <f>AP25-0.035</f>
        <v>0.92999999999999994</v>
      </c>
      <c r="AR25" s="29">
        <f t="shared" ref="AR25:BM25" si="4">AQ25-0.035</f>
        <v>0.89499999999999991</v>
      </c>
      <c r="AS25" s="29">
        <f t="shared" si="4"/>
        <v>0.85999999999999988</v>
      </c>
      <c r="AT25" s="29">
        <f t="shared" si="4"/>
        <v>0.82499999999999984</v>
      </c>
      <c r="AU25" s="29">
        <f t="shared" si="4"/>
        <v>0.78999999999999981</v>
      </c>
      <c r="AV25" s="29">
        <f t="shared" si="4"/>
        <v>0.75499999999999978</v>
      </c>
      <c r="AW25" s="29">
        <f t="shared" si="4"/>
        <v>0.71999999999999975</v>
      </c>
      <c r="AX25" s="29">
        <f t="shared" si="4"/>
        <v>0.68499999999999972</v>
      </c>
      <c r="AY25" s="29">
        <f t="shared" si="4"/>
        <v>0.64999999999999969</v>
      </c>
      <c r="AZ25" s="29">
        <f t="shared" si="4"/>
        <v>0.61499999999999966</v>
      </c>
      <c r="BA25" s="29">
        <f t="shared" si="4"/>
        <v>0.57999999999999963</v>
      </c>
      <c r="BB25" s="29">
        <f t="shared" si="4"/>
        <v>0.5449999999999996</v>
      </c>
      <c r="BC25" s="29">
        <f t="shared" si="4"/>
        <v>0.50999999999999956</v>
      </c>
      <c r="BD25" s="29">
        <f t="shared" si="4"/>
        <v>0.47499999999999953</v>
      </c>
      <c r="BE25" s="29">
        <f t="shared" si="4"/>
        <v>0.4399999999999995</v>
      </c>
      <c r="BF25" s="29">
        <f t="shared" si="4"/>
        <v>0.40499999999999947</v>
      </c>
      <c r="BG25" s="29">
        <f t="shared" si="4"/>
        <v>0.36999999999999944</v>
      </c>
      <c r="BH25" s="29">
        <f t="shared" si="4"/>
        <v>0.33499999999999941</v>
      </c>
      <c r="BI25" s="29">
        <f t="shared" si="4"/>
        <v>0.29999999999999938</v>
      </c>
      <c r="BJ25" s="29">
        <f t="shared" si="4"/>
        <v>0.26499999999999935</v>
      </c>
      <c r="BK25" s="29">
        <f t="shared" si="4"/>
        <v>0.22999999999999934</v>
      </c>
      <c r="BL25" s="29">
        <f t="shared" si="4"/>
        <v>0.19499999999999934</v>
      </c>
      <c r="BM25" s="29">
        <f t="shared" si="4"/>
        <v>0.15999999999999934</v>
      </c>
      <c r="BN25" s="29">
        <v>1</v>
      </c>
      <c r="BO25" s="30">
        <v>1</v>
      </c>
    </row>
    <row r="26" spans="6:67" ht="17" thickBot="1"/>
    <row r="27" spans="6:67" s="9" customFormat="1" ht="35" customHeight="1" thickBot="1">
      <c r="J27" s="25" t="s">
        <v>23</v>
      </c>
      <c r="K27" s="26">
        <v>0</v>
      </c>
      <c r="L27" s="26">
        <f>K27+1</f>
        <v>1</v>
      </c>
      <c r="M27" s="26">
        <f t="shared" ref="M27:BO27" si="5">L27+1</f>
        <v>2</v>
      </c>
      <c r="N27" s="26">
        <f t="shared" si="5"/>
        <v>3</v>
      </c>
      <c r="O27" s="26">
        <f t="shared" si="5"/>
        <v>4</v>
      </c>
      <c r="P27" s="26">
        <f t="shared" si="5"/>
        <v>5</v>
      </c>
      <c r="Q27" s="26">
        <f t="shared" si="5"/>
        <v>6</v>
      </c>
      <c r="R27" s="26">
        <f t="shared" si="5"/>
        <v>7</v>
      </c>
      <c r="S27" s="26">
        <f t="shared" si="5"/>
        <v>8</v>
      </c>
      <c r="T27" s="26">
        <f t="shared" si="5"/>
        <v>9</v>
      </c>
      <c r="U27" s="26">
        <f t="shared" si="5"/>
        <v>10</v>
      </c>
      <c r="V27" s="26">
        <f t="shared" si="5"/>
        <v>11</v>
      </c>
      <c r="W27" s="26">
        <f t="shared" si="5"/>
        <v>12</v>
      </c>
      <c r="X27" s="26">
        <f t="shared" si="5"/>
        <v>13</v>
      </c>
      <c r="Y27" s="26">
        <f t="shared" si="5"/>
        <v>14</v>
      </c>
      <c r="Z27" s="26">
        <f t="shared" si="5"/>
        <v>15</v>
      </c>
      <c r="AA27" s="26">
        <f t="shared" si="5"/>
        <v>16</v>
      </c>
      <c r="AB27" s="26">
        <f t="shared" si="5"/>
        <v>17</v>
      </c>
      <c r="AC27" s="26">
        <f t="shared" si="5"/>
        <v>18</v>
      </c>
      <c r="AD27" s="26">
        <f t="shared" si="5"/>
        <v>19</v>
      </c>
      <c r="AE27" s="26">
        <f t="shared" si="5"/>
        <v>20</v>
      </c>
      <c r="AF27" s="26">
        <f t="shared" si="5"/>
        <v>21</v>
      </c>
      <c r="AG27" s="26">
        <f t="shared" si="5"/>
        <v>22</v>
      </c>
      <c r="AH27" s="26">
        <f t="shared" si="5"/>
        <v>23</v>
      </c>
      <c r="AI27" s="26">
        <f t="shared" si="5"/>
        <v>24</v>
      </c>
      <c r="AJ27" s="26">
        <f t="shared" si="5"/>
        <v>25</v>
      </c>
      <c r="AK27" s="26">
        <f t="shared" si="5"/>
        <v>26</v>
      </c>
      <c r="AL27" s="26">
        <f t="shared" si="5"/>
        <v>27</v>
      </c>
      <c r="AM27" s="26">
        <f t="shared" si="5"/>
        <v>28</v>
      </c>
      <c r="AN27" s="26">
        <f t="shared" si="5"/>
        <v>29</v>
      </c>
      <c r="AO27" s="26">
        <f t="shared" si="5"/>
        <v>30</v>
      </c>
      <c r="AP27" s="26">
        <f t="shared" si="5"/>
        <v>31</v>
      </c>
      <c r="AQ27" s="26">
        <f t="shared" si="5"/>
        <v>32</v>
      </c>
      <c r="AR27" s="26">
        <f t="shared" si="5"/>
        <v>33</v>
      </c>
      <c r="AS27" s="26">
        <f t="shared" si="5"/>
        <v>34</v>
      </c>
      <c r="AT27" s="26">
        <f t="shared" si="5"/>
        <v>35</v>
      </c>
      <c r="AU27" s="26">
        <f t="shared" si="5"/>
        <v>36</v>
      </c>
      <c r="AV27" s="26">
        <f t="shared" si="5"/>
        <v>37</v>
      </c>
      <c r="AW27" s="26">
        <f t="shared" si="5"/>
        <v>38</v>
      </c>
      <c r="AX27" s="26">
        <f t="shared" si="5"/>
        <v>39</v>
      </c>
      <c r="AY27" s="26">
        <f t="shared" si="5"/>
        <v>40</v>
      </c>
      <c r="AZ27" s="26">
        <f t="shared" si="5"/>
        <v>41</v>
      </c>
      <c r="BA27" s="26">
        <f t="shared" si="5"/>
        <v>42</v>
      </c>
      <c r="BB27" s="26">
        <f t="shared" si="5"/>
        <v>43</v>
      </c>
      <c r="BC27" s="26">
        <f t="shared" si="5"/>
        <v>44</v>
      </c>
      <c r="BD27" s="26">
        <f t="shared" si="5"/>
        <v>45</v>
      </c>
      <c r="BE27" s="26">
        <f t="shared" si="5"/>
        <v>46</v>
      </c>
      <c r="BF27" s="26">
        <f t="shared" si="5"/>
        <v>47</v>
      </c>
      <c r="BG27" s="26">
        <f t="shared" si="5"/>
        <v>48</v>
      </c>
      <c r="BH27" s="26">
        <f t="shared" si="5"/>
        <v>49</v>
      </c>
      <c r="BI27" s="26">
        <f t="shared" si="5"/>
        <v>50</v>
      </c>
      <c r="BJ27" s="26">
        <f t="shared" si="5"/>
        <v>51</v>
      </c>
      <c r="BK27" s="26">
        <f t="shared" si="5"/>
        <v>52</v>
      </c>
      <c r="BL27" s="26">
        <f t="shared" si="5"/>
        <v>53</v>
      </c>
      <c r="BM27" s="26">
        <f t="shared" si="5"/>
        <v>54</v>
      </c>
      <c r="BN27" s="26">
        <f t="shared" si="5"/>
        <v>55</v>
      </c>
      <c r="BO27" s="26">
        <f t="shared" si="5"/>
        <v>56</v>
      </c>
    </row>
    <row r="28" spans="6:67" ht="38" customHeight="1" thickBot="1">
      <c r="J28" s="24" t="s">
        <v>24</v>
      </c>
      <c r="K28" s="13" t="s">
        <v>25</v>
      </c>
      <c r="L28" s="13" t="s">
        <v>26</v>
      </c>
      <c r="M28" s="13" t="s">
        <v>27</v>
      </c>
      <c r="N28" s="13" t="s">
        <v>28</v>
      </c>
      <c r="O28" s="13" t="s">
        <v>29</v>
      </c>
      <c r="P28" s="13" t="s">
        <v>30</v>
      </c>
      <c r="Q28" s="13" t="s">
        <v>31</v>
      </c>
      <c r="R28" s="13" t="s">
        <v>32</v>
      </c>
      <c r="S28" s="13" t="s">
        <v>33</v>
      </c>
      <c r="T28" s="13" t="s">
        <v>34</v>
      </c>
      <c r="U28" s="13" t="s">
        <v>35</v>
      </c>
      <c r="V28" s="13" t="s">
        <v>36</v>
      </c>
      <c r="W28" s="13" t="s">
        <v>37</v>
      </c>
      <c r="X28" s="13" t="s">
        <v>38</v>
      </c>
      <c r="Y28" s="13" t="s">
        <v>39</v>
      </c>
      <c r="Z28" s="13" t="s">
        <v>40</v>
      </c>
      <c r="AA28" s="13" t="s">
        <v>41</v>
      </c>
      <c r="AB28" s="13" t="s">
        <v>42</v>
      </c>
      <c r="AC28" s="13" t="s">
        <v>43</v>
      </c>
      <c r="AD28" s="13" t="s">
        <v>44</v>
      </c>
      <c r="AE28" s="13" t="s">
        <v>45</v>
      </c>
      <c r="AF28" s="13" t="s">
        <v>46</v>
      </c>
      <c r="AG28" s="13" t="s">
        <v>47</v>
      </c>
      <c r="AH28" s="13" t="s">
        <v>48</v>
      </c>
      <c r="AI28" s="13" t="s">
        <v>49</v>
      </c>
      <c r="AJ28" s="13" t="s">
        <v>50</v>
      </c>
    </row>
    <row r="29" spans="6:67" ht="21" customHeight="1" thickBot="1">
      <c r="F29" t="s">
        <v>51</v>
      </c>
      <c r="G29">
        <v>0</v>
      </c>
      <c r="H29">
        <f t="shared" ref="H29:H41" si="6">G29-13</f>
        <v>-13</v>
      </c>
      <c r="I29">
        <f>H29*($K$15*(-1))</f>
        <v>0</v>
      </c>
      <c r="J29" s="32">
        <f>$J$4+($J$4*I29)</f>
        <v>46805.524365596226</v>
      </c>
      <c r="K29" s="22">
        <v>0</v>
      </c>
      <c r="L29" s="14">
        <f>$J29*L25</f>
        <v>10812.076128452729</v>
      </c>
      <c r="M29" s="14">
        <f t="shared" ref="M29:AJ29" si="7">$J29*M25</f>
        <v>18300.960026948123</v>
      </c>
      <c r="N29" s="14">
        <f t="shared" si="7"/>
        <v>24292.06714574444</v>
      </c>
      <c r="O29" s="14">
        <f t="shared" si="7"/>
        <v>29113.036155400852</v>
      </c>
      <c r="P29" s="14">
        <f t="shared" si="7"/>
        <v>32997.894677745338</v>
      </c>
      <c r="Q29" s="14">
        <f t="shared" si="7"/>
        <v>36180.670334605886</v>
      </c>
      <c r="R29" s="14">
        <f t="shared" si="7"/>
        <v>38754.974174713672</v>
      </c>
      <c r="S29" s="14">
        <f t="shared" si="7"/>
        <v>40861.222771165507</v>
      </c>
      <c r="T29" s="14">
        <f t="shared" si="7"/>
        <v>42593.027172692564</v>
      </c>
      <c r="U29" s="14">
        <f t="shared" si="7"/>
        <v>43997.192903660449</v>
      </c>
      <c r="V29" s="14">
        <f t="shared" si="7"/>
        <v>45167.331012800358</v>
      </c>
      <c r="W29" s="14">
        <f t="shared" si="7"/>
        <v>46103.441500112283</v>
      </c>
      <c r="X29" s="14">
        <f t="shared" si="7"/>
        <v>46805.524365596226</v>
      </c>
      <c r="Y29" s="14">
        <f t="shared" si="7"/>
        <v>46805.524365596226</v>
      </c>
      <c r="Z29" s="14">
        <f t="shared" si="7"/>
        <v>46805.524365596226</v>
      </c>
      <c r="AA29" s="14">
        <f t="shared" si="7"/>
        <v>46805.524365596226</v>
      </c>
      <c r="AB29" s="14">
        <f t="shared" si="7"/>
        <v>46805.524365596226</v>
      </c>
      <c r="AC29" s="14">
        <f t="shared" si="7"/>
        <v>46805.524365596226</v>
      </c>
      <c r="AD29" s="14">
        <f t="shared" si="7"/>
        <v>46805.524365596226</v>
      </c>
      <c r="AE29" s="14">
        <f t="shared" si="7"/>
        <v>46805.524365596226</v>
      </c>
      <c r="AF29" s="14">
        <f t="shared" si="7"/>
        <v>46805.524365596226</v>
      </c>
      <c r="AG29" s="14">
        <f t="shared" si="7"/>
        <v>46805.524365596226</v>
      </c>
      <c r="AH29" s="14">
        <f t="shared" si="7"/>
        <v>46805.524365596226</v>
      </c>
      <c r="AI29" s="14">
        <f t="shared" si="7"/>
        <v>46805.524365596226</v>
      </c>
      <c r="AJ29" s="14">
        <f t="shared" si="7"/>
        <v>46805.524365596226</v>
      </c>
    </row>
    <row r="30" spans="6:67" ht="21" customHeight="1" thickBot="1">
      <c r="F30" t="s">
        <v>52</v>
      </c>
      <c r="G30">
        <v>1</v>
      </c>
      <c r="H30">
        <f t="shared" si="6"/>
        <v>-12</v>
      </c>
      <c r="I30">
        <f t="shared" ref="I30:I54" si="8">H30*($K$15*(-1))</f>
        <v>0</v>
      </c>
      <c r="J30" s="16">
        <f t="shared" ref="J30:J54" si="9">$J$4+($J$4*I30)</f>
        <v>46805.524365596226</v>
      </c>
      <c r="K30">
        <v>0</v>
      </c>
      <c r="L30" s="22">
        <v>0</v>
      </c>
      <c r="M30" s="14">
        <f>$J30*L25</f>
        <v>10812.076128452729</v>
      </c>
      <c r="N30" s="14">
        <f t="shared" ref="N30:AJ30" si="10">$J30*M25</f>
        <v>18300.960026948123</v>
      </c>
      <c r="O30" s="14">
        <f t="shared" si="10"/>
        <v>24292.06714574444</v>
      </c>
      <c r="P30" s="14">
        <f t="shared" si="10"/>
        <v>29113.036155400852</v>
      </c>
      <c r="Q30" s="14">
        <f t="shared" si="10"/>
        <v>32997.894677745338</v>
      </c>
      <c r="R30" s="14">
        <f t="shared" si="10"/>
        <v>36180.670334605886</v>
      </c>
      <c r="S30" s="14">
        <f t="shared" si="10"/>
        <v>38754.974174713672</v>
      </c>
      <c r="T30" s="14">
        <f t="shared" si="10"/>
        <v>40861.222771165507</v>
      </c>
      <c r="U30" s="14">
        <f t="shared" si="10"/>
        <v>42593.027172692564</v>
      </c>
      <c r="V30" s="14">
        <f t="shared" si="10"/>
        <v>43997.192903660449</v>
      </c>
      <c r="W30" s="14">
        <f t="shared" si="10"/>
        <v>45167.331012800358</v>
      </c>
      <c r="X30" s="14">
        <f t="shared" si="10"/>
        <v>46103.441500112283</v>
      </c>
      <c r="Y30" s="14">
        <f t="shared" si="10"/>
        <v>46805.524365596226</v>
      </c>
      <c r="Z30" s="14">
        <f t="shared" si="10"/>
        <v>46805.524365596226</v>
      </c>
      <c r="AA30" s="14">
        <f t="shared" si="10"/>
        <v>46805.524365596226</v>
      </c>
      <c r="AB30" s="14">
        <f t="shared" si="10"/>
        <v>46805.524365596226</v>
      </c>
      <c r="AC30" s="14">
        <f t="shared" si="10"/>
        <v>46805.524365596226</v>
      </c>
      <c r="AD30" s="14">
        <f t="shared" si="10"/>
        <v>46805.524365596226</v>
      </c>
      <c r="AE30" s="14">
        <f t="shared" si="10"/>
        <v>46805.524365596226</v>
      </c>
      <c r="AF30" s="14">
        <f t="shared" si="10"/>
        <v>46805.524365596226</v>
      </c>
      <c r="AG30" s="14">
        <f t="shared" si="10"/>
        <v>46805.524365596226</v>
      </c>
      <c r="AH30" s="14">
        <f t="shared" si="10"/>
        <v>46805.524365596226</v>
      </c>
      <c r="AI30" s="14">
        <f t="shared" si="10"/>
        <v>46805.524365596226</v>
      </c>
      <c r="AJ30" s="14">
        <f t="shared" si="10"/>
        <v>46805.524365596226</v>
      </c>
    </row>
    <row r="31" spans="6:67" ht="21" customHeight="1" thickBot="1">
      <c r="F31" t="s">
        <v>53</v>
      </c>
      <c r="G31">
        <f>G30+1</f>
        <v>2</v>
      </c>
      <c r="H31">
        <f t="shared" si="6"/>
        <v>-11</v>
      </c>
      <c r="I31">
        <f t="shared" si="8"/>
        <v>0</v>
      </c>
      <c r="J31" s="16">
        <f t="shared" si="9"/>
        <v>46805.524365596226</v>
      </c>
      <c r="K31">
        <v>0</v>
      </c>
      <c r="L31">
        <v>0</v>
      </c>
      <c r="M31" s="22">
        <v>0</v>
      </c>
      <c r="N31" s="14">
        <f>$J31*L25</f>
        <v>10812.076128452729</v>
      </c>
      <c r="O31" s="14">
        <f t="shared" ref="O31:AJ31" si="11">$J31*M25</f>
        <v>18300.960026948123</v>
      </c>
      <c r="P31" s="14">
        <f t="shared" si="11"/>
        <v>24292.06714574444</v>
      </c>
      <c r="Q31" s="14">
        <f t="shared" si="11"/>
        <v>29113.036155400852</v>
      </c>
      <c r="R31" s="14">
        <f t="shared" si="11"/>
        <v>32997.894677745338</v>
      </c>
      <c r="S31" s="14">
        <f t="shared" si="11"/>
        <v>36180.670334605886</v>
      </c>
      <c r="T31" s="14">
        <f t="shared" si="11"/>
        <v>38754.974174713672</v>
      </c>
      <c r="U31" s="14">
        <f t="shared" si="11"/>
        <v>40861.222771165507</v>
      </c>
      <c r="V31" s="14">
        <f t="shared" si="11"/>
        <v>42593.027172692564</v>
      </c>
      <c r="W31" s="14">
        <f t="shared" si="11"/>
        <v>43997.192903660449</v>
      </c>
      <c r="X31" s="14">
        <f t="shared" si="11"/>
        <v>45167.331012800358</v>
      </c>
      <c r="Y31" s="14">
        <f t="shared" si="11"/>
        <v>46103.441500112283</v>
      </c>
      <c r="Z31" s="14">
        <f t="shared" si="11"/>
        <v>46805.524365596226</v>
      </c>
      <c r="AA31" s="14">
        <f t="shared" si="11"/>
        <v>46805.524365596226</v>
      </c>
      <c r="AB31" s="14">
        <f t="shared" si="11"/>
        <v>46805.524365596226</v>
      </c>
      <c r="AC31" s="14">
        <f t="shared" si="11"/>
        <v>46805.524365596226</v>
      </c>
      <c r="AD31" s="14">
        <f t="shared" si="11"/>
        <v>46805.524365596226</v>
      </c>
      <c r="AE31" s="14">
        <f t="shared" si="11"/>
        <v>46805.524365596226</v>
      </c>
      <c r="AF31" s="14">
        <f t="shared" si="11"/>
        <v>46805.524365596226</v>
      </c>
      <c r="AG31" s="14">
        <f t="shared" si="11"/>
        <v>46805.524365596226</v>
      </c>
      <c r="AH31" s="14">
        <f t="shared" si="11"/>
        <v>46805.524365596226</v>
      </c>
      <c r="AI31" s="14">
        <f t="shared" si="11"/>
        <v>46805.524365596226</v>
      </c>
      <c r="AJ31" s="14">
        <f t="shared" si="11"/>
        <v>46805.524365596226</v>
      </c>
    </row>
    <row r="32" spans="6:67" ht="21" customHeight="1" thickBot="1">
      <c r="F32" t="s">
        <v>54</v>
      </c>
      <c r="G32">
        <f t="shared" ref="G32:G54" si="12">G31+1</f>
        <v>3</v>
      </c>
      <c r="H32">
        <f t="shared" si="6"/>
        <v>-10</v>
      </c>
      <c r="I32">
        <f t="shared" si="8"/>
        <v>0</v>
      </c>
      <c r="J32" s="16">
        <f t="shared" si="9"/>
        <v>46805.524365596226</v>
      </c>
      <c r="K32">
        <v>0</v>
      </c>
      <c r="L32">
        <v>0</v>
      </c>
      <c r="M32">
        <v>0</v>
      </c>
      <c r="N32" s="22">
        <v>0</v>
      </c>
      <c r="O32" s="14">
        <f>$J32*L25</f>
        <v>10812.076128452729</v>
      </c>
      <c r="P32" s="14">
        <f t="shared" ref="P32:AJ32" si="13">$J32*M25</f>
        <v>18300.960026948123</v>
      </c>
      <c r="Q32" s="14">
        <f t="shared" si="13"/>
        <v>24292.06714574444</v>
      </c>
      <c r="R32" s="14">
        <f t="shared" si="13"/>
        <v>29113.036155400852</v>
      </c>
      <c r="S32" s="14">
        <f t="shared" si="13"/>
        <v>32997.894677745338</v>
      </c>
      <c r="T32" s="14">
        <f t="shared" si="13"/>
        <v>36180.670334605886</v>
      </c>
      <c r="U32" s="14">
        <f t="shared" si="13"/>
        <v>38754.974174713672</v>
      </c>
      <c r="V32" s="14">
        <f t="shared" si="13"/>
        <v>40861.222771165507</v>
      </c>
      <c r="W32" s="14">
        <f t="shared" si="13"/>
        <v>42593.027172692564</v>
      </c>
      <c r="X32" s="14">
        <f t="shared" si="13"/>
        <v>43997.192903660449</v>
      </c>
      <c r="Y32" s="14">
        <f t="shared" si="13"/>
        <v>45167.331012800358</v>
      </c>
      <c r="Z32" s="14">
        <f t="shared" si="13"/>
        <v>46103.441500112283</v>
      </c>
      <c r="AA32" s="14">
        <f t="shared" si="13"/>
        <v>46805.524365596226</v>
      </c>
      <c r="AB32" s="14">
        <f t="shared" si="13"/>
        <v>46805.524365596226</v>
      </c>
      <c r="AC32" s="14">
        <f t="shared" si="13"/>
        <v>46805.524365596226</v>
      </c>
      <c r="AD32" s="14">
        <f t="shared" si="13"/>
        <v>46805.524365596226</v>
      </c>
      <c r="AE32" s="14">
        <f t="shared" si="13"/>
        <v>46805.524365596226</v>
      </c>
      <c r="AF32" s="14">
        <f t="shared" si="13"/>
        <v>46805.524365596226</v>
      </c>
      <c r="AG32" s="14">
        <f t="shared" si="13"/>
        <v>46805.524365596226</v>
      </c>
      <c r="AH32" s="14">
        <f t="shared" si="13"/>
        <v>46805.524365596226</v>
      </c>
      <c r="AI32" s="14">
        <f t="shared" si="13"/>
        <v>46805.524365596226</v>
      </c>
      <c r="AJ32" s="14">
        <f t="shared" si="13"/>
        <v>46805.524365596226</v>
      </c>
    </row>
    <row r="33" spans="6:36" ht="21" customHeight="1" thickBot="1">
      <c r="F33" t="s">
        <v>55</v>
      </c>
      <c r="G33">
        <f t="shared" si="12"/>
        <v>4</v>
      </c>
      <c r="H33">
        <f t="shared" si="6"/>
        <v>-9</v>
      </c>
      <c r="I33">
        <f t="shared" si="8"/>
        <v>0</v>
      </c>
      <c r="J33" s="16">
        <f t="shared" si="9"/>
        <v>46805.524365596226</v>
      </c>
      <c r="K33">
        <v>0</v>
      </c>
      <c r="L33">
        <v>0</v>
      </c>
      <c r="M33">
        <v>0</v>
      </c>
      <c r="N33">
        <v>0</v>
      </c>
      <c r="O33" s="22">
        <v>0</v>
      </c>
      <c r="P33" s="14">
        <f>$J33*L25</f>
        <v>10812.076128452729</v>
      </c>
      <c r="Q33" s="14">
        <f t="shared" ref="Q33:AJ33" si="14">$J33*M25</f>
        <v>18300.960026948123</v>
      </c>
      <c r="R33" s="14">
        <f t="shared" si="14"/>
        <v>24292.06714574444</v>
      </c>
      <c r="S33" s="14">
        <f t="shared" si="14"/>
        <v>29113.036155400852</v>
      </c>
      <c r="T33" s="14">
        <f t="shared" si="14"/>
        <v>32997.894677745338</v>
      </c>
      <c r="U33" s="14">
        <f t="shared" si="14"/>
        <v>36180.670334605886</v>
      </c>
      <c r="V33" s="14">
        <f t="shared" si="14"/>
        <v>38754.974174713672</v>
      </c>
      <c r="W33" s="14">
        <f t="shared" si="14"/>
        <v>40861.222771165507</v>
      </c>
      <c r="X33" s="14">
        <f t="shared" si="14"/>
        <v>42593.027172692564</v>
      </c>
      <c r="Y33" s="14">
        <f t="shared" si="14"/>
        <v>43997.192903660449</v>
      </c>
      <c r="Z33" s="14">
        <f t="shared" si="14"/>
        <v>45167.331012800358</v>
      </c>
      <c r="AA33" s="14">
        <f t="shared" si="14"/>
        <v>46103.441500112283</v>
      </c>
      <c r="AB33" s="14">
        <f t="shared" si="14"/>
        <v>46805.524365596226</v>
      </c>
      <c r="AC33" s="14">
        <f t="shared" si="14"/>
        <v>46805.524365596226</v>
      </c>
      <c r="AD33" s="14">
        <f t="shared" si="14"/>
        <v>46805.524365596226</v>
      </c>
      <c r="AE33" s="14">
        <f t="shared" si="14"/>
        <v>46805.524365596226</v>
      </c>
      <c r="AF33" s="14">
        <f t="shared" si="14"/>
        <v>46805.524365596226</v>
      </c>
      <c r="AG33" s="14">
        <f t="shared" si="14"/>
        <v>46805.524365596226</v>
      </c>
      <c r="AH33" s="14">
        <f t="shared" si="14"/>
        <v>46805.524365596226</v>
      </c>
      <c r="AI33" s="14">
        <f t="shared" si="14"/>
        <v>46805.524365596226</v>
      </c>
      <c r="AJ33" s="14">
        <f t="shared" si="14"/>
        <v>46805.524365596226</v>
      </c>
    </row>
    <row r="34" spans="6:36" ht="21" customHeight="1" thickBot="1">
      <c r="F34" t="s">
        <v>56</v>
      </c>
      <c r="G34">
        <f t="shared" si="12"/>
        <v>5</v>
      </c>
      <c r="H34">
        <f t="shared" si="6"/>
        <v>-8</v>
      </c>
      <c r="I34">
        <f t="shared" si="8"/>
        <v>0</v>
      </c>
      <c r="J34" s="16">
        <f t="shared" si="9"/>
        <v>46805.524365596226</v>
      </c>
      <c r="K34">
        <v>0</v>
      </c>
      <c r="L34">
        <v>0</v>
      </c>
      <c r="M34">
        <v>0</v>
      </c>
      <c r="N34">
        <v>0</v>
      </c>
      <c r="O34">
        <v>0</v>
      </c>
      <c r="P34" s="22">
        <v>0</v>
      </c>
      <c r="Q34" s="14">
        <f>$J34*L25</f>
        <v>10812.076128452729</v>
      </c>
      <c r="R34" s="14">
        <f t="shared" ref="R34:AJ34" si="15">$J34*M25</f>
        <v>18300.960026948123</v>
      </c>
      <c r="S34" s="14">
        <f t="shared" si="15"/>
        <v>24292.06714574444</v>
      </c>
      <c r="T34" s="14">
        <f t="shared" si="15"/>
        <v>29113.036155400852</v>
      </c>
      <c r="U34" s="14">
        <f t="shared" si="15"/>
        <v>32997.894677745338</v>
      </c>
      <c r="V34" s="14">
        <f t="shared" si="15"/>
        <v>36180.670334605886</v>
      </c>
      <c r="W34" s="14">
        <f t="shared" si="15"/>
        <v>38754.974174713672</v>
      </c>
      <c r="X34" s="14">
        <f t="shared" si="15"/>
        <v>40861.222771165507</v>
      </c>
      <c r="Y34" s="14">
        <f t="shared" si="15"/>
        <v>42593.027172692564</v>
      </c>
      <c r="Z34" s="14">
        <f t="shared" si="15"/>
        <v>43997.192903660449</v>
      </c>
      <c r="AA34" s="14">
        <f t="shared" si="15"/>
        <v>45167.331012800358</v>
      </c>
      <c r="AB34" s="14">
        <f t="shared" si="15"/>
        <v>46103.441500112283</v>
      </c>
      <c r="AC34" s="14">
        <f t="shared" si="15"/>
        <v>46805.524365596226</v>
      </c>
      <c r="AD34" s="14">
        <f t="shared" si="15"/>
        <v>46805.524365596226</v>
      </c>
      <c r="AE34" s="14">
        <f t="shared" si="15"/>
        <v>46805.524365596226</v>
      </c>
      <c r="AF34" s="14">
        <f t="shared" si="15"/>
        <v>46805.524365596226</v>
      </c>
      <c r="AG34" s="14">
        <f t="shared" si="15"/>
        <v>46805.524365596226</v>
      </c>
      <c r="AH34" s="14">
        <f t="shared" si="15"/>
        <v>46805.524365596226</v>
      </c>
      <c r="AI34" s="14">
        <f t="shared" si="15"/>
        <v>46805.524365596226</v>
      </c>
      <c r="AJ34" s="14">
        <f t="shared" si="15"/>
        <v>46805.524365596226</v>
      </c>
    </row>
    <row r="35" spans="6:36" ht="21" customHeight="1" thickBot="1">
      <c r="F35" t="s">
        <v>57</v>
      </c>
      <c r="G35">
        <f t="shared" si="12"/>
        <v>6</v>
      </c>
      <c r="H35">
        <f t="shared" si="6"/>
        <v>-7</v>
      </c>
      <c r="I35">
        <f t="shared" si="8"/>
        <v>0</v>
      </c>
      <c r="J35" s="16">
        <f t="shared" si="9"/>
        <v>46805.524365596226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22">
        <v>0</v>
      </c>
      <c r="R35" s="14">
        <f>$J35*L25</f>
        <v>10812.076128452729</v>
      </c>
      <c r="S35" s="14">
        <f t="shared" ref="S35:AJ35" si="16">$J35*M25</f>
        <v>18300.960026948123</v>
      </c>
      <c r="T35" s="14">
        <f t="shared" si="16"/>
        <v>24292.06714574444</v>
      </c>
      <c r="U35" s="14">
        <f t="shared" si="16"/>
        <v>29113.036155400852</v>
      </c>
      <c r="V35" s="14">
        <f t="shared" si="16"/>
        <v>32997.894677745338</v>
      </c>
      <c r="W35" s="14">
        <f t="shared" si="16"/>
        <v>36180.670334605886</v>
      </c>
      <c r="X35" s="14">
        <f t="shared" si="16"/>
        <v>38754.974174713672</v>
      </c>
      <c r="Y35" s="14">
        <f t="shared" si="16"/>
        <v>40861.222771165507</v>
      </c>
      <c r="Z35" s="14">
        <f t="shared" si="16"/>
        <v>42593.027172692564</v>
      </c>
      <c r="AA35" s="14">
        <f t="shared" si="16"/>
        <v>43997.192903660449</v>
      </c>
      <c r="AB35" s="14">
        <f t="shared" si="16"/>
        <v>45167.331012800358</v>
      </c>
      <c r="AC35" s="14">
        <f t="shared" si="16"/>
        <v>46103.441500112283</v>
      </c>
      <c r="AD35" s="14">
        <f t="shared" si="16"/>
        <v>46805.524365596226</v>
      </c>
      <c r="AE35" s="14">
        <f t="shared" si="16"/>
        <v>46805.524365596226</v>
      </c>
      <c r="AF35" s="14">
        <f t="shared" si="16"/>
        <v>46805.524365596226</v>
      </c>
      <c r="AG35" s="14">
        <f t="shared" si="16"/>
        <v>46805.524365596226</v>
      </c>
      <c r="AH35" s="14">
        <f t="shared" si="16"/>
        <v>46805.524365596226</v>
      </c>
      <c r="AI35" s="14">
        <f t="shared" si="16"/>
        <v>46805.524365596226</v>
      </c>
      <c r="AJ35" s="14">
        <f t="shared" si="16"/>
        <v>46805.524365596226</v>
      </c>
    </row>
    <row r="36" spans="6:36" ht="21" customHeight="1" thickBot="1">
      <c r="F36" t="s">
        <v>58</v>
      </c>
      <c r="G36">
        <f t="shared" si="12"/>
        <v>7</v>
      </c>
      <c r="H36">
        <f t="shared" si="6"/>
        <v>-6</v>
      </c>
      <c r="I36">
        <f t="shared" si="8"/>
        <v>0</v>
      </c>
      <c r="J36" s="16">
        <f t="shared" si="9"/>
        <v>46805.524365596226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 s="22">
        <v>0</v>
      </c>
      <c r="S36" s="14">
        <f>$J36*L25</f>
        <v>10812.076128452729</v>
      </c>
      <c r="T36" s="14">
        <f t="shared" ref="T36:AJ36" si="17">$J36*M25</f>
        <v>18300.960026948123</v>
      </c>
      <c r="U36" s="14">
        <f t="shared" si="17"/>
        <v>24292.06714574444</v>
      </c>
      <c r="V36" s="14">
        <f t="shared" si="17"/>
        <v>29113.036155400852</v>
      </c>
      <c r="W36" s="14">
        <f t="shared" si="17"/>
        <v>32997.894677745338</v>
      </c>
      <c r="X36" s="14">
        <f t="shared" si="17"/>
        <v>36180.670334605886</v>
      </c>
      <c r="Y36" s="14">
        <f t="shared" si="17"/>
        <v>38754.974174713672</v>
      </c>
      <c r="Z36" s="14">
        <f t="shared" si="17"/>
        <v>40861.222771165507</v>
      </c>
      <c r="AA36" s="14">
        <f t="shared" si="17"/>
        <v>42593.027172692564</v>
      </c>
      <c r="AB36" s="14">
        <f t="shared" si="17"/>
        <v>43997.192903660449</v>
      </c>
      <c r="AC36" s="14">
        <f t="shared" si="17"/>
        <v>45167.331012800358</v>
      </c>
      <c r="AD36" s="14">
        <f t="shared" si="17"/>
        <v>46103.441500112283</v>
      </c>
      <c r="AE36" s="14">
        <f t="shared" si="17"/>
        <v>46805.524365596226</v>
      </c>
      <c r="AF36" s="14">
        <f t="shared" si="17"/>
        <v>46805.524365596226</v>
      </c>
      <c r="AG36" s="14">
        <f t="shared" si="17"/>
        <v>46805.524365596226</v>
      </c>
      <c r="AH36" s="14">
        <f t="shared" si="17"/>
        <v>46805.524365596226</v>
      </c>
      <c r="AI36" s="14">
        <f t="shared" si="17"/>
        <v>46805.524365596226</v>
      </c>
      <c r="AJ36" s="14">
        <f t="shared" si="17"/>
        <v>46805.524365596226</v>
      </c>
    </row>
    <row r="37" spans="6:36" ht="21" customHeight="1" thickBot="1">
      <c r="F37" t="s">
        <v>59</v>
      </c>
      <c r="G37">
        <f t="shared" si="12"/>
        <v>8</v>
      </c>
      <c r="H37">
        <f t="shared" si="6"/>
        <v>-5</v>
      </c>
      <c r="I37">
        <f t="shared" si="8"/>
        <v>0</v>
      </c>
      <c r="J37" s="16">
        <f t="shared" si="9"/>
        <v>46805.524365596226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 s="22">
        <v>0</v>
      </c>
      <c r="T37" s="14">
        <f>$J37*L25</f>
        <v>10812.076128452729</v>
      </c>
      <c r="U37" s="14">
        <f t="shared" ref="U37:AJ37" si="18">$J37*M25</f>
        <v>18300.960026948123</v>
      </c>
      <c r="V37" s="14">
        <f t="shared" si="18"/>
        <v>24292.06714574444</v>
      </c>
      <c r="W37" s="14">
        <f t="shared" si="18"/>
        <v>29113.036155400852</v>
      </c>
      <c r="X37" s="14">
        <f t="shared" si="18"/>
        <v>32997.894677745338</v>
      </c>
      <c r="Y37" s="14">
        <f t="shared" si="18"/>
        <v>36180.670334605886</v>
      </c>
      <c r="Z37" s="14">
        <f t="shared" si="18"/>
        <v>38754.974174713672</v>
      </c>
      <c r="AA37" s="14">
        <f t="shared" si="18"/>
        <v>40861.222771165507</v>
      </c>
      <c r="AB37" s="14">
        <f t="shared" si="18"/>
        <v>42593.027172692564</v>
      </c>
      <c r="AC37" s="14">
        <f t="shared" si="18"/>
        <v>43997.192903660449</v>
      </c>
      <c r="AD37" s="14">
        <f t="shared" si="18"/>
        <v>45167.331012800358</v>
      </c>
      <c r="AE37" s="14">
        <f t="shared" si="18"/>
        <v>46103.441500112283</v>
      </c>
      <c r="AF37" s="14">
        <f t="shared" si="18"/>
        <v>46805.524365596226</v>
      </c>
      <c r="AG37" s="14">
        <f t="shared" si="18"/>
        <v>46805.524365596226</v>
      </c>
      <c r="AH37" s="14">
        <f t="shared" si="18"/>
        <v>46805.524365596226</v>
      </c>
      <c r="AI37" s="14">
        <f t="shared" si="18"/>
        <v>46805.524365596226</v>
      </c>
      <c r="AJ37" s="14">
        <f t="shared" si="18"/>
        <v>46805.524365596226</v>
      </c>
    </row>
    <row r="38" spans="6:36" ht="21" customHeight="1" thickBot="1">
      <c r="F38" t="s">
        <v>60</v>
      </c>
      <c r="G38">
        <f t="shared" si="12"/>
        <v>9</v>
      </c>
      <c r="H38">
        <f t="shared" si="6"/>
        <v>-4</v>
      </c>
      <c r="I38">
        <f t="shared" si="8"/>
        <v>0</v>
      </c>
      <c r="J38" s="16">
        <f t="shared" si="9"/>
        <v>46805.524365596226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s="22">
        <v>0</v>
      </c>
      <c r="U38" s="14">
        <f>$J38*L25</f>
        <v>10812.076128452729</v>
      </c>
      <c r="V38" s="14">
        <f t="shared" ref="V38:AJ38" si="19">$J38*M25</f>
        <v>18300.960026948123</v>
      </c>
      <c r="W38" s="14">
        <f t="shared" si="19"/>
        <v>24292.06714574444</v>
      </c>
      <c r="X38" s="14">
        <f t="shared" si="19"/>
        <v>29113.036155400852</v>
      </c>
      <c r="Y38" s="14">
        <f t="shared" si="19"/>
        <v>32997.894677745338</v>
      </c>
      <c r="Z38" s="14">
        <f t="shared" si="19"/>
        <v>36180.670334605886</v>
      </c>
      <c r="AA38" s="14">
        <f t="shared" si="19"/>
        <v>38754.974174713672</v>
      </c>
      <c r="AB38" s="14">
        <f t="shared" si="19"/>
        <v>40861.222771165507</v>
      </c>
      <c r="AC38" s="14">
        <f t="shared" si="19"/>
        <v>42593.027172692564</v>
      </c>
      <c r="AD38" s="14">
        <f t="shared" si="19"/>
        <v>43997.192903660449</v>
      </c>
      <c r="AE38" s="14">
        <f t="shared" si="19"/>
        <v>45167.331012800358</v>
      </c>
      <c r="AF38" s="14">
        <f t="shared" si="19"/>
        <v>46103.441500112283</v>
      </c>
      <c r="AG38" s="14">
        <f t="shared" si="19"/>
        <v>46805.524365596226</v>
      </c>
      <c r="AH38" s="14">
        <f t="shared" si="19"/>
        <v>46805.524365596226</v>
      </c>
      <c r="AI38" s="14">
        <f t="shared" si="19"/>
        <v>46805.524365596226</v>
      </c>
      <c r="AJ38" s="14">
        <f t="shared" si="19"/>
        <v>46805.524365596226</v>
      </c>
    </row>
    <row r="39" spans="6:36" ht="21" customHeight="1" thickBot="1">
      <c r="F39" t="s">
        <v>61</v>
      </c>
      <c r="G39">
        <f t="shared" si="12"/>
        <v>10</v>
      </c>
      <c r="H39">
        <f t="shared" si="6"/>
        <v>-3</v>
      </c>
      <c r="I39">
        <f t="shared" si="8"/>
        <v>0</v>
      </c>
      <c r="J39" s="16">
        <f t="shared" si="9"/>
        <v>46805.524365596226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s="22">
        <v>0</v>
      </c>
      <c r="V39" s="14">
        <f>$J39*L25</f>
        <v>10812.076128452729</v>
      </c>
      <c r="W39" s="14">
        <f t="shared" ref="W39:AJ39" si="20">$J39*M25</f>
        <v>18300.960026948123</v>
      </c>
      <c r="X39" s="14">
        <f t="shared" si="20"/>
        <v>24292.06714574444</v>
      </c>
      <c r="Y39" s="14">
        <f t="shared" si="20"/>
        <v>29113.036155400852</v>
      </c>
      <c r="Z39" s="14">
        <f t="shared" si="20"/>
        <v>32997.894677745338</v>
      </c>
      <c r="AA39" s="14">
        <f t="shared" si="20"/>
        <v>36180.670334605886</v>
      </c>
      <c r="AB39" s="14">
        <f t="shared" si="20"/>
        <v>38754.974174713672</v>
      </c>
      <c r="AC39" s="14">
        <f t="shared" si="20"/>
        <v>40861.222771165507</v>
      </c>
      <c r="AD39" s="14">
        <f t="shared" si="20"/>
        <v>42593.027172692564</v>
      </c>
      <c r="AE39" s="14">
        <f t="shared" si="20"/>
        <v>43997.192903660449</v>
      </c>
      <c r="AF39" s="14">
        <f t="shared" si="20"/>
        <v>45167.331012800358</v>
      </c>
      <c r="AG39" s="14">
        <f t="shared" si="20"/>
        <v>46103.441500112283</v>
      </c>
      <c r="AH39" s="14">
        <f t="shared" si="20"/>
        <v>46805.524365596226</v>
      </c>
      <c r="AI39" s="14">
        <f t="shared" si="20"/>
        <v>46805.524365596226</v>
      </c>
      <c r="AJ39" s="14">
        <f t="shared" si="20"/>
        <v>46805.524365596226</v>
      </c>
    </row>
    <row r="40" spans="6:36" ht="21" customHeight="1" thickBot="1">
      <c r="F40" t="s">
        <v>62</v>
      </c>
      <c r="G40">
        <f t="shared" si="12"/>
        <v>11</v>
      </c>
      <c r="H40">
        <f t="shared" si="6"/>
        <v>-2</v>
      </c>
      <c r="I40">
        <f t="shared" si="8"/>
        <v>0</v>
      </c>
      <c r="J40" s="16">
        <f t="shared" si="9"/>
        <v>46805.524365596226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s="22">
        <v>0</v>
      </c>
      <c r="W40" s="14">
        <f>$J40*L25</f>
        <v>10812.076128452729</v>
      </c>
      <c r="X40" s="14">
        <f t="shared" ref="X40:AJ40" si="21">$J40*M25</f>
        <v>18300.960026948123</v>
      </c>
      <c r="Y40" s="14">
        <f t="shared" si="21"/>
        <v>24292.06714574444</v>
      </c>
      <c r="Z40" s="14">
        <f t="shared" si="21"/>
        <v>29113.036155400852</v>
      </c>
      <c r="AA40" s="14">
        <f t="shared" si="21"/>
        <v>32997.894677745338</v>
      </c>
      <c r="AB40" s="14">
        <f t="shared" si="21"/>
        <v>36180.670334605886</v>
      </c>
      <c r="AC40" s="14">
        <f t="shared" si="21"/>
        <v>38754.974174713672</v>
      </c>
      <c r="AD40" s="14">
        <f t="shared" si="21"/>
        <v>40861.222771165507</v>
      </c>
      <c r="AE40" s="14">
        <f t="shared" si="21"/>
        <v>42593.027172692564</v>
      </c>
      <c r="AF40" s="14">
        <f t="shared" si="21"/>
        <v>43997.192903660449</v>
      </c>
      <c r="AG40" s="14">
        <f t="shared" si="21"/>
        <v>45167.331012800358</v>
      </c>
      <c r="AH40" s="14">
        <f t="shared" si="21"/>
        <v>46103.441500112283</v>
      </c>
      <c r="AI40" s="14">
        <f t="shared" si="21"/>
        <v>46805.524365596226</v>
      </c>
      <c r="AJ40" s="14">
        <f t="shared" si="21"/>
        <v>46805.524365596226</v>
      </c>
    </row>
    <row r="41" spans="6:36" ht="21" customHeight="1" thickBot="1">
      <c r="F41" t="s">
        <v>63</v>
      </c>
      <c r="G41">
        <f t="shared" si="12"/>
        <v>12</v>
      </c>
      <c r="H41">
        <f t="shared" si="6"/>
        <v>-1</v>
      </c>
      <c r="I41">
        <f t="shared" si="8"/>
        <v>0</v>
      </c>
      <c r="J41" s="16">
        <f t="shared" si="9"/>
        <v>46805.524365596226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22">
        <v>0</v>
      </c>
      <c r="X41" s="14">
        <f>$J41*L25</f>
        <v>10812.076128452729</v>
      </c>
      <c r="Y41" s="14">
        <f t="shared" ref="Y41:AJ41" si="22">$J41*M25</f>
        <v>18300.960026948123</v>
      </c>
      <c r="Z41" s="14">
        <f t="shared" si="22"/>
        <v>24292.06714574444</v>
      </c>
      <c r="AA41" s="14">
        <f t="shared" si="22"/>
        <v>29113.036155400852</v>
      </c>
      <c r="AB41" s="14">
        <f t="shared" si="22"/>
        <v>32997.894677745338</v>
      </c>
      <c r="AC41" s="14">
        <f t="shared" si="22"/>
        <v>36180.670334605886</v>
      </c>
      <c r="AD41" s="14">
        <f t="shared" si="22"/>
        <v>38754.974174713672</v>
      </c>
      <c r="AE41" s="14">
        <f t="shared" si="22"/>
        <v>40861.222771165507</v>
      </c>
      <c r="AF41" s="14">
        <f t="shared" si="22"/>
        <v>42593.027172692564</v>
      </c>
      <c r="AG41" s="14">
        <f t="shared" si="22"/>
        <v>43997.192903660449</v>
      </c>
      <c r="AH41" s="14">
        <f t="shared" si="22"/>
        <v>45167.331012800358</v>
      </c>
      <c r="AI41" s="14">
        <f t="shared" si="22"/>
        <v>46103.441500112283</v>
      </c>
      <c r="AJ41" s="14">
        <f t="shared" si="22"/>
        <v>46805.524365596226</v>
      </c>
    </row>
    <row r="42" spans="6:36" ht="21" customHeight="1" thickBot="1">
      <c r="F42" t="s">
        <v>64</v>
      </c>
      <c r="G42">
        <f t="shared" si="12"/>
        <v>13</v>
      </c>
      <c r="H42">
        <f>G42-13</f>
        <v>0</v>
      </c>
      <c r="I42">
        <f t="shared" si="8"/>
        <v>0</v>
      </c>
      <c r="J42" s="16">
        <f t="shared" si="9"/>
        <v>46805.524365596226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s="22">
        <v>0</v>
      </c>
      <c r="Y42" s="14">
        <f>$J42*L25</f>
        <v>10812.076128452729</v>
      </c>
      <c r="Z42" s="14">
        <f t="shared" ref="Z42:AJ42" si="23">$J42*M25</f>
        <v>18300.960026948123</v>
      </c>
      <c r="AA42" s="14">
        <f t="shared" si="23"/>
        <v>24292.06714574444</v>
      </c>
      <c r="AB42" s="14">
        <f t="shared" si="23"/>
        <v>29113.036155400852</v>
      </c>
      <c r="AC42" s="14">
        <f t="shared" si="23"/>
        <v>32997.894677745338</v>
      </c>
      <c r="AD42" s="14">
        <f t="shared" si="23"/>
        <v>36180.670334605886</v>
      </c>
      <c r="AE42" s="14">
        <f t="shared" si="23"/>
        <v>38754.974174713672</v>
      </c>
      <c r="AF42" s="14">
        <f t="shared" si="23"/>
        <v>40861.222771165507</v>
      </c>
      <c r="AG42" s="14">
        <f t="shared" si="23"/>
        <v>42593.027172692564</v>
      </c>
      <c r="AH42" s="14">
        <f t="shared" si="23"/>
        <v>43997.192903660449</v>
      </c>
      <c r="AI42" s="14">
        <f t="shared" si="23"/>
        <v>45167.331012800358</v>
      </c>
      <c r="AJ42" s="14">
        <f t="shared" si="23"/>
        <v>46103.441500112283</v>
      </c>
    </row>
    <row r="43" spans="6:36" ht="21" customHeight="1" thickBot="1">
      <c r="F43" t="s">
        <v>65</v>
      </c>
      <c r="G43">
        <f t="shared" si="12"/>
        <v>14</v>
      </c>
      <c r="H43">
        <f t="shared" ref="H43:H54" si="24">G43-13</f>
        <v>1</v>
      </c>
      <c r="I43">
        <f t="shared" si="8"/>
        <v>0</v>
      </c>
      <c r="J43" s="16">
        <f t="shared" si="9"/>
        <v>46805.524365596226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22">
        <v>0</v>
      </c>
      <c r="Z43" s="14">
        <f>$J43*L25</f>
        <v>10812.076128452729</v>
      </c>
      <c r="AA43" s="14">
        <f t="shared" ref="AA43:AJ43" si="25">$J43*M25</f>
        <v>18300.960026948123</v>
      </c>
      <c r="AB43" s="14">
        <f t="shared" si="25"/>
        <v>24292.06714574444</v>
      </c>
      <c r="AC43" s="14">
        <f t="shared" si="25"/>
        <v>29113.036155400852</v>
      </c>
      <c r="AD43" s="14">
        <f t="shared" si="25"/>
        <v>32997.894677745338</v>
      </c>
      <c r="AE43" s="14">
        <f t="shared" si="25"/>
        <v>36180.670334605886</v>
      </c>
      <c r="AF43" s="14">
        <f t="shared" si="25"/>
        <v>38754.974174713672</v>
      </c>
      <c r="AG43" s="14">
        <f t="shared" si="25"/>
        <v>40861.222771165507</v>
      </c>
      <c r="AH43" s="14">
        <f t="shared" si="25"/>
        <v>42593.027172692564</v>
      </c>
      <c r="AI43" s="14">
        <f t="shared" si="25"/>
        <v>43997.192903660449</v>
      </c>
      <c r="AJ43" s="14">
        <f t="shared" si="25"/>
        <v>45167.331012800358</v>
      </c>
    </row>
    <row r="44" spans="6:36" ht="21" customHeight="1" thickBot="1">
      <c r="F44" t="s">
        <v>66</v>
      </c>
      <c r="G44">
        <f t="shared" si="12"/>
        <v>15</v>
      </c>
      <c r="H44">
        <f t="shared" si="24"/>
        <v>2</v>
      </c>
      <c r="I44">
        <f t="shared" si="8"/>
        <v>0</v>
      </c>
      <c r="J44" s="16">
        <f t="shared" si="9"/>
        <v>46805.524365596226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22">
        <v>0</v>
      </c>
      <c r="AA44" s="14">
        <f>$J44*L25</f>
        <v>10812.076128452729</v>
      </c>
      <c r="AB44" s="14">
        <f t="shared" ref="AB44:AJ44" si="26">$J44*M25</f>
        <v>18300.960026948123</v>
      </c>
      <c r="AC44" s="14">
        <f t="shared" si="26"/>
        <v>24292.06714574444</v>
      </c>
      <c r="AD44" s="14">
        <f t="shared" si="26"/>
        <v>29113.036155400852</v>
      </c>
      <c r="AE44" s="14">
        <f t="shared" si="26"/>
        <v>32997.894677745338</v>
      </c>
      <c r="AF44" s="14">
        <f t="shared" si="26"/>
        <v>36180.670334605886</v>
      </c>
      <c r="AG44" s="14">
        <f t="shared" si="26"/>
        <v>38754.974174713672</v>
      </c>
      <c r="AH44" s="14">
        <f t="shared" si="26"/>
        <v>40861.222771165507</v>
      </c>
      <c r="AI44" s="14">
        <f t="shared" si="26"/>
        <v>42593.027172692564</v>
      </c>
      <c r="AJ44" s="14">
        <f t="shared" si="26"/>
        <v>43997.192903660449</v>
      </c>
    </row>
    <row r="45" spans="6:36" ht="21" customHeight="1" thickBot="1">
      <c r="F45" t="s">
        <v>67</v>
      </c>
      <c r="G45">
        <f t="shared" si="12"/>
        <v>16</v>
      </c>
      <c r="H45">
        <f t="shared" si="24"/>
        <v>3</v>
      </c>
      <c r="I45">
        <f t="shared" si="8"/>
        <v>0</v>
      </c>
      <c r="J45" s="16">
        <f t="shared" si="9"/>
        <v>46805.524365596226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22">
        <v>0</v>
      </c>
      <c r="AB45" s="14">
        <f>$J45*L25</f>
        <v>10812.076128452729</v>
      </c>
      <c r="AC45" s="14">
        <f t="shared" ref="AC45:AJ45" si="27">$J45*M25</f>
        <v>18300.960026948123</v>
      </c>
      <c r="AD45" s="14">
        <f t="shared" si="27"/>
        <v>24292.06714574444</v>
      </c>
      <c r="AE45" s="14">
        <f t="shared" si="27"/>
        <v>29113.036155400852</v>
      </c>
      <c r="AF45" s="14">
        <f t="shared" si="27"/>
        <v>32997.894677745338</v>
      </c>
      <c r="AG45" s="14">
        <f t="shared" si="27"/>
        <v>36180.670334605886</v>
      </c>
      <c r="AH45" s="14">
        <f t="shared" si="27"/>
        <v>38754.974174713672</v>
      </c>
      <c r="AI45" s="14">
        <f t="shared" si="27"/>
        <v>40861.222771165507</v>
      </c>
      <c r="AJ45" s="14">
        <f t="shared" si="27"/>
        <v>42593.027172692564</v>
      </c>
    </row>
    <row r="46" spans="6:36" ht="21" customHeight="1" thickBot="1">
      <c r="F46" t="s">
        <v>68</v>
      </c>
      <c r="G46">
        <f t="shared" si="12"/>
        <v>17</v>
      </c>
      <c r="H46">
        <f t="shared" si="24"/>
        <v>4</v>
      </c>
      <c r="I46">
        <f t="shared" si="8"/>
        <v>0</v>
      </c>
      <c r="J46" s="16">
        <f t="shared" si="9"/>
        <v>46805.524365596226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 s="22">
        <v>0</v>
      </c>
      <c r="AC46" s="14">
        <f>$J46*L25</f>
        <v>10812.076128452729</v>
      </c>
      <c r="AD46" s="14">
        <f t="shared" ref="AD46:AJ46" si="28">$J46*M25</f>
        <v>18300.960026948123</v>
      </c>
      <c r="AE46" s="14">
        <f t="shared" si="28"/>
        <v>24292.06714574444</v>
      </c>
      <c r="AF46" s="14">
        <f t="shared" si="28"/>
        <v>29113.036155400852</v>
      </c>
      <c r="AG46" s="14">
        <f t="shared" si="28"/>
        <v>32997.894677745338</v>
      </c>
      <c r="AH46" s="14">
        <f t="shared" si="28"/>
        <v>36180.670334605886</v>
      </c>
      <c r="AI46" s="14">
        <f t="shared" si="28"/>
        <v>38754.974174713672</v>
      </c>
      <c r="AJ46" s="14">
        <f t="shared" si="28"/>
        <v>40861.222771165507</v>
      </c>
    </row>
    <row r="47" spans="6:36" ht="21" customHeight="1" thickBot="1">
      <c r="F47" t="s">
        <v>69</v>
      </c>
      <c r="G47">
        <f t="shared" si="12"/>
        <v>18</v>
      </c>
      <c r="H47">
        <f t="shared" si="24"/>
        <v>5</v>
      </c>
      <c r="I47">
        <f t="shared" si="8"/>
        <v>0</v>
      </c>
      <c r="J47" s="16">
        <f t="shared" si="9"/>
        <v>46805.524365596226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22">
        <v>0</v>
      </c>
      <c r="AD47" s="14">
        <f>$J47*L25</f>
        <v>10812.076128452729</v>
      </c>
      <c r="AE47" s="14">
        <f t="shared" ref="AE47:AJ47" si="29">$J47*M25</f>
        <v>18300.960026948123</v>
      </c>
      <c r="AF47" s="14">
        <f t="shared" si="29"/>
        <v>24292.06714574444</v>
      </c>
      <c r="AG47" s="14">
        <f t="shared" si="29"/>
        <v>29113.036155400852</v>
      </c>
      <c r="AH47" s="14">
        <f t="shared" si="29"/>
        <v>32997.894677745338</v>
      </c>
      <c r="AI47" s="14">
        <f t="shared" si="29"/>
        <v>36180.670334605886</v>
      </c>
      <c r="AJ47" s="14">
        <f t="shared" si="29"/>
        <v>38754.974174713672</v>
      </c>
    </row>
    <row r="48" spans="6:36" ht="21" customHeight="1" thickBot="1">
      <c r="F48" t="s">
        <v>70</v>
      </c>
      <c r="G48">
        <f t="shared" si="12"/>
        <v>19</v>
      </c>
      <c r="H48">
        <f t="shared" si="24"/>
        <v>6</v>
      </c>
      <c r="I48">
        <f t="shared" si="8"/>
        <v>0</v>
      </c>
      <c r="J48" s="16">
        <f t="shared" si="9"/>
        <v>46805.524365596226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22">
        <v>0</v>
      </c>
      <c r="AE48" s="14">
        <f>$J48*L25</f>
        <v>10812.076128452729</v>
      </c>
      <c r="AF48" s="14">
        <f t="shared" ref="AF48:AJ48" si="30">$J48*M25</f>
        <v>18300.960026948123</v>
      </c>
      <c r="AG48" s="14">
        <f t="shared" si="30"/>
        <v>24292.06714574444</v>
      </c>
      <c r="AH48" s="14">
        <f t="shared" si="30"/>
        <v>29113.036155400852</v>
      </c>
      <c r="AI48" s="14">
        <f t="shared" si="30"/>
        <v>32997.894677745338</v>
      </c>
      <c r="AJ48" s="14">
        <f t="shared" si="30"/>
        <v>36180.670334605886</v>
      </c>
    </row>
    <row r="49" spans="6:36" ht="21" customHeight="1" thickBot="1">
      <c r="F49" t="s">
        <v>71</v>
      </c>
      <c r="G49">
        <f t="shared" si="12"/>
        <v>20</v>
      </c>
      <c r="H49">
        <f t="shared" si="24"/>
        <v>7</v>
      </c>
      <c r="I49">
        <f t="shared" si="8"/>
        <v>0</v>
      </c>
      <c r="J49" s="16">
        <f t="shared" si="9"/>
        <v>46805.524365596226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 s="22">
        <v>0</v>
      </c>
      <c r="AF49" s="14">
        <f>$J49*L25</f>
        <v>10812.076128452729</v>
      </c>
      <c r="AG49" s="14">
        <f t="shared" ref="AG49:AJ49" si="31">$J49*M25</f>
        <v>18300.960026948123</v>
      </c>
      <c r="AH49" s="14">
        <f t="shared" si="31"/>
        <v>24292.06714574444</v>
      </c>
      <c r="AI49" s="14">
        <f t="shared" si="31"/>
        <v>29113.036155400852</v>
      </c>
      <c r="AJ49" s="14">
        <f t="shared" si="31"/>
        <v>32997.894677745338</v>
      </c>
    </row>
    <row r="50" spans="6:36" ht="21" customHeight="1" thickBot="1">
      <c r="F50" t="s">
        <v>72</v>
      </c>
      <c r="G50">
        <f t="shared" si="12"/>
        <v>21</v>
      </c>
      <c r="H50">
        <f t="shared" si="24"/>
        <v>8</v>
      </c>
      <c r="I50">
        <f t="shared" si="8"/>
        <v>0</v>
      </c>
      <c r="J50" s="16">
        <f t="shared" si="9"/>
        <v>46805.524365596226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s="22">
        <v>0</v>
      </c>
      <c r="AG50" s="14">
        <f>$J50*L25</f>
        <v>10812.076128452729</v>
      </c>
      <c r="AH50" s="14">
        <f t="shared" ref="AH50:AJ50" si="32">$J50*M25</f>
        <v>18300.960026948123</v>
      </c>
      <c r="AI50" s="14">
        <f t="shared" si="32"/>
        <v>24292.06714574444</v>
      </c>
      <c r="AJ50" s="14">
        <f t="shared" si="32"/>
        <v>29113.036155400852</v>
      </c>
    </row>
    <row r="51" spans="6:36" ht="21" customHeight="1" thickBot="1">
      <c r="F51" t="s">
        <v>73</v>
      </c>
      <c r="G51">
        <f t="shared" si="12"/>
        <v>22</v>
      </c>
      <c r="H51">
        <f t="shared" si="24"/>
        <v>9</v>
      </c>
      <c r="I51">
        <f t="shared" si="8"/>
        <v>0</v>
      </c>
      <c r="J51" s="16">
        <f t="shared" si="9"/>
        <v>46805.524365596226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 s="22">
        <v>0</v>
      </c>
      <c r="AH51" s="14">
        <f>$J51*L25</f>
        <v>10812.076128452729</v>
      </c>
      <c r="AI51" s="14">
        <f t="shared" ref="AI51:AJ51" si="33">$J51*M25</f>
        <v>18300.960026948123</v>
      </c>
      <c r="AJ51" s="14">
        <f t="shared" si="33"/>
        <v>24292.06714574444</v>
      </c>
    </row>
    <row r="52" spans="6:36" ht="21" customHeight="1" thickBot="1">
      <c r="F52" t="s">
        <v>74</v>
      </c>
      <c r="G52">
        <f t="shared" si="12"/>
        <v>23</v>
      </c>
      <c r="H52">
        <f t="shared" si="24"/>
        <v>10</v>
      </c>
      <c r="I52">
        <f t="shared" si="8"/>
        <v>0</v>
      </c>
      <c r="J52" s="16">
        <f t="shared" si="9"/>
        <v>46805.524365596226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22">
        <v>0</v>
      </c>
      <c r="AI52" s="14">
        <f>$J52*L25</f>
        <v>10812.076128452729</v>
      </c>
      <c r="AJ52" s="14">
        <f>$J52*M25</f>
        <v>18300.960026948123</v>
      </c>
    </row>
    <row r="53" spans="6:36" ht="21" customHeight="1" thickBot="1">
      <c r="F53" t="s">
        <v>75</v>
      </c>
      <c r="G53">
        <f t="shared" si="12"/>
        <v>24</v>
      </c>
      <c r="H53">
        <f t="shared" si="24"/>
        <v>11</v>
      </c>
      <c r="I53">
        <f t="shared" si="8"/>
        <v>0</v>
      </c>
      <c r="J53" s="16">
        <f t="shared" si="9"/>
        <v>46805.524365596226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33">
        <v>0</v>
      </c>
      <c r="AJ53" s="14">
        <f>$J53*L25</f>
        <v>10812.076128452729</v>
      </c>
    </row>
    <row r="54" spans="6:36" ht="21" customHeight="1" thickBot="1">
      <c r="F54" t="s">
        <v>76</v>
      </c>
      <c r="G54">
        <f t="shared" si="12"/>
        <v>25</v>
      </c>
      <c r="H54">
        <f t="shared" si="24"/>
        <v>12</v>
      </c>
      <c r="I54">
        <f t="shared" si="8"/>
        <v>0</v>
      </c>
      <c r="J54" s="16">
        <f t="shared" si="9"/>
        <v>46805.524365596226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 s="33">
        <v>0</v>
      </c>
    </row>
    <row r="55" spans="6:36" s="1" customFormat="1" ht="34" customHeight="1">
      <c r="J55" s="10" t="s">
        <v>77</v>
      </c>
      <c r="K55" s="12">
        <f>SUM(K29:K54)</f>
        <v>0</v>
      </c>
      <c r="L55" s="12">
        <f t="shared" ref="L55:AJ55" si="34">SUM(L29:L54)</f>
        <v>10812.076128452729</v>
      </c>
      <c r="M55" s="12">
        <f t="shared" si="34"/>
        <v>29113.036155400852</v>
      </c>
      <c r="N55" s="12">
        <f t="shared" si="34"/>
        <v>53405.103301145296</v>
      </c>
      <c r="O55" s="12">
        <f t="shared" si="34"/>
        <v>82518.139456546138</v>
      </c>
      <c r="P55" s="12">
        <f t="shared" si="34"/>
        <v>115516.03413429149</v>
      </c>
      <c r="Q55" s="12">
        <f t="shared" si="34"/>
        <v>151696.70446889737</v>
      </c>
      <c r="R55" s="12">
        <f t="shared" si="34"/>
        <v>190451.67864361103</v>
      </c>
      <c r="S55" s="12">
        <f t="shared" si="34"/>
        <v>231312.90141477657</v>
      </c>
      <c r="T55" s="12">
        <f t="shared" si="34"/>
        <v>273905.92858746916</v>
      </c>
      <c r="U55" s="12">
        <f t="shared" si="34"/>
        <v>317903.12149112957</v>
      </c>
      <c r="V55" s="12">
        <f t="shared" si="34"/>
        <v>363070.4525039299</v>
      </c>
      <c r="W55" s="12">
        <f t="shared" si="34"/>
        <v>409173.89400404226</v>
      </c>
      <c r="X55" s="12">
        <f t="shared" si="34"/>
        <v>455979.41836963844</v>
      </c>
      <c r="Y55" s="12">
        <f t="shared" si="34"/>
        <v>502784.94273523468</v>
      </c>
      <c r="Z55" s="12">
        <f t="shared" si="34"/>
        <v>549590.46710083098</v>
      </c>
      <c r="AA55" s="12">
        <f t="shared" si="34"/>
        <v>596395.99146642722</v>
      </c>
      <c r="AB55" s="12">
        <f t="shared" si="34"/>
        <v>643201.51583202335</v>
      </c>
      <c r="AC55" s="12">
        <f t="shared" si="34"/>
        <v>690007.04019761959</v>
      </c>
      <c r="AD55" s="12">
        <f t="shared" si="34"/>
        <v>736812.56456321583</v>
      </c>
      <c r="AE55" s="12">
        <f t="shared" si="34"/>
        <v>783618.08892881207</v>
      </c>
      <c r="AF55" s="12">
        <f t="shared" si="34"/>
        <v>830423.61329440831</v>
      </c>
      <c r="AG55" s="12">
        <f t="shared" si="34"/>
        <v>877229.13766000466</v>
      </c>
      <c r="AH55" s="12">
        <f t="shared" si="34"/>
        <v>924034.66202560079</v>
      </c>
      <c r="AI55" s="12">
        <f t="shared" si="34"/>
        <v>970840.18639119703</v>
      </c>
      <c r="AJ55" s="12">
        <f t="shared" si="34"/>
        <v>1017645.7107567933</v>
      </c>
    </row>
    <row r="56" spans="6:36" s="1" customFormat="1" ht="34" customHeight="1">
      <c r="J56" s="10" t="s">
        <v>78</v>
      </c>
      <c r="K56" s="12">
        <v>0</v>
      </c>
      <c r="L56" s="12">
        <f>K56+L55</f>
        <v>10812.076128452729</v>
      </c>
      <c r="M56" s="12">
        <f t="shared" ref="M56:AJ56" si="35">L56+M55</f>
        <v>39925.112283853581</v>
      </c>
      <c r="N56" s="12">
        <f t="shared" si="35"/>
        <v>93330.215584998878</v>
      </c>
      <c r="O56" s="12">
        <f t="shared" si="35"/>
        <v>175848.355041545</v>
      </c>
      <c r="P56" s="12">
        <f t="shared" si="35"/>
        <v>291364.38917583646</v>
      </c>
      <c r="Q56" s="12">
        <f t="shared" si="35"/>
        <v>443061.09364473383</v>
      </c>
      <c r="R56" s="12">
        <f t="shared" si="35"/>
        <v>633512.7722883448</v>
      </c>
      <c r="S56" s="12">
        <f t="shared" si="35"/>
        <v>864825.67370312137</v>
      </c>
      <c r="T56" s="12">
        <f t="shared" si="35"/>
        <v>1138731.6022905905</v>
      </c>
      <c r="U56" s="12">
        <f t="shared" si="35"/>
        <v>1456634.72378172</v>
      </c>
      <c r="V56" s="12">
        <f t="shared" si="35"/>
        <v>1819705.1762856499</v>
      </c>
      <c r="W56" s="12">
        <f t="shared" si="35"/>
        <v>2228879.0702896919</v>
      </c>
      <c r="X56" s="12">
        <f t="shared" si="35"/>
        <v>2684858.4886593302</v>
      </c>
      <c r="Y56" s="12">
        <f t="shared" si="35"/>
        <v>3187643.4313945649</v>
      </c>
      <c r="Z56" s="12">
        <f t="shared" si="35"/>
        <v>3737233.8984953957</v>
      </c>
      <c r="AA56" s="12">
        <f t="shared" si="35"/>
        <v>4333629.8899618229</v>
      </c>
      <c r="AB56" s="12">
        <f t="shared" si="35"/>
        <v>4976831.4057938466</v>
      </c>
      <c r="AC56" s="12">
        <f t="shared" si="35"/>
        <v>5666838.4459914658</v>
      </c>
      <c r="AD56" s="12">
        <f t="shared" si="35"/>
        <v>6403651.0105546815</v>
      </c>
      <c r="AE56" s="12">
        <f t="shared" si="35"/>
        <v>7187269.0994834937</v>
      </c>
      <c r="AF56" s="12">
        <f t="shared" si="35"/>
        <v>8017692.7127779024</v>
      </c>
      <c r="AG56" s="12">
        <f t="shared" si="35"/>
        <v>8894921.8504379075</v>
      </c>
      <c r="AH56" s="12">
        <f t="shared" si="35"/>
        <v>9818956.5124635082</v>
      </c>
      <c r="AI56" s="12">
        <f t="shared" si="35"/>
        <v>10789796.698854705</v>
      </c>
      <c r="AJ56" s="12">
        <f t="shared" si="35"/>
        <v>11807442.409611499</v>
      </c>
    </row>
    <row r="57" spans="6:36" s="1" customFormat="1" ht="34" customHeight="1" thickBot="1">
      <c r="J57" s="10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</row>
    <row r="58" spans="6:36" s="9" customFormat="1" ht="35" customHeight="1" thickBot="1">
      <c r="I58" s="131" t="s">
        <v>79</v>
      </c>
      <c r="J58" s="132"/>
      <c r="K58" s="26">
        <v>0</v>
      </c>
      <c r="L58" s="26">
        <f>K58+1</f>
        <v>1</v>
      </c>
      <c r="M58" s="26">
        <f t="shared" ref="M58:AJ58" si="36">L58+1</f>
        <v>2</v>
      </c>
      <c r="N58" s="26">
        <f t="shared" si="36"/>
        <v>3</v>
      </c>
      <c r="O58" s="26">
        <f t="shared" si="36"/>
        <v>4</v>
      </c>
      <c r="P58" s="26">
        <f t="shared" si="36"/>
        <v>5</v>
      </c>
      <c r="Q58" s="26">
        <f t="shared" si="36"/>
        <v>6</v>
      </c>
      <c r="R58" s="26">
        <f t="shared" si="36"/>
        <v>7</v>
      </c>
      <c r="S58" s="26">
        <f t="shared" si="36"/>
        <v>8</v>
      </c>
      <c r="T58" s="26">
        <f t="shared" si="36"/>
        <v>9</v>
      </c>
      <c r="U58" s="26">
        <f t="shared" si="36"/>
        <v>10</v>
      </c>
      <c r="V58" s="26">
        <f t="shared" si="36"/>
        <v>11</v>
      </c>
      <c r="W58" s="26">
        <f t="shared" si="36"/>
        <v>12</v>
      </c>
      <c r="X58" s="26">
        <f t="shared" si="36"/>
        <v>13</v>
      </c>
      <c r="Y58" s="26">
        <f t="shared" si="36"/>
        <v>14</v>
      </c>
      <c r="Z58" s="26">
        <f t="shared" si="36"/>
        <v>15</v>
      </c>
      <c r="AA58" s="26">
        <f t="shared" si="36"/>
        <v>16</v>
      </c>
      <c r="AB58" s="26">
        <f t="shared" si="36"/>
        <v>17</v>
      </c>
      <c r="AC58" s="26">
        <f t="shared" si="36"/>
        <v>18</v>
      </c>
      <c r="AD58" s="26">
        <f t="shared" si="36"/>
        <v>19</v>
      </c>
      <c r="AE58" s="26">
        <f t="shared" si="36"/>
        <v>20</v>
      </c>
      <c r="AF58" s="26">
        <f t="shared" si="36"/>
        <v>21</v>
      </c>
      <c r="AG58" s="26">
        <f t="shared" si="36"/>
        <v>22</v>
      </c>
      <c r="AH58" s="26">
        <f t="shared" si="36"/>
        <v>23</v>
      </c>
      <c r="AI58" s="26">
        <f t="shared" si="36"/>
        <v>24</v>
      </c>
      <c r="AJ58" s="26">
        <f t="shared" si="36"/>
        <v>25</v>
      </c>
    </row>
    <row r="59" spans="6:36" ht="38" customHeight="1" thickBot="1">
      <c r="J59" s="24" t="s">
        <v>24</v>
      </c>
      <c r="K59" s="13" t="s">
        <v>25</v>
      </c>
      <c r="L59" s="13" t="s">
        <v>26</v>
      </c>
      <c r="M59" s="13" t="s">
        <v>27</v>
      </c>
      <c r="N59" s="13" t="s">
        <v>28</v>
      </c>
      <c r="O59" s="13" t="s">
        <v>29</v>
      </c>
      <c r="P59" s="13" t="s">
        <v>30</v>
      </c>
      <c r="Q59" s="13" t="s">
        <v>31</v>
      </c>
      <c r="R59" s="13" t="s">
        <v>32</v>
      </c>
      <c r="S59" s="13" t="s">
        <v>33</v>
      </c>
      <c r="T59" s="13" t="s">
        <v>34</v>
      </c>
      <c r="U59" s="13" t="s">
        <v>35</v>
      </c>
      <c r="V59" s="13" t="s">
        <v>36</v>
      </c>
      <c r="W59" s="13" t="s">
        <v>37</v>
      </c>
      <c r="X59" s="13" t="s">
        <v>38</v>
      </c>
      <c r="Y59" s="13" t="s">
        <v>39</v>
      </c>
      <c r="Z59" s="13" t="s">
        <v>40</v>
      </c>
      <c r="AA59" s="13" t="s">
        <v>41</v>
      </c>
      <c r="AB59" s="13" t="s">
        <v>42</v>
      </c>
      <c r="AC59" s="13" t="s">
        <v>43</v>
      </c>
      <c r="AD59" s="13" t="s">
        <v>44</v>
      </c>
      <c r="AE59" s="13" t="s">
        <v>45</v>
      </c>
      <c r="AF59" s="13" t="s">
        <v>46</v>
      </c>
      <c r="AG59" s="13" t="s">
        <v>47</v>
      </c>
      <c r="AH59" s="13" t="s">
        <v>48</v>
      </c>
      <c r="AI59" s="13" t="s">
        <v>49</v>
      </c>
      <c r="AJ59" s="13" t="s">
        <v>50</v>
      </c>
    </row>
    <row r="60" spans="6:36" ht="21" customHeight="1" thickBot="1">
      <c r="F60" t="s">
        <v>80</v>
      </c>
      <c r="G60">
        <v>0</v>
      </c>
      <c r="H60">
        <f t="shared" ref="H60:H72" si="37">G60-13</f>
        <v>-13</v>
      </c>
      <c r="I60">
        <f>H60*($K$15*(-1))</f>
        <v>0</v>
      </c>
      <c r="J60" s="32">
        <f>$K$11+($K$11*I60)</f>
        <v>19524.590163934427</v>
      </c>
      <c r="K60" s="33">
        <f>$J60*AH25</f>
        <v>19524.590163934427</v>
      </c>
      <c r="L60" s="14">
        <f>$J60*AI25</f>
        <v>19524.590163934427</v>
      </c>
      <c r="M60" s="14">
        <f t="shared" ref="M60:AJ60" si="38">$J60*AJ25</f>
        <v>19524.590163934427</v>
      </c>
      <c r="N60" s="14">
        <f t="shared" si="38"/>
        <v>19524.590163934427</v>
      </c>
      <c r="O60" s="14">
        <f t="shared" si="38"/>
        <v>19524.590163934427</v>
      </c>
      <c r="P60" s="14">
        <f t="shared" si="38"/>
        <v>19524.590163934427</v>
      </c>
      <c r="Q60" s="14">
        <f t="shared" si="38"/>
        <v>19524.590163934427</v>
      </c>
      <c r="R60" s="14">
        <f t="shared" si="38"/>
        <v>19231.721311475409</v>
      </c>
      <c r="S60" s="14">
        <f t="shared" si="38"/>
        <v>18841.22950819672</v>
      </c>
      <c r="T60" s="14">
        <f t="shared" si="38"/>
        <v>18157.868852459014</v>
      </c>
      <c r="U60" s="14">
        <f t="shared" si="38"/>
        <v>17474.508196721308</v>
      </c>
      <c r="V60" s="14">
        <f t="shared" si="38"/>
        <v>16791.147540983606</v>
      </c>
      <c r="W60" s="14">
        <f t="shared" si="38"/>
        <v>16107.7868852459</v>
      </c>
      <c r="X60" s="14">
        <f t="shared" si="38"/>
        <v>15424.426229508194</v>
      </c>
      <c r="Y60" s="14">
        <f t="shared" si="38"/>
        <v>14741.065573770487</v>
      </c>
      <c r="Z60" s="14">
        <f t="shared" si="38"/>
        <v>14057.704918032783</v>
      </c>
      <c r="AA60" s="14">
        <f t="shared" si="38"/>
        <v>13374.344262295077</v>
      </c>
      <c r="AB60" s="14">
        <f t="shared" si="38"/>
        <v>12690.983606557371</v>
      </c>
      <c r="AC60" s="14">
        <f t="shared" si="38"/>
        <v>12007.622950819665</v>
      </c>
      <c r="AD60" s="14">
        <f t="shared" si="38"/>
        <v>11324.26229508196</v>
      </c>
      <c r="AE60" s="14">
        <f t="shared" si="38"/>
        <v>10640.901639344254</v>
      </c>
      <c r="AF60" s="14">
        <f t="shared" si="38"/>
        <v>9957.5409836065483</v>
      </c>
      <c r="AG60" s="14">
        <f t="shared" si="38"/>
        <v>9274.180327868844</v>
      </c>
      <c r="AH60" s="14">
        <f t="shared" si="38"/>
        <v>8590.8196721311378</v>
      </c>
      <c r="AI60" s="14">
        <f t="shared" si="38"/>
        <v>7907.4590163934326</v>
      </c>
      <c r="AJ60" s="14">
        <f t="shared" si="38"/>
        <v>7224.0983606557265</v>
      </c>
    </row>
    <row r="61" spans="6:36" ht="21" customHeight="1" thickBot="1">
      <c r="F61" t="s">
        <v>81</v>
      </c>
      <c r="G61">
        <v>1</v>
      </c>
      <c r="H61">
        <f t="shared" si="37"/>
        <v>-12</v>
      </c>
      <c r="I61">
        <f t="shared" ref="I61:I85" si="39">H61*($K$15*(-1))</f>
        <v>0</v>
      </c>
      <c r="J61" s="32">
        <f t="shared" ref="J61:J85" si="40">$K$11+($K$11*I61)</f>
        <v>19524.590163934427</v>
      </c>
      <c r="K61">
        <v>0</v>
      </c>
      <c r="L61" s="33">
        <f>$J61*AH25</f>
        <v>19524.590163934427</v>
      </c>
      <c r="M61" s="14">
        <f>$J61*AI25</f>
        <v>19524.590163934427</v>
      </c>
      <c r="N61" s="14">
        <f t="shared" ref="N61:AJ61" si="41">$J61*AJ25</f>
        <v>19524.590163934427</v>
      </c>
      <c r="O61" s="14">
        <f t="shared" si="41"/>
        <v>19524.590163934427</v>
      </c>
      <c r="P61" s="14">
        <f t="shared" si="41"/>
        <v>19524.590163934427</v>
      </c>
      <c r="Q61" s="14">
        <f t="shared" si="41"/>
        <v>19524.590163934427</v>
      </c>
      <c r="R61" s="14">
        <f t="shared" si="41"/>
        <v>19524.590163934427</v>
      </c>
      <c r="S61" s="14">
        <f t="shared" si="41"/>
        <v>19231.721311475409</v>
      </c>
      <c r="T61" s="14">
        <f t="shared" si="41"/>
        <v>18841.22950819672</v>
      </c>
      <c r="U61" s="14">
        <f t="shared" si="41"/>
        <v>18157.868852459014</v>
      </c>
      <c r="V61" s="14">
        <f t="shared" si="41"/>
        <v>17474.508196721308</v>
      </c>
      <c r="W61" s="14">
        <f t="shared" si="41"/>
        <v>16791.147540983606</v>
      </c>
      <c r="X61" s="14">
        <f t="shared" si="41"/>
        <v>16107.7868852459</v>
      </c>
      <c r="Y61" s="14">
        <f t="shared" si="41"/>
        <v>15424.426229508194</v>
      </c>
      <c r="Z61" s="14">
        <f t="shared" si="41"/>
        <v>14741.065573770487</v>
      </c>
      <c r="AA61" s="14">
        <f t="shared" si="41"/>
        <v>14057.704918032783</v>
      </c>
      <c r="AB61" s="14">
        <f t="shared" si="41"/>
        <v>13374.344262295077</v>
      </c>
      <c r="AC61" s="14">
        <f t="shared" si="41"/>
        <v>12690.983606557371</v>
      </c>
      <c r="AD61" s="14">
        <f t="shared" si="41"/>
        <v>12007.622950819665</v>
      </c>
      <c r="AE61" s="14">
        <f t="shared" si="41"/>
        <v>11324.26229508196</v>
      </c>
      <c r="AF61" s="14">
        <f t="shared" si="41"/>
        <v>10640.901639344254</v>
      </c>
      <c r="AG61" s="14">
        <f t="shared" si="41"/>
        <v>9957.5409836065483</v>
      </c>
      <c r="AH61" s="14">
        <f t="shared" si="41"/>
        <v>9274.180327868844</v>
      </c>
      <c r="AI61" s="14">
        <f t="shared" si="41"/>
        <v>8590.8196721311378</v>
      </c>
      <c r="AJ61" s="14">
        <f t="shared" si="41"/>
        <v>7907.4590163934326</v>
      </c>
    </row>
    <row r="62" spans="6:36" ht="21" customHeight="1" thickBot="1">
      <c r="F62" t="s">
        <v>82</v>
      </c>
      <c r="G62">
        <f>G61+1</f>
        <v>2</v>
      </c>
      <c r="H62">
        <f t="shared" si="37"/>
        <v>-11</v>
      </c>
      <c r="I62">
        <f t="shared" si="39"/>
        <v>0</v>
      </c>
      <c r="J62" s="32">
        <f t="shared" si="40"/>
        <v>19524.590163934427</v>
      </c>
      <c r="K62">
        <v>0</v>
      </c>
      <c r="L62">
        <v>0</v>
      </c>
      <c r="M62" s="33">
        <f>$J62*AH25</f>
        <v>19524.590163934427</v>
      </c>
      <c r="N62" s="14">
        <f>$J62*AI25</f>
        <v>19524.590163934427</v>
      </c>
      <c r="O62" s="14">
        <f t="shared" ref="O62:AJ62" si="42">$J62*AJ25</f>
        <v>19524.590163934427</v>
      </c>
      <c r="P62" s="14">
        <f t="shared" si="42"/>
        <v>19524.590163934427</v>
      </c>
      <c r="Q62" s="14">
        <f t="shared" si="42"/>
        <v>19524.590163934427</v>
      </c>
      <c r="R62" s="14">
        <f t="shared" si="42"/>
        <v>19524.590163934427</v>
      </c>
      <c r="S62" s="14">
        <f t="shared" si="42"/>
        <v>19524.590163934427</v>
      </c>
      <c r="T62" s="14">
        <f t="shared" si="42"/>
        <v>19231.721311475409</v>
      </c>
      <c r="U62" s="14">
        <f t="shared" si="42"/>
        <v>18841.22950819672</v>
      </c>
      <c r="V62" s="14">
        <f t="shared" si="42"/>
        <v>18157.868852459014</v>
      </c>
      <c r="W62" s="14">
        <f t="shared" si="42"/>
        <v>17474.508196721308</v>
      </c>
      <c r="X62" s="14">
        <f t="shared" si="42"/>
        <v>16791.147540983606</v>
      </c>
      <c r="Y62" s="14">
        <f t="shared" si="42"/>
        <v>16107.7868852459</v>
      </c>
      <c r="Z62" s="14">
        <f t="shared" si="42"/>
        <v>15424.426229508194</v>
      </c>
      <c r="AA62" s="14">
        <f t="shared" si="42"/>
        <v>14741.065573770487</v>
      </c>
      <c r="AB62" s="14">
        <f t="shared" si="42"/>
        <v>14057.704918032783</v>
      </c>
      <c r="AC62" s="14">
        <f t="shared" si="42"/>
        <v>13374.344262295077</v>
      </c>
      <c r="AD62" s="14">
        <f t="shared" si="42"/>
        <v>12690.983606557371</v>
      </c>
      <c r="AE62" s="14">
        <f t="shared" si="42"/>
        <v>12007.622950819665</v>
      </c>
      <c r="AF62" s="14">
        <f t="shared" si="42"/>
        <v>11324.26229508196</v>
      </c>
      <c r="AG62" s="14">
        <f t="shared" si="42"/>
        <v>10640.901639344254</v>
      </c>
      <c r="AH62" s="14">
        <f t="shared" si="42"/>
        <v>9957.5409836065483</v>
      </c>
      <c r="AI62" s="14">
        <f t="shared" si="42"/>
        <v>9274.180327868844</v>
      </c>
      <c r="AJ62" s="14">
        <f t="shared" si="42"/>
        <v>8590.8196721311378</v>
      </c>
    </row>
    <row r="63" spans="6:36" ht="21" customHeight="1" thickBot="1">
      <c r="F63" t="s">
        <v>83</v>
      </c>
      <c r="G63">
        <f t="shared" ref="G63:G85" si="43">G62+1</f>
        <v>3</v>
      </c>
      <c r="H63">
        <f t="shared" si="37"/>
        <v>-10</v>
      </c>
      <c r="I63">
        <f t="shared" si="39"/>
        <v>0</v>
      </c>
      <c r="J63" s="32">
        <f t="shared" si="40"/>
        <v>19524.590163934427</v>
      </c>
      <c r="K63">
        <v>0</v>
      </c>
      <c r="L63">
        <v>0</v>
      </c>
      <c r="M63">
        <v>0</v>
      </c>
      <c r="N63" s="33">
        <f>$J63*AH25</f>
        <v>19524.590163934427</v>
      </c>
      <c r="O63" s="14">
        <f>$J63*AI25</f>
        <v>19524.590163934427</v>
      </c>
      <c r="P63" s="14">
        <f t="shared" ref="P63:AJ63" si="44">$J63*AJ25</f>
        <v>19524.590163934427</v>
      </c>
      <c r="Q63" s="14">
        <f t="shared" si="44"/>
        <v>19524.590163934427</v>
      </c>
      <c r="R63" s="14">
        <f t="shared" si="44"/>
        <v>19524.590163934427</v>
      </c>
      <c r="S63" s="14">
        <f t="shared" si="44"/>
        <v>19524.590163934427</v>
      </c>
      <c r="T63" s="14">
        <f t="shared" si="44"/>
        <v>19524.590163934427</v>
      </c>
      <c r="U63" s="14">
        <f t="shared" si="44"/>
        <v>19231.721311475409</v>
      </c>
      <c r="V63" s="14">
        <f t="shared" si="44"/>
        <v>18841.22950819672</v>
      </c>
      <c r="W63" s="14">
        <f t="shared" si="44"/>
        <v>18157.868852459014</v>
      </c>
      <c r="X63" s="14">
        <f t="shared" si="44"/>
        <v>17474.508196721308</v>
      </c>
      <c r="Y63" s="14">
        <f t="shared" si="44"/>
        <v>16791.147540983606</v>
      </c>
      <c r="Z63" s="14">
        <f t="shared" si="44"/>
        <v>16107.7868852459</v>
      </c>
      <c r="AA63" s="14">
        <f t="shared" si="44"/>
        <v>15424.426229508194</v>
      </c>
      <c r="AB63" s="14">
        <f t="shared" si="44"/>
        <v>14741.065573770487</v>
      </c>
      <c r="AC63" s="14">
        <f t="shared" si="44"/>
        <v>14057.704918032783</v>
      </c>
      <c r="AD63" s="14">
        <f t="shared" si="44"/>
        <v>13374.344262295077</v>
      </c>
      <c r="AE63" s="14">
        <f t="shared" si="44"/>
        <v>12690.983606557371</v>
      </c>
      <c r="AF63" s="14">
        <f t="shared" si="44"/>
        <v>12007.622950819665</v>
      </c>
      <c r="AG63" s="14">
        <f t="shared" si="44"/>
        <v>11324.26229508196</v>
      </c>
      <c r="AH63" s="14">
        <f t="shared" si="44"/>
        <v>10640.901639344254</v>
      </c>
      <c r="AI63" s="14">
        <f t="shared" si="44"/>
        <v>9957.5409836065483</v>
      </c>
      <c r="AJ63" s="14">
        <f t="shared" si="44"/>
        <v>9274.180327868844</v>
      </c>
    </row>
    <row r="64" spans="6:36" ht="21" customHeight="1" thickBot="1">
      <c r="F64" t="s">
        <v>84</v>
      </c>
      <c r="G64">
        <f t="shared" si="43"/>
        <v>4</v>
      </c>
      <c r="H64">
        <f t="shared" si="37"/>
        <v>-9</v>
      </c>
      <c r="I64">
        <f t="shared" si="39"/>
        <v>0</v>
      </c>
      <c r="J64" s="32">
        <f t="shared" si="40"/>
        <v>19524.590163934427</v>
      </c>
      <c r="K64">
        <v>0</v>
      </c>
      <c r="L64">
        <v>0</v>
      </c>
      <c r="M64">
        <v>0</v>
      </c>
      <c r="N64">
        <v>0</v>
      </c>
      <c r="O64" s="33">
        <f>$J64*AH25</f>
        <v>19524.590163934427</v>
      </c>
      <c r="P64" s="14">
        <f>$J64*AI25</f>
        <v>19524.590163934427</v>
      </c>
      <c r="Q64" s="14">
        <f t="shared" ref="Q64:AJ64" si="45">$J64*AJ25</f>
        <v>19524.590163934427</v>
      </c>
      <c r="R64" s="14">
        <f t="shared" si="45"/>
        <v>19524.590163934427</v>
      </c>
      <c r="S64" s="14">
        <f t="shared" si="45"/>
        <v>19524.590163934427</v>
      </c>
      <c r="T64" s="14">
        <f t="shared" si="45"/>
        <v>19524.590163934427</v>
      </c>
      <c r="U64" s="14">
        <f t="shared" si="45"/>
        <v>19524.590163934427</v>
      </c>
      <c r="V64" s="14">
        <f t="shared" si="45"/>
        <v>19231.721311475409</v>
      </c>
      <c r="W64" s="14">
        <f t="shared" si="45"/>
        <v>18841.22950819672</v>
      </c>
      <c r="X64" s="14">
        <f t="shared" si="45"/>
        <v>18157.868852459014</v>
      </c>
      <c r="Y64" s="14">
        <f t="shared" si="45"/>
        <v>17474.508196721308</v>
      </c>
      <c r="Z64" s="14">
        <f t="shared" si="45"/>
        <v>16791.147540983606</v>
      </c>
      <c r="AA64" s="14">
        <f t="shared" si="45"/>
        <v>16107.7868852459</v>
      </c>
      <c r="AB64" s="14">
        <f t="shared" si="45"/>
        <v>15424.426229508194</v>
      </c>
      <c r="AC64" s="14">
        <f t="shared" si="45"/>
        <v>14741.065573770487</v>
      </c>
      <c r="AD64" s="14">
        <f t="shared" si="45"/>
        <v>14057.704918032783</v>
      </c>
      <c r="AE64" s="14">
        <f t="shared" si="45"/>
        <v>13374.344262295077</v>
      </c>
      <c r="AF64" s="14">
        <f t="shared" si="45"/>
        <v>12690.983606557371</v>
      </c>
      <c r="AG64" s="14">
        <f t="shared" si="45"/>
        <v>12007.622950819665</v>
      </c>
      <c r="AH64" s="14">
        <f t="shared" si="45"/>
        <v>11324.26229508196</v>
      </c>
      <c r="AI64" s="14">
        <f t="shared" si="45"/>
        <v>10640.901639344254</v>
      </c>
      <c r="AJ64" s="14">
        <f t="shared" si="45"/>
        <v>9957.5409836065483</v>
      </c>
    </row>
    <row r="65" spans="6:36" ht="21" customHeight="1" thickBot="1">
      <c r="F65" t="s">
        <v>85</v>
      </c>
      <c r="G65">
        <f t="shared" si="43"/>
        <v>5</v>
      </c>
      <c r="H65">
        <f t="shared" si="37"/>
        <v>-8</v>
      </c>
      <c r="I65">
        <f t="shared" si="39"/>
        <v>0</v>
      </c>
      <c r="J65" s="32">
        <f t="shared" si="40"/>
        <v>19524.590163934427</v>
      </c>
      <c r="K65">
        <v>0</v>
      </c>
      <c r="L65">
        <v>0</v>
      </c>
      <c r="M65">
        <v>0</v>
      </c>
      <c r="N65">
        <v>0</v>
      </c>
      <c r="O65">
        <v>0</v>
      </c>
      <c r="P65" s="33">
        <f>$J65*AH25</f>
        <v>19524.590163934427</v>
      </c>
      <c r="Q65" s="14">
        <f>$J65*AI25</f>
        <v>19524.590163934427</v>
      </c>
      <c r="R65" s="14">
        <f t="shared" ref="R65:AJ65" si="46">$J65*AJ25</f>
        <v>19524.590163934427</v>
      </c>
      <c r="S65" s="14">
        <f t="shared" si="46"/>
        <v>19524.590163934427</v>
      </c>
      <c r="T65" s="14">
        <f t="shared" si="46"/>
        <v>19524.590163934427</v>
      </c>
      <c r="U65" s="14">
        <f t="shared" si="46"/>
        <v>19524.590163934427</v>
      </c>
      <c r="V65" s="14">
        <f t="shared" si="46"/>
        <v>19524.590163934427</v>
      </c>
      <c r="W65" s="14">
        <f t="shared" si="46"/>
        <v>19231.721311475409</v>
      </c>
      <c r="X65" s="14">
        <f t="shared" si="46"/>
        <v>18841.22950819672</v>
      </c>
      <c r="Y65" s="14">
        <f t="shared" si="46"/>
        <v>18157.868852459014</v>
      </c>
      <c r="Z65" s="14">
        <f t="shared" si="46"/>
        <v>17474.508196721308</v>
      </c>
      <c r="AA65" s="14">
        <f t="shared" si="46"/>
        <v>16791.147540983606</v>
      </c>
      <c r="AB65" s="14">
        <f t="shared" si="46"/>
        <v>16107.7868852459</v>
      </c>
      <c r="AC65" s="14">
        <f t="shared" si="46"/>
        <v>15424.426229508194</v>
      </c>
      <c r="AD65" s="14">
        <f t="shared" si="46"/>
        <v>14741.065573770487</v>
      </c>
      <c r="AE65" s="14">
        <f t="shared" si="46"/>
        <v>14057.704918032783</v>
      </c>
      <c r="AF65" s="14">
        <f t="shared" si="46"/>
        <v>13374.344262295077</v>
      </c>
      <c r="AG65" s="14">
        <f t="shared" si="46"/>
        <v>12690.983606557371</v>
      </c>
      <c r="AH65" s="14">
        <f t="shared" si="46"/>
        <v>12007.622950819665</v>
      </c>
      <c r="AI65" s="14">
        <f t="shared" si="46"/>
        <v>11324.26229508196</v>
      </c>
      <c r="AJ65" s="14">
        <f t="shared" si="46"/>
        <v>10640.901639344254</v>
      </c>
    </row>
    <row r="66" spans="6:36" ht="21" customHeight="1" thickBot="1">
      <c r="F66" t="s">
        <v>86</v>
      </c>
      <c r="G66">
        <f t="shared" si="43"/>
        <v>6</v>
      </c>
      <c r="H66">
        <f t="shared" si="37"/>
        <v>-7</v>
      </c>
      <c r="I66">
        <f t="shared" si="39"/>
        <v>0</v>
      </c>
      <c r="J66" s="32">
        <f t="shared" si="40"/>
        <v>19524.590163934427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s="33">
        <f>$J66*AH25</f>
        <v>19524.590163934427</v>
      </c>
      <c r="R66" s="14">
        <f>$J66*AI25</f>
        <v>19524.590163934427</v>
      </c>
      <c r="S66" s="14">
        <f t="shared" ref="S66:AJ66" si="47">$J66*AJ25</f>
        <v>19524.590163934427</v>
      </c>
      <c r="T66" s="14">
        <f t="shared" si="47"/>
        <v>19524.590163934427</v>
      </c>
      <c r="U66" s="14">
        <f t="shared" si="47"/>
        <v>19524.590163934427</v>
      </c>
      <c r="V66" s="14">
        <f t="shared" si="47"/>
        <v>19524.590163934427</v>
      </c>
      <c r="W66" s="14">
        <f t="shared" si="47"/>
        <v>19524.590163934427</v>
      </c>
      <c r="X66" s="14">
        <f t="shared" si="47"/>
        <v>19231.721311475409</v>
      </c>
      <c r="Y66" s="14">
        <f t="shared" si="47"/>
        <v>18841.22950819672</v>
      </c>
      <c r="Z66" s="14">
        <f t="shared" si="47"/>
        <v>18157.868852459014</v>
      </c>
      <c r="AA66" s="14">
        <f t="shared" si="47"/>
        <v>17474.508196721308</v>
      </c>
      <c r="AB66" s="14">
        <f t="shared" si="47"/>
        <v>16791.147540983606</v>
      </c>
      <c r="AC66" s="14">
        <f t="shared" si="47"/>
        <v>16107.7868852459</v>
      </c>
      <c r="AD66" s="14">
        <f t="shared" si="47"/>
        <v>15424.426229508194</v>
      </c>
      <c r="AE66" s="14">
        <f t="shared" si="47"/>
        <v>14741.065573770487</v>
      </c>
      <c r="AF66" s="14">
        <f t="shared" si="47"/>
        <v>14057.704918032783</v>
      </c>
      <c r="AG66" s="14">
        <f t="shared" si="47"/>
        <v>13374.344262295077</v>
      </c>
      <c r="AH66" s="14">
        <f t="shared" si="47"/>
        <v>12690.983606557371</v>
      </c>
      <c r="AI66" s="14">
        <f t="shared" si="47"/>
        <v>12007.622950819665</v>
      </c>
      <c r="AJ66" s="14">
        <f t="shared" si="47"/>
        <v>11324.26229508196</v>
      </c>
    </row>
    <row r="67" spans="6:36" ht="21" customHeight="1" thickBot="1">
      <c r="F67" t="s">
        <v>87</v>
      </c>
      <c r="G67">
        <f t="shared" si="43"/>
        <v>7</v>
      </c>
      <c r="H67">
        <f t="shared" si="37"/>
        <v>-6</v>
      </c>
      <c r="I67">
        <f t="shared" si="39"/>
        <v>0</v>
      </c>
      <c r="J67" s="32">
        <f t="shared" si="40"/>
        <v>19524.590163934427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33">
        <f>$J67*AH25</f>
        <v>19524.590163934427</v>
      </c>
      <c r="S67" s="14">
        <f>$J67*AI25</f>
        <v>19524.590163934427</v>
      </c>
      <c r="T67" s="14">
        <f t="shared" ref="T67:AJ67" si="48">$J67*AJ25</f>
        <v>19524.590163934427</v>
      </c>
      <c r="U67" s="14">
        <f t="shared" si="48"/>
        <v>19524.590163934427</v>
      </c>
      <c r="V67" s="14">
        <f t="shared" si="48"/>
        <v>19524.590163934427</v>
      </c>
      <c r="W67" s="14">
        <f t="shared" si="48"/>
        <v>19524.590163934427</v>
      </c>
      <c r="X67" s="14">
        <f t="shared" si="48"/>
        <v>19524.590163934427</v>
      </c>
      <c r="Y67" s="14">
        <f t="shared" si="48"/>
        <v>19231.721311475409</v>
      </c>
      <c r="Z67" s="14">
        <f t="shared" si="48"/>
        <v>18841.22950819672</v>
      </c>
      <c r="AA67" s="14">
        <f t="shared" si="48"/>
        <v>18157.868852459014</v>
      </c>
      <c r="AB67" s="14">
        <f t="shared" si="48"/>
        <v>17474.508196721308</v>
      </c>
      <c r="AC67" s="14">
        <f t="shared" si="48"/>
        <v>16791.147540983606</v>
      </c>
      <c r="AD67" s="14">
        <f t="shared" si="48"/>
        <v>16107.7868852459</v>
      </c>
      <c r="AE67" s="14">
        <f t="shared" si="48"/>
        <v>15424.426229508194</v>
      </c>
      <c r="AF67" s="14">
        <f t="shared" si="48"/>
        <v>14741.065573770487</v>
      </c>
      <c r="AG67" s="14">
        <f t="shared" si="48"/>
        <v>14057.704918032783</v>
      </c>
      <c r="AH67" s="14">
        <f t="shared" si="48"/>
        <v>13374.344262295077</v>
      </c>
      <c r="AI67" s="14">
        <f t="shared" si="48"/>
        <v>12690.983606557371</v>
      </c>
      <c r="AJ67" s="14">
        <f t="shared" si="48"/>
        <v>12007.622950819665</v>
      </c>
    </row>
    <row r="68" spans="6:36" ht="21" customHeight="1" thickBot="1">
      <c r="F68" t="s">
        <v>88</v>
      </c>
      <c r="G68">
        <f t="shared" si="43"/>
        <v>8</v>
      </c>
      <c r="H68">
        <f t="shared" si="37"/>
        <v>-5</v>
      </c>
      <c r="I68">
        <f t="shared" si="39"/>
        <v>0</v>
      </c>
      <c r="J68" s="32">
        <f t="shared" si="40"/>
        <v>19524.590163934427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 s="33">
        <f>$J68*AH25</f>
        <v>19524.590163934427</v>
      </c>
      <c r="T68" s="14">
        <f>$J68*AI25</f>
        <v>19524.590163934427</v>
      </c>
      <c r="U68" s="14">
        <f t="shared" ref="U68:AJ68" si="49">$J68*AJ25</f>
        <v>19524.590163934427</v>
      </c>
      <c r="V68" s="14">
        <f t="shared" si="49"/>
        <v>19524.590163934427</v>
      </c>
      <c r="W68" s="14">
        <f t="shared" si="49"/>
        <v>19524.590163934427</v>
      </c>
      <c r="X68" s="14">
        <f t="shared" si="49"/>
        <v>19524.590163934427</v>
      </c>
      <c r="Y68" s="14">
        <f t="shared" si="49"/>
        <v>19524.590163934427</v>
      </c>
      <c r="Z68" s="14">
        <f t="shared" si="49"/>
        <v>19231.721311475409</v>
      </c>
      <c r="AA68" s="14">
        <f t="shared" si="49"/>
        <v>18841.22950819672</v>
      </c>
      <c r="AB68" s="14">
        <f t="shared" si="49"/>
        <v>18157.868852459014</v>
      </c>
      <c r="AC68" s="14">
        <f t="shared" si="49"/>
        <v>17474.508196721308</v>
      </c>
      <c r="AD68" s="14">
        <f t="shared" si="49"/>
        <v>16791.147540983606</v>
      </c>
      <c r="AE68" s="14">
        <f t="shared" si="49"/>
        <v>16107.7868852459</v>
      </c>
      <c r="AF68" s="14">
        <f t="shared" si="49"/>
        <v>15424.426229508194</v>
      </c>
      <c r="AG68" s="14">
        <f t="shared" si="49"/>
        <v>14741.065573770487</v>
      </c>
      <c r="AH68" s="14">
        <f t="shared" si="49"/>
        <v>14057.704918032783</v>
      </c>
      <c r="AI68" s="14">
        <f t="shared" si="49"/>
        <v>13374.344262295077</v>
      </c>
      <c r="AJ68" s="14">
        <f t="shared" si="49"/>
        <v>12690.983606557371</v>
      </c>
    </row>
    <row r="69" spans="6:36" ht="21" customHeight="1" thickBot="1">
      <c r="F69" t="s">
        <v>89</v>
      </c>
      <c r="G69">
        <f t="shared" si="43"/>
        <v>9</v>
      </c>
      <c r="H69">
        <f t="shared" si="37"/>
        <v>-4</v>
      </c>
      <c r="I69">
        <f t="shared" si="39"/>
        <v>0</v>
      </c>
      <c r="J69" s="32">
        <f t="shared" si="40"/>
        <v>19524.590163934427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s="33">
        <f>$J69*AH25</f>
        <v>19524.590163934427</v>
      </c>
      <c r="U69" s="14">
        <f>$J69*AI25</f>
        <v>19524.590163934427</v>
      </c>
      <c r="V69" s="14">
        <f t="shared" ref="V69:AJ69" si="50">$J69*AJ25</f>
        <v>19524.590163934427</v>
      </c>
      <c r="W69" s="14">
        <f t="shared" si="50"/>
        <v>19524.590163934427</v>
      </c>
      <c r="X69" s="14">
        <f t="shared" si="50"/>
        <v>19524.590163934427</v>
      </c>
      <c r="Y69" s="14">
        <f t="shared" si="50"/>
        <v>19524.590163934427</v>
      </c>
      <c r="Z69" s="14">
        <f t="shared" si="50"/>
        <v>19524.590163934427</v>
      </c>
      <c r="AA69" s="14">
        <f t="shared" si="50"/>
        <v>19231.721311475409</v>
      </c>
      <c r="AB69" s="14">
        <f t="shared" si="50"/>
        <v>18841.22950819672</v>
      </c>
      <c r="AC69" s="14">
        <f t="shared" si="50"/>
        <v>18157.868852459014</v>
      </c>
      <c r="AD69" s="14">
        <f t="shared" si="50"/>
        <v>17474.508196721308</v>
      </c>
      <c r="AE69" s="14">
        <f t="shared" si="50"/>
        <v>16791.147540983606</v>
      </c>
      <c r="AF69" s="14">
        <f t="shared" si="50"/>
        <v>16107.7868852459</v>
      </c>
      <c r="AG69" s="14">
        <f t="shared" si="50"/>
        <v>15424.426229508194</v>
      </c>
      <c r="AH69" s="14">
        <f t="shared" si="50"/>
        <v>14741.065573770487</v>
      </c>
      <c r="AI69" s="14">
        <f t="shared" si="50"/>
        <v>14057.704918032783</v>
      </c>
      <c r="AJ69" s="14">
        <f t="shared" si="50"/>
        <v>13374.344262295077</v>
      </c>
    </row>
    <row r="70" spans="6:36" ht="21" customHeight="1" thickBot="1">
      <c r="F70" t="s">
        <v>90</v>
      </c>
      <c r="G70">
        <f t="shared" si="43"/>
        <v>10</v>
      </c>
      <c r="H70">
        <f t="shared" si="37"/>
        <v>-3</v>
      </c>
      <c r="I70">
        <f t="shared" si="39"/>
        <v>0</v>
      </c>
      <c r="J70" s="32">
        <f t="shared" si="40"/>
        <v>19524.590163934427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s="33">
        <f>$J70*AH25</f>
        <v>19524.590163934427</v>
      </c>
      <c r="V70" s="14">
        <f>$J70*AI25</f>
        <v>19524.590163934427</v>
      </c>
      <c r="W70" s="14">
        <f t="shared" ref="W70:AJ70" si="51">$J70*AJ25</f>
        <v>19524.590163934427</v>
      </c>
      <c r="X70" s="14">
        <f t="shared" si="51"/>
        <v>19524.590163934427</v>
      </c>
      <c r="Y70" s="14">
        <f t="shared" si="51"/>
        <v>19524.590163934427</v>
      </c>
      <c r="Z70" s="14">
        <f t="shared" si="51"/>
        <v>19524.590163934427</v>
      </c>
      <c r="AA70" s="14">
        <f t="shared" si="51"/>
        <v>19524.590163934427</v>
      </c>
      <c r="AB70" s="14">
        <f t="shared" si="51"/>
        <v>19231.721311475409</v>
      </c>
      <c r="AC70" s="14">
        <f t="shared" si="51"/>
        <v>18841.22950819672</v>
      </c>
      <c r="AD70" s="14">
        <f t="shared" si="51"/>
        <v>18157.868852459014</v>
      </c>
      <c r="AE70" s="14">
        <f t="shared" si="51"/>
        <v>17474.508196721308</v>
      </c>
      <c r="AF70" s="14">
        <f t="shared" si="51"/>
        <v>16791.147540983606</v>
      </c>
      <c r="AG70" s="14">
        <f t="shared" si="51"/>
        <v>16107.7868852459</v>
      </c>
      <c r="AH70" s="14">
        <f t="shared" si="51"/>
        <v>15424.426229508194</v>
      </c>
      <c r="AI70" s="14">
        <f t="shared" si="51"/>
        <v>14741.065573770487</v>
      </c>
      <c r="AJ70" s="14">
        <f t="shared" si="51"/>
        <v>14057.704918032783</v>
      </c>
    </row>
    <row r="71" spans="6:36" ht="21" customHeight="1" thickBot="1">
      <c r="F71" t="s">
        <v>91</v>
      </c>
      <c r="G71">
        <f t="shared" si="43"/>
        <v>11</v>
      </c>
      <c r="H71">
        <f t="shared" si="37"/>
        <v>-2</v>
      </c>
      <c r="I71">
        <f t="shared" si="39"/>
        <v>0</v>
      </c>
      <c r="J71" s="32">
        <f t="shared" si="40"/>
        <v>19524.590163934427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s="33">
        <f>$J71*AH25</f>
        <v>19524.590163934427</v>
      </c>
      <c r="W71" s="14">
        <f>$J71*AI25</f>
        <v>19524.590163934427</v>
      </c>
      <c r="X71" s="14">
        <f t="shared" ref="X71:AJ71" si="52">$J71*AJ25</f>
        <v>19524.590163934427</v>
      </c>
      <c r="Y71" s="14">
        <f t="shared" si="52"/>
        <v>19524.590163934427</v>
      </c>
      <c r="Z71" s="14">
        <f t="shared" si="52"/>
        <v>19524.590163934427</v>
      </c>
      <c r="AA71" s="14">
        <f t="shared" si="52"/>
        <v>19524.590163934427</v>
      </c>
      <c r="AB71" s="14">
        <f t="shared" si="52"/>
        <v>19524.590163934427</v>
      </c>
      <c r="AC71" s="14">
        <f t="shared" si="52"/>
        <v>19231.721311475409</v>
      </c>
      <c r="AD71" s="14">
        <f t="shared" si="52"/>
        <v>18841.22950819672</v>
      </c>
      <c r="AE71" s="14">
        <f t="shared" si="52"/>
        <v>18157.868852459014</v>
      </c>
      <c r="AF71" s="14">
        <f t="shared" si="52"/>
        <v>17474.508196721308</v>
      </c>
      <c r="AG71" s="14">
        <f t="shared" si="52"/>
        <v>16791.147540983606</v>
      </c>
      <c r="AH71" s="14">
        <f t="shared" si="52"/>
        <v>16107.7868852459</v>
      </c>
      <c r="AI71" s="14">
        <f t="shared" si="52"/>
        <v>15424.426229508194</v>
      </c>
      <c r="AJ71" s="14">
        <f t="shared" si="52"/>
        <v>14741.065573770487</v>
      </c>
    </row>
    <row r="72" spans="6:36" ht="21" customHeight="1" thickBot="1">
      <c r="F72" t="s">
        <v>92</v>
      </c>
      <c r="G72">
        <f t="shared" si="43"/>
        <v>12</v>
      </c>
      <c r="H72">
        <f t="shared" si="37"/>
        <v>-1</v>
      </c>
      <c r="I72">
        <f t="shared" si="39"/>
        <v>0</v>
      </c>
      <c r="J72" s="32">
        <f t="shared" si="40"/>
        <v>19524.590163934427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33">
        <f>$J72*AH25</f>
        <v>19524.590163934427</v>
      </c>
      <c r="X72" s="14">
        <f>$J72*AI25</f>
        <v>19524.590163934427</v>
      </c>
      <c r="Y72" s="14">
        <f t="shared" ref="Y72:AJ72" si="53">$J72*AJ25</f>
        <v>19524.590163934427</v>
      </c>
      <c r="Z72" s="14">
        <f t="shared" si="53"/>
        <v>19524.590163934427</v>
      </c>
      <c r="AA72" s="14">
        <f t="shared" si="53"/>
        <v>19524.590163934427</v>
      </c>
      <c r="AB72" s="14">
        <f t="shared" si="53"/>
        <v>19524.590163934427</v>
      </c>
      <c r="AC72" s="14">
        <f t="shared" si="53"/>
        <v>19524.590163934427</v>
      </c>
      <c r="AD72" s="14">
        <f t="shared" si="53"/>
        <v>19231.721311475409</v>
      </c>
      <c r="AE72" s="14">
        <f t="shared" si="53"/>
        <v>18841.22950819672</v>
      </c>
      <c r="AF72" s="14">
        <f t="shared" si="53"/>
        <v>18157.868852459014</v>
      </c>
      <c r="AG72" s="14">
        <f t="shared" si="53"/>
        <v>17474.508196721308</v>
      </c>
      <c r="AH72" s="14">
        <f t="shared" si="53"/>
        <v>16791.147540983606</v>
      </c>
      <c r="AI72" s="14">
        <f t="shared" si="53"/>
        <v>16107.7868852459</v>
      </c>
      <c r="AJ72" s="14">
        <f t="shared" si="53"/>
        <v>15424.426229508194</v>
      </c>
    </row>
    <row r="73" spans="6:36" ht="21" customHeight="1" thickBot="1">
      <c r="F73" t="s">
        <v>93</v>
      </c>
      <c r="G73">
        <f t="shared" si="43"/>
        <v>13</v>
      </c>
      <c r="H73">
        <f>G73-13</f>
        <v>0</v>
      </c>
      <c r="I73">
        <f t="shared" si="39"/>
        <v>0</v>
      </c>
      <c r="J73" s="32">
        <f t="shared" si="40"/>
        <v>19524.590163934427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s="33">
        <f>$J73*AH25</f>
        <v>19524.590163934427</v>
      </c>
      <c r="Y73" s="14">
        <f>$J73*AI25</f>
        <v>19524.590163934427</v>
      </c>
      <c r="Z73" s="14">
        <f t="shared" ref="Z73:AJ73" si="54">$J73*AJ25</f>
        <v>19524.590163934427</v>
      </c>
      <c r="AA73" s="14">
        <f t="shared" si="54"/>
        <v>19524.590163934427</v>
      </c>
      <c r="AB73" s="14">
        <f t="shared" si="54"/>
        <v>19524.590163934427</v>
      </c>
      <c r="AC73" s="14">
        <f t="shared" si="54"/>
        <v>19524.590163934427</v>
      </c>
      <c r="AD73" s="14">
        <f t="shared" si="54"/>
        <v>19524.590163934427</v>
      </c>
      <c r="AE73" s="14">
        <f t="shared" si="54"/>
        <v>19231.721311475409</v>
      </c>
      <c r="AF73" s="14">
        <f t="shared" si="54"/>
        <v>18841.22950819672</v>
      </c>
      <c r="AG73" s="14">
        <f t="shared" si="54"/>
        <v>18157.868852459014</v>
      </c>
      <c r="AH73" s="14">
        <f t="shared" si="54"/>
        <v>17474.508196721308</v>
      </c>
      <c r="AI73" s="14">
        <f t="shared" si="54"/>
        <v>16791.147540983606</v>
      </c>
      <c r="AJ73" s="14">
        <f t="shared" si="54"/>
        <v>16107.7868852459</v>
      </c>
    </row>
    <row r="74" spans="6:36" ht="21" customHeight="1" thickBot="1">
      <c r="F74" t="s">
        <v>94</v>
      </c>
      <c r="G74">
        <f t="shared" si="43"/>
        <v>14</v>
      </c>
      <c r="H74">
        <f t="shared" ref="H74:H85" si="55">G74-13</f>
        <v>1</v>
      </c>
      <c r="I74">
        <f t="shared" si="39"/>
        <v>0</v>
      </c>
      <c r="J74" s="32">
        <f t="shared" si="40"/>
        <v>19524.590163934427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33">
        <f>$J74*AH25</f>
        <v>19524.590163934427</v>
      </c>
      <c r="Z74" s="14">
        <f>$J74*AI25</f>
        <v>19524.590163934427</v>
      </c>
      <c r="AA74" s="14">
        <f t="shared" ref="AA74:AJ74" si="56">$J74*AJ25</f>
        <v>19524.590163934427</v>
      </c>
      <c r="AB74" s="14">
        <f t="shared" si="56"/>
        <v>19524.590163934427</v>
      </c>
      <c r="AC74" s="14">
        <f t="shared" si="56"/>
        <v>19524.590163934427</v>
      </c>
      <c r="AD74" s="14">
        <f t="shared" si="56"/>
        <v>19524.590163934427</v>
      </c>
      <c r="AE74" s="14">
        <f t="shared" si="56"/>
        <v>19524.590163934427</v>
      </c>
      <c r="AF74" s="14">
        <f t="shared" si="56"/>
        <v>19231.721311475409</v>
      </c>
      <c r="AG74" s="14">
        <f t="shared" si="56"/>
        <v>18841.22950819672</v>
      </c>
      <c r="AH74" s="14">
        <f t="shared" si="56"/>
        <v>18157.868852459014</v>
      </c>
      <c r="AI74" s="14">
        <f t="shared" si="56"/>
        <v>17474.508196721308</v>
      </c>
      <c r="AJ74" s="14">
        <f t="shared" si="56"/>
        <v>16791.147540983606</v>
      </c>
    </row>
    <row r="75" spans="6:36" ht="21" customHeight="1" thickBot="1">
      <c r="F75" t="s">
        <v>95</v>
      </c>
      <c r="G75">
        <f t="shared" si="43"/>
        <v>15</v>
      </c>
      <c r="H75">
        <f t="shared" si="55"/>
        <v>2</v>
      </c>
      <c r="I75">
        <f t="shared" si="39"/>
        <v>0</v>
      </c>
      <c r="J75" s="32">
        <f t="shared" si="40"/>
        <v>19524.590163934427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33">
        <f>$J75*AH25</f>
        <v>19524.590163934427</v>
      </c>
      <c r="AA75" s="14">
        <f>$J75*AI25</f>
        <v>19524.590163934427</v>
      </c>
      <c r="AB75" s="14">
        <f t="shared" ref="AB75:AJ75" si="57">$J75*AJ25</f>
        <v>19524.590163934427</v>
      </c>
      <c r="AC75" s="14">
        <f t="shared" si="57"/>
        <v>19524.590163934427</v>
      </c>
      <c r="AD75" s="14">
        <f t="shared" si="57"/>
        <v>19524.590163934427</v>
      </c>
      <c r="AE75" s="14">
        <f t="shared" si="57"/>
        <v>19524.590163934427</v>
      </c>
      <c r="AF75" s="14">
        <f t="shared" si="57"/>
        <v>19524.590163934427</v>
      </c>
      <c r="AG75" s="14">
        <f t="shared" si="57"/>
        <v>19231.721311475409</v>
      </c>
      <c r="AH75" s="14">
        <f t="shared" si="57"/>
        <v>18841.22950819672</v>
      </c>
      <c r="AI75" s="14">
        <f t="shared" si="57"/>
        <v>18157.868852459014</v>
      </c>
      <c r="AJ75" s="14">
        <f t="shared" si="57"/>
        <v>17474.508196721308</v>
      </c>
    </row>
    <row r="76" spans="6:36" ht="21" customHeight="1" thickBot="1">
      <c r="F76" t="s">
        <v>96</v>
      </c>
      <c r="G76">
        <f t="shared" si="43"/>
        <v>16</v>
      </c>
      <c r="H76">
        <f t="shared" si="55"/>
        <v>3</v>
      </c>
      <c r="I76">
        <f t="shared" si="39"/>
        <v>0</v>
      </c>
      <c r="J76" s="32">
        <f t="shared" si="40"/>
        <v>19524.590163934427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 s="33">
        <f>$J76*AH25</f>
        <v>19524.590163934427</v>
      </c>
      <c r="AB76" s="14">
        <f>$J76*AI25</f>
        <v>19524.590163934427</v>
      </c>
      <c r="AC76" s="14">
        <f t="shared" ref="AC76:AJ76" si="58">$J76*AJ25</f>
        <v>19524.590163934427</v>
      </c>
      <c r="AD76" s="14">
        <f t="shared" si="58"/>
        <v>19524.590163934427</v>
      </c>
      <c r="AE76" s="14">
        <f t="shared" si="58"/>
        <v>19524.590163934427</v>
      </c>
      <c r="AF76" s="14">
        <f t="shared" si="58"/>
        <v>19524.590163934427</v>
      </c>
      <c r="AG76" s="14">
        <f t="shared" si="58"/>
        <v>19524.590163934427</v>
      </c>
      <c r="AH76" s="14">
        <f t="shared" si="58"/>
        <v>19231.721311475409</v>
      </c>
      <c r="AI76" s="14">
        <f t="shared" si="58"/>
        <v>18841.22950819672</v>
      </c>
      <c r="AJ76" s="14">
        <f t="shared" si="58"/>
        <v>18157.868852459014</v>
      </c>
    </row>
    <row r="77" spans="6:36" ht="21" customHeight="1" thickBot="1">
      <c r="F77" t="s">
        <v>97</v>
      </c>
      <c r="G77">
        <f t="shared" si="43"/>
        <v>17</v>
      </c>
      <c r="H77">
        <f t="shared" si="55"/>
        <v>4</v>
      </c>
      <c r="I77">
        <f t="shared" si="39"/>
        <v>0</v>
      </c>
      <c r="J77" s="32">
        <f t="shared" si="40"/>
        <v>19524.590163934427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 s="33">
        <f>$J77*AH25</f>
        <v>19524.590163934427</v>
      </c>
      <c r="AC77" s="14">
        <f>$J77*AI25</f>
        <v>19524.590163934427</v>
      </c>
      <c r="AD77" s="14">
        <f t="shared" ref="AD77:AJ77" si="59">$J77*AJ25</f>
        <v>19524.590163934427</v>
      </c>
      <c r="AE77" s="14">
        <f t="shared" si="59"/>
        <v>19524.590163934427</v>
      </c>
      <c r="AF77" s="14">
        <f t="shared" si="59"/>
        <v>19524.590163934427</v>
      </c>
      <c r="AG77" s="14">
        <f t="shared" si="59"/>
        <v>19524.590163934427</v>
      </c>
      <c r="AH77" s="14">
        <f t="shared" si="59"/>
        <v>19524.590163934427</v>
      </c>
      <c r="AI77" s="14">
        <f t="shared" si="59"/>
        <v>19231.721311475409</v>
      </c>
      <c r="AJ77" s="14">
        <f t="shared" si="59"/>
        <v>18841.22950819672</v>
      </c>
    </row>
    <row r="78" spans="6:36" ht="21" customHeight="1" thickBot="1">
      <c r="F78" t="s">
        <v>98</v>
      </c>
      <c r="G78">
        <f t="shared" si="43"/>
        <v>18</v>
      </c>
      <c r="H78">
        <f t="shared" si="55"/>
        <v>5</v>
      </c>
      <c r="I78">
        <f t="shared" si="39"/>
        <v>0</v>
      </c>
      <c r="J78" s="32">
        <f t="shared" si="40"/>
        <v>19524.590163934427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s="33">
        <f>$J78*AH25</f>
        <v>19524.590163934427</v>
      </c>
      <c r="AD78" s="14">
        <f>$J78*AI25</f>
        <v>19524.590163934427</v>
      </c>
      <c r="AE78" s="14">
        <f t="shared" ref="AE78:AJ78" si="60">$J78*AJ25</f>
        <v>19524.590163934427</v>
      </c>
      <c r="AF78" s="14">
        <f t="shared" si="60"/>
        <v>19524.590163934427</v>
      </c>
      <c r="AG78" s="14">
        <f t="shared" si="60"/>
        <v>19524.590163934427</v>
      </c>
      <c r="AH78" s="14">
        <f t="shared" si="60"/>
        <v>19524.590163934427</v>
      </c>
      <c r="AI78" s="14">
        <f t="shared" si="60"/>
        <v>19524.590163934427</v>
      </c>
      <c r="AJ78" s="14">
        <f t="shared" si="60"/>
        <v>19231.721311475409</v>
      </c>
    </row>
    <row r="79" spans="6:36" ht="21" customHeight="1" thickBot="1">
      <c r="F79" t="s">
        <v>99</v>
      </c>
      <c r="G79">
        <f t="shared" si="43"/>
        <v>19</v>
      </c>
      <c r="H79">
        <f t="shared" si="55"/>
        <v>6</v>
      </c>
      <c r="I79">
        <f t="shared" si="39"/>
        <v>0</v>
      </c>
      <c r="J79" s="32">
        <f t="shared" si="40"/>
        <v>19524.590163934427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s="33">
        <f>$J79*AH25</f>
        <v>19524.590163934427</v>
      </c>
      <c r="AE79" s="14">
        <f>$J79*AI25</f>
        <v>19524.590163934427</v>
      </c>
      <c r="AF79" s="14">
        <f t="shared" ref="AF79:AJ79" si="61">$J79*AJ25</f>
        <v>19524.590163934427</v>
      </c>
      <c r="AG79" s="14">
        <f t="shared" si="61"/>
        <v>19524.590163934427</v>
      </c>
      <c r="AH79" s="14">
        <f t="shared" si="61"/>
        <v>19524.590163934427</v>
      </c>
      <c r="AI79" s="14">
        <f t="shared" si="61"/>
        <v>19524.590163934427</v>
      </c>
      <c r="AJ79" s="14">
        <f t="shared" si="61"/>
        <v>19524.590163934427</v>
      </c>
    </row>
    <row r="80" spans="6:36" ht="21" customHeight="1" thickBot="1">
      <c r="F80" t="s">
        <v>100</v>
      </c>
      <c r="G80">
        <f t="shared" si="43"/>
        <v>20</v>
      </c>
      <c r="H80">
        <f t="shared" si="55"/>
        <v>7</v>
      </c>
      <c r="I80">
        <f t="shared" si="39"/>
        <v>0</v>
      </c>
      <c r="J80" s="32">
        <f t="shared" si="40"/>
        <v>19524.590163934427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 s="33">
        <f>$J80*AH25</f>
        <v>19524.590163934427</v>
      </c>
      <c r="AF80" s="14">
        <f>$J80*AI25</f>
        <v>19524.590163934427</v>
      </c>
      <c r="AG80" s="14">
        <f t="shared" ref="AG80:AJ80" si="62">$J80*AJ25</f>
        <v>19524.590163934427</v>
      </c>
      <c r="AH80" s="14">
        <f t="shared" si="62"/>
        <v>19524.590163934427</v>
      </c>
      <c r="AI80" s="14">
        <f t="shared" si="62"/>
        <v>19524.590163934427</v>
      </c>
      <c r="AJ80" s="14">
        <f t="shared" si="62"/>
        <v>19524.590163934427</v>
      </c>
    </row>
    <row r="81" spans="6:36" ht="21" customHeight="1" thickBot="1">
      <c r="F81" t="s">
        <v>101</v>
      </c>
      <c r="G81">
        <f t="shared" si="43"/>
        <v>21</v>
      </c>
      <c r="H81">
        <f t="shared" si="55"/>
        <v>8</v>
      </c>
      <c r="I81">
        <f t="shared" si="39"/>
        <v>0</v>
      </c>
      <c r="J81" s="32">
        <f t="shared" si="40"/>
        <v>19524.590163934427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s="33">
        <f>$J81*AH25</f>
        <v>19524.590163934427</v>
      </c>
      <c r="AG81" s="14">
        <f>$J81*AI25</f>
        <v>19524.590163934427</v>
      </c>
      <c r="AH81" s="14">
        <f t="shared" ref="AH81:AJ81" si="63">$J81*AJ25</f>
        <v>19524.590163934427</v>
      </c>
      <c r="AI81" s="14">
        <f t="shared" si="63"/>
        <v>19524.590163934427</v>
      </c>
      <c r="AJ81" s="14">
        <f t="shared" si="63"/>
        <v>19524.590163934427</v>
      </c>
    </row>
    <row r="82" spans="6:36" ht="21" customHeight="1" thickBot="1">
      <c r="F82" t="s">
        <v>102</v>
      </c>
      <c r="G82">
        <f t="shared" si="43"/>
        <v>22</v>
      </c>
      <c r="H82">
        <f t="shared" si="55"/>
        <v>9</v>
      </c>
      <c r="I82">
        <f t="shared" si="39"/>
        <v>0</v>
      </c>
      <c r="J82" s="32">
        <f t="shared" si="40"/>
        <v>19524.590163934427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 s="33">
        <f>$J82*AH25</f>
        <v>19524.590163934427</v>
      </c>
      <c r="AH82" s="14">
        <f>$J82*AI25</f>
        <v>19524.590163934427</v>
      </c>
      <c r="AI82" s="14">
        <f t="shared" ref="AI82:AJ82" si="64">$J82*AJ25</f>
        <v>19524.590163934427</v>
      </c>
      <c r="AJ82" s="14">
        <f t="shared" si="64"/>
        <v>19524.590163934427</v>
      </c>
    </row>
    <row r="83" spans="6:36" ht="21" customHeight="1" thickBot="1">
      <c r="F83" t="s">
        <v>103</v>
      </c>
      <c r="G83">
        <f t="shared" si="43"/>
        <v>23</v>
      </c>
      <c r="H83">
        <f t="shared" si="55"/>
        <v>10</v>
      </c>
      <c r="I83">
        <f t="shared" si="39"/>
        <v>0</v>
      </c>
      <c r="J83" s="32">
        <f t="shared" si="40"/>
        <v>19524.590163934427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s="33">
        <f>$J83*AH25</f>
        <v>19524.590163934427</v>
      </c>
      <c r="AI83" s="14">
        <f>$J83*AI25</f>
        <v>19524.590163934427</v>
      </c>
      <c r="AJ83" s="14">
        <f>$J83*AJ25</f>
        <v>19524.590163934427</v>
      </c>
    </row>
    <row r="84" spans="6:36" ht="21" customHeight="1" thickBot="1">
      <c r="F84" t="s">
        <v>104</v>
      </c>
      <c r="G84">
        <f t="shared" si="43"/>
        <v>24</v>
      </c>
      <c r="H84">
        <f t="shared" si="55"/>
        <v>11</v>
      </c>
      <c r="I84">
        <f t="shared" si="39"/>
        <v>0</v>
      </c>
      <c r="J84" s="32">
        <f t="shared" si="40"/>
        <v>19524.590163934427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s="33">
        <f>$J84*AH25</f>
        <v>19524.590163934427</v>
      </c>
      <c r="AJ84" s="14">
        <f>$J84*AI25</f>
        <v>19524.590163934427</v>
      </c>
    </row>
    <row r="85" spans="6:36" ht="21" customHeight="1" thickBot="1">
      <c r="F85" t="s">
        <v>105</v>
      </c>
      <c r="G85">
        <f t="shared" si="43"/>
        <v>25</v>
      </c>
      <c r="H85">
        <f t="shared" si="55"/>
        <v>12</v>
      </c>
      <c r="I85">
        <f t="shared" si="39"/>
        <v>0</v>
      </c>
      <c r="J85" s="32">
        <f t="shared" si="40"/>
        <v>19524.590163934427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 s="33">
        <f>$J85*AI25</f>
        <v>19524.590163934427</v>
      </c>
    </row>
    <row r="86" spans="6:36" s="1" customFormat="1" ht="34" customHeight="1">
      <c r="J86" s="27" t="s">
        <v>106</v>
      </c>
      <c r="K86" s="12">
        <f>SUM(K60:K85)</f>
        <v>19524.590163934427</v>
      </c>
      <c r="L86" s="12">
        <f t="shared" ref="L86:AJ86" si="65">SUM(L60:L85)</f>
        <v>39049.180327868853</v>
      </c>
      <c r="M86" s="12">
        <f t="shared" si="65"/>
        <v>58573.770491803283</v>
      </c>
      <c r="N86" s="12">
        <f t="shared" si="65"/>
        <v>78098.360655737706</v>
      </c>
      <c r="O86" s="12">
        <f t="shared" si="65"/>
        <v>97622.950819672129</v>
      </c>
      <c r="P86" s="12">
        <f t="shared" si="65"/>
        <v>117147.54098360655</v>
      </c>
      <c r="Q86" s="12">
        <f t="shared" si="65"/>
        <v>136672.13114754099</v>
      </c>
      <c r="R86" s="12">
        <f t="shared" si="65"/>
        <v>155903.85245901637</v>
      </c>
      <c r="S86" s="12">
        <f t="shared" si="65"/>
        <v>174745.0819672131</v>
      </c>
      <c r="T86" s="12">
        <f t="shared" si="65"/>
        <v>192902.95081967211</v>
      </c>
      <c r="U86" s="12">
        <f t="shared" si="65"/>
        <v>210377.45901639343</v>
      </c>
      <c r="V86" s="12">
        <f t="shared" si="65"/>
        <v>227168.60655737703</v>
      </c>
      <c r="W86" s="12">
        <f t="shared" si="65"/>
        <v>243276.39344262291</v>
      </c>
      <c r="X86" s="12">
        <f t="shared" si="65"/>
        <v>258700.81967213113</v>
      </c>
      <c r="Y86" s="12">
        <f t="shared" si="65"/>
        <v>273441.88524590159</v>
      </c>
      <c r="Z86" s="12">
        <f t="shared" si="65"/>
        <v>287499.59016393439</v>
      </c>
      <c r="AA86" s="12">
        <f t="shared" si="65"/>
        <v>300873.93442622951</v>
      </c>
      <c r="AB86" s="12">
        <f t="shared" si="65"/>
        <v>313564.91803278693</v>
      </c>
      <c r="AC86" s="12">
        <f t="shared" si="65"/>
        <v>325572.5409836066</v>
      </c>
      <c r="AD86" s="12">
        <f t="shared" si="65"/>
        <v>336896.80327868857</v>
      </c>
      <c r="AE86" s="12">
        <f t="shared" si="65"/>
        <v>347537.70491803286</v>
      </c>
      <c r="AF86" s="12">
        <f t="shared" si="65"/>
        <v>357495.2459016394</v>
      </c>
      <c r="AG86" s="12">
        <f t="shared" si="65"/>
        <v>366769.4262295083</v>
      </c>
      <c r="AH86" s="12">
        <f t="shared" si="65"/>
        <v>375360.2459016394</v>
      </c>
      <c r="AI86" s="12">
        <f t="shared" si="65"/>
        <v>383267.70491803292</v>
      </c>
      <c r="AJ86" s="12">
        <f t="shared" si="65"/>
        <v>390491.80327868863</v>
      </c>
    </row>
    <row r="87" spans="6:36" s="1" customFormat="1" ht="34" customHeight="1">
      <c r="J87" s="10" t="s">
        <v>107</v>
      </c>
      <c r="K87" s="12">
        <f>K86</f>
        <v>19524.590163934427</v>
      </c>
      <c r="L87" s="12">
        <f>K87+L86</f>
        <v>58573.770491803283</v>
      </c>
      <c r="M87" s="12">
        <f t="shared" ref="M87:AJ87" si="66">L87+M86</f>
        <v>117147.54098360657</v>
      </c>
      <c r="N87" s="12">
        <f t="shared" si="66"/>
        <v>195245.90163934429</v>
      </c>
      <c r="O87" s="12">
        <f t="shared" si="66"/>
        <v>292868.85245901643</v>
      </c>
      <c r="P87" s="12">
        <f t="shared" si="66"/>
        <v>410016.39344262297</v>
      </c>
      <c r="Q87" s="12">
        <f t="shared" si="66"/>
        <v>546688.52459016396</v>
      </c>
      <c r="R87" s="12">
        <f t="shared" si="66"/>
        <v>702592.37704918033</v>
      </c>
      <c r="S87" s="12">
        <f t="shared" si="66"/>
        <v>877337.4590163934</v>
      </c>
      <c r="T87" s="12">
        <f t="shared" si="66"/>
        <v>1070240.4098360655</v>
      </c>
      <c r="U87" s="12">
        <f t="shared" si="66"/>
        <v>1280617.8688524589</v>
      </c>
      <c r="V87" s="12">
        <f t="shared" si="66"/>
        <v>1507786.475409836</v>
      </c>
      <c r="W87" s="12">
        <f t="shared" si="66"/>
        <v>1751062.8688524589</v>
      </c>
      <c r="X87" s="12">
        <f t="shared" si="66"/>
        <v>2009763.6885245901</v>
      </c>
      <c r="Y87" s="12">
        <f t="shared" si="66"/>
        <v>2283205.5737704919</v>
      </c>
      <c r="Z87" s="12">
        <f t="shared" si="66"/>
        <v>2570705.1639344264</v>
      </c>
      <c r="AA87" s="12">
        <f t="shared" si="66"/>
        <v>2871579.0983606558</v>
      </c>
      <c r="AB87" s="12">
        <f t="shared" si="66"/>
        <v>3185144.0163934426</v>
      </c>
      <c r="AC87" s="12">
        <f t="shared" si="66"/>
        <v>3510716.5573770492</v>
      </c>
      <c r="AD87" s="12">
        <f t="shared" si="66"/>
        <v>3847613.360655738</v>
      </c>
      <c r="AE87" s="12">
        <f t="shared" si="66"/>
        <v>4195151.0655737706</v>
      </c>
      <c r="AF87" s="12">
        <f t="shared" si="66"/>
        <v>4552646.3114754101</v>
      </c>
      <c r="AG87" s="12">
        <f t="shared" si="66"/>
        <v>4919415.7377049187</v>
      </c>
      <c r="AH87" s="12">
        <f t="shared" si="66"/>
        <v>5294775.9836065583</v>
      </c>
      <c r="AI87" s="12">
        <f t="shared" si="66"/>
        <v>5678043.6885245908</v>
      </c>
      <c r="AJ87" s="12">
        <f t="shared" si="66"/>
        <v>6068535.4918032791</v>
      </c>
    </row>
    <row r="88" spans="6:36" s="1" customFormat="1" ht="34" customHeight="1">
      <c r="J88" s="10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</row>
  </sheetData>
  <mergeCells count="1">
    <mergeCell ref="I58:J58"/>
  </mergeCells>
  <pageMargins left="0.7" right="0.7" top="0.75" bottom="0.75" header="0.3" footer="0.3"/>
  <pageSetup paperSize="9" orientation="portrait" horizontalDpi="0" verticalDpi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4817" r:id="rId3" name="Scroll Bar 1">
              <controlPr defaultSize="0" autoPict="0">
                <anchor moveWithCells="1">
                  <from>
                    <xdr:col>7</xdr:col>
                    <xdr:colOff>12700</xdr:colOff>
                    <xdr:row>17</xdr:row>
                    <xdr:rowOff>12700</xdr:rowOff>
                  </from>
                  <to>
                    <xdr:col>13</xdr:col>
                    <xdr:colOff>12700</xdr:colOff>
                    <xdr:row>17</xdr:row>
                    <xdr:rowOff>393700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8" r:id="rId4" name="Scroll Bar 2">
              <controlPr defaultSize="0" autoPict="0">
                <anchor moveWithCells="1">
                  <from>
                    <xdr:col>7</xdr:col>
                    <xdr:colOff>12700</xdr:colOff>
                    <xdr:row>6</xdr:row>
                    <xdr:rowOff>25400</xdr:rowOff>
                  </from>
                  <to>
                    <xdr:col>13</xdr:col>
                    <xdr:colOff>12700</xdr:colOff>
                    <xdr:row>6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36</vt:i4>
      </vt:variant>
      <vt:variant>
        <vt:lpstr>Named Ranges</vt:lpstr>
      </vt:variant>
      <vt:variant>
        <vt:i4>2</vt:i4>
      </vt:variant>
    </vt:vector>
  </HeadingPairs>
  <TitlesOfParts>
    <vt:vector size="38" baseType="lpstr">
      <vt:lpstr>01 INTRODUCTION</vt:lpstr>
      <vt:lpstr>02 TOOL DEMO</vt:lpstr>
      <vt:lpstr>03 Results From Calcs</vt:lpstr>
      <vt:lpstr>04 SUMMARY Results From Sheets</vt:lpstr>
      <vt:lpstr>05 A1-BAU-42</vt:lpstr>
      <vt:lpstr>06 A1-BAU-60</vt:lpstr>
      <vt:lpstr>07 A1-BAU-80</vt:lpstr>
      <vt:lpstr>08 A1-BAU-100</vt:lpstr>
      <vt:lpstr>09 A1-MAX-42</vt:lpstr>
      <vt:lpstr>10 A1-MAX-60</vt:lpstr>
      <vt:lpstr>11 A1-MAX-80 </vt:lpstr>
      <vt:lpstr>12 A1-MAX-100</vt:lpstr>
      <vt:lpstr>13 A2-BAU-42</vt:lpstr>
      <vt:lpstr>14 A2-BAU-60</vt:lpstr>
      <vt:lpstr>15 A2-BAU-80</vt:lpstr>
      <vt:lpstr>16 A2-BAU-100</vt:lpstr>
      <vt:lpstr>17 A2-MAX-42</vt:lpstr>
      <vt:lpstr>18 A2-MAX-60</vt:lpstr>
      <vt:lpstr>19 A2-MAX-80</vt:lpstr>
      <vt:lpstr>20 A2-MAX-100</vt:lpstr>
      <vt:lpstr>21 A3-BAU-42</vt:lpstr>
      <vt:lpstr>22 A3-BAU-60</vt:lpstr>
      <vt:lpstr>23 A3-BAU-80</vt:lpstr>
      <vt:lpstr>24 A3-BAU-100</vt:lpstr>
      <vt:lpstr>25 A3-MAX-0-42</vt:lpstr>
      <vt:lpstr>26 A3-MAX-60</vt:lpstr>
      <vt:lpstr>27 A3-MAX-80</vt:lpstr>
      <vt:lpstr>28 A3-MAX-100</vt:lpstr>
      <vt:lpstr>29 ALL-BAU-42</vt:lpstr>
      <vt:lpstr>30 ALL-BAU-60</vt:lpstr>
      <vt:lpstr>31 ALL-BAU-80</vt:lpstr>
      <vt:lpstr>32 ALL-BAU-100</vt:lpstr>
      <vt:lpstr>33 ALL-MAX-42</vt:lpstr>
      <vt:lpstr>34 ALL-MAX-60</vt:lpstr>
      <vt:lpstr>35 ALL-MAX-80</vt:lpstr>
      <vt:lpstr>36 ALL-MAX-100</vt:lpstr>
      <vt:lpstr>'01 INTRODUCTION'!Print_Area</vt:lpstr>
      <vt:lpstr>'02 TOOL DEMO'!Print_Area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Andy Gibson</dc:creator>
  <cp:keywords/>
  <dc:description/>
  <cp:lastModifiedBy>Andy Gibson</cp:lastModifiedBy>
  <cp:revision/>
  <dcterms:created xsi:type="dcterms:W3CDTF">2024-05-25T16:39:19Z</dcterms:created>
  <dcterms:modified xsi:type="dcterms:W3CDTF">2025-02-23T18:39:51Z</dcterms:modified>
  <cp:category/>
  <cp:contentStatus/>
</cp:coreProperties>
</file>