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dha\Downloads\"/>
    </mc:Choice>
  </mc:AlternateContent>
  <xr:revisionPtr revIDLastSave="0" documentId="13_ncr:1_{A825162E-F887-4129-B54D-3E0DBBACE9F2}" xr6:coauthVersionLast="47" xr6:coauthVersionMax="47" xr10:uidLastSave="{00000000-0000-0000-0000-000000000000}"/>
  <bookViews>
    <workbookView xWindow="-110" yWindow="-110" windowWidth="19420" windowHeight="11500" tabRatio="879" firstSheet="3" activeTab="4" xr2:uid="{00000000-000D-0000-FFFF-FFFF00000000}"/>
  </bookViews>
  <sheets>
    <sheet name=" sieve Msand Fig 2" sheetId="10" r:id="rId1"/>
    <sheet name="sieve FAC Fig 1" sheetId="9" r:id="rId2"/>
    <sheet name="comp and speci Fig 14, 16" sheetId="8" r:id="rId3"/>
    <sheet name="DRY DENSITY Fig 10" sheetId="6" r:id="rId4"/>
    <sheet name="CARBONATION 2" sheetId="7" r:id="rId5"/>
    <sheet name="WATER ABSORPTION fig 19" sheetId="3" r:id="rId6"/>
    <sheet name="FLOW Test Fig 8" sheetId="2" r:id="rId7"/>
    <sheet name="THERMALCOND fig 18 " sheetId="4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19" i="6" l="1"/>
  <c r="F19" i="6"/>
  <c r="G19" i="6"/>
  <c r="E20" i="6"/>
  <c r="F20" i="6"/>
  <c r="G20" i="6"/>
  <c r="E21" i="6"/>
  <c r="F21" i="6"/>
  <c r="G21" i="6"/>
  <c r="E22" i="6"/>
  <c r="F22" i="6"/>
  <c r="G22" i="6"/>
  <c r="E23" i="6"/>
  <c r="F23" i="6"/>
  <c r="G23" i="6"/>
  <c r="E24" i="6"/>
  <c r="F24" i="6"/>
  <c r="G24" i="6"/>
  <c r="E25" i="6"/>
  <c r="F25" i="6"/>
  <c r="G25" i="6"/>
  <c r="E26" i="6"/>
  <c r="F26" i="6"/>
  <c r="G26" i="6"/>
  <c r="E27" i="6"/>
  <c r="F27" i="6"/>
  <c r="G27" i="6"/>
  <c r="E28" i="6"/>
  <c r="F28" i="6"/>
  <c r="G28" i="6"/>
  <c r="E29" i="6"/>
  <c r="F29" i="6"/>
  <c r="G29" i="6"/>
  <c r="D20" i="6"/>
  <c r="D21" i="6"/>
  <c r="D22" i="6"/>
  <c r="D23" i="6"/>
  <c r="D24" i="6"/>
  <c r="D25" i="6"/>
  <c r="D26" i="6"/>
  <c r="D27" i="6"/>
  <c r="D28" i="6"/>
  <c r="D29" i="6"/>
  <c r="D19" i="6"/>
  <c r="AA6" i="8"/>
  <c r="AB6" i="8"/>
  <c r="AC6" i="8"/>
  <c r="AD6" i="8"/>
  <c r="AA7" i="8"/>
  <c r="AB7" i="8"/>
  <c r="AC7" i="8"/>
  <c r="AD7" i="8"/>
  <c r="AA8" i="8"/>
  <c r="AB8" i="8"/>
  <c r="AC8" i="8"/>
  <c r="AD8" i="8"/>
  <c r="AA9" i="8"/>
  <c r="AB9" i="8"/>
  <c r="AC9" i="8"/>
  <c r="AD9" i="8"/>
  <c r="AA10" i="8"/>
  <c r="AB10" i="8"/>
  <c r="AC10" i="8"/>
  <c r="AD10" i="8"/>
  <c r="AA11" i="8"/>
  <c r="AB11" i="8"/>
  <c r="AC11" i="8"/>
  <c r="AD11" i="8"/>
  <c r="AA12" i="8"/>
  <c r="AB12" i="8"/>
  <c r="AC12" i="8"/>
  <c r="AD12" i="8"/>
  <c r="AA13" i="8"/>
  <c r="AB13" i="8"/>
  <c r="AC13" i="8"/>
  <c r="AD13" i="8"/>
  <c r="AA14" i="8"/>
  <c r="AB14" i="8"/>
  <c r="AC14" i="8"/>
  <c r="AD14" i="8"/>
  <c r="AA15" i="8"/>
  <c r="AB15" i="8"/>
  <c r="AC15" i="8"/>
  <c r="AD15" i="8"/>
  <c r="AA16" i="8"/>
  <c r="AB16" i="8"/>
  <c r="AC16" i="8"/>
  <c r="AD16" i="8"/>
  <c r="R7" i="8"/>
  <c r="R8" i="8"/>
  <c r="R9" i="8"/>
  <c r="R10" i="8"/>
  <c r="R11" i="8"/>
  <c r="R12" i="8"/>
  <c r="R13" i="8"/>
  <c r="R14" i="8"/>
  <c r="R15" i="8"/>
  <c r="R16" i="8"/>
  <c r="R6" i="8"/>
  <c r="F7" i="8"/>
  <c r="F8" i="8"/>
  <c r="F9" i="8"/>
  <c r="F10" i="8"/>
  <c r="F11" i="8"/>
  <c r="F12" i="8"/>
  <c r="F13" i="8"/>
  <c r="F14" i="8"/>
  <c r="F15" i="8"/>
  <c r="F16" i="8"/>
  <c r="N7" i="8"/>
  <c r="N8" i="8"/>
  <c r="N9" i="8"/>
  <c r="N10" i="8"/>
  <c r="N11" i="8"/>
  <c r="N12" i="8"/>
  <c r="N13" i="8"/>
  <c r="N14" i="8"/>
  <c r="N15" i="8"/>
  <c r="N16" i="8"/>
  <c r="N6" i="8"/>
  <c r="F6" i="8"/>
  <c r="J7" i="8"/>
  <c r="J8" i="8"/>
  <c r="J9" i="8"/>
  <c r="J10" i="8"/>
  <c r="J11" i="8"/>
  <c r="J12" i="8"/>
  <c r="J13" i="8"/>
  <c r="J14" i="8"/>
  <c r="J15" i="8"/>
  <c r="J16" i="8"/>
  <c r="J6" i="8"/>
  <c r="E5" i="4" l="1"/>
  <c r="E6" i="4"/>
  <c r="E7" i="4"/>
  <c r="E8" i="4"/>
  <c r="E9" i="4"/>
  <c r="E10" i="4"/>
  <c r="E11" i="4"/>
  <c r="E12" i="4"/>
  <c r="E13" i="4"/>
  <c r="E14" i="4"/>
  <c r="E4" i="4"/>
  <c r="K4" i="3" l="1"/>
  <c r="K5" i="3"/>
  <c r="K6" i="3"/>
  <c r="K7" i="3"/>
  <c r="K8" i="3"/>
  <c r="K9" i="3"/>
  <c r="K10" i="3"/>
  <c r="K11" i="3"/>
  <c r="K12" i="3"/>
  <c r="K13" i="3"/>
  <c r="F4" i="3"/>
  <c r="F5" i="3"/>
  <c r="F6" i="3"/>
  <c r="F7" i="3"/>
  <c r="F8" i="3"/>
  <c r="F9" i="3"/>
  <c r="F10" i="3"/>
  <c r="F11" i="3"/>
  <c r="F12" i="3"/>
  <c r="F13" i="3"/>
  <c r="K3" i="3"/>
  <c r="F3" i="3"/>
  <c r="D3" i="2"/>
  <c r="D9" i="2"/>
  <c r="D10" i="2"/>
  <c r="D11" i="2"/>
  <c r="D12" i="2"/>
  <c r="D13" i="2"/>
  <c r="D6" i="2"/>
  <c r="D7" i="2"/>
  <c r="D8" i="2"/>
  <c r="D5" i="2"/>
  <c r="D4" i="2"/>
  <c r="L5" i="3" l="1"/>
  <c r="L6" i="3"/>
  <c r="L13" i="3"/>
  <c r="L12" i="3"/>
  <c r="L11" i="3"/>
  <c r="L9" i="3"/>
  <c r="L4" i="3"/>
  <c r="L10" i="3"/>
  <c r="L3" i="3"/>
  <c r="L8" i="3"/>
  <c r="L7" i="3"/>
</calcChain>
</file>

<file path=xl/sharedStrings.xml><?xml version="1.0" encoding="utf-8"?>
<sst xmlns="http://schemas.openxmlformats.org/spreadsheetml/2006/main" count="121" uniqueCount="101">
  <si>
    <t>PERCENTAGE</t>
  </si>
  <si>
    <t>AVERAGE PERCENTAGE OF FLOW (%)</t>
  </si>
  <si>
    <t>AVERAGE DIA OF FLOW (cm)</t>
  </si>
  <si>
    <t>DRY WEIGHT</t>
  </si>
  <si>
    <t>A</t>
  </si>
  <si>
    <t>B</t>
  </si>
  <si>
    <t>C</t>
  </si>
  <si>
    <t>AVERAGE</t>
  </si>
  <si>
    <t>WET WEIGHT</t>
  </si>
  <si>
    <t>.</t>
  </si>
  <si>
    <t>Mix</t>
  </si>
  <si>
    <t>Avg</t>
  </si>
  <si>
    <t>FAC-0</t>
  </si>
  <si>
    <t>FAC-1</t>
  </si>
  <si>
    <t>FAC-2</t>
  </si>
  <si>
    <t>FAC-3</t>
  </si>
  <si>
    <t>FAC-4</t>
  </si>
  <si>
    <t>FAC-5</t>
  </si>
  <si>
    <t>FAC-6</t>
  </si>
  <si>
    <t>FAC-7</t>
  </si>
  <si>
    <t>FAC-8</t>
  </si>
  <si>
    <t>FAC-9</t>
  </si>
  <si>
    <t>FAC-10</t>
  </si>
  <si>
    <t>Dry Weight g</t>
  </si>
  <si>
    <t>DRY DENSITY g/cc</t>
  </si>
  <si>
    <t>CABONATION TEST</t>
  </si>
  <si>
    <t>FAC-20</t>
  </si>
  <si>
    <t>FAC-30</t>
  </si>
  <si>
    <t>FAC-40</t>
  </si>
  <si>
    <t>FAC-50</t>
  </si>
  <si>
    <t>Water absorption in%</t>
  </si>
  <si>
    <t>FAC-60</t>
  </si>
  <si>
    <t>FAC-70</t>
  </si>
  <si>
    <t>FAC-80</t>
  </si>
  <si>
    <t>FAC-100</t>
  </si>
  <si>
    <t>FAC-90</t>
  </si>
  <si>
    <t>% FAC</t>
  </si>
  <si>
    <t>Curing days</t>
  </si>
  <si>
    <t>7 Day (AVG)</t>
  </si>
  <si>
    <t>14 Day (AVG)</t>
  </si>
  <si>
    <t>28 Day (AVG)</t>
  </si>
  <si>
    <t>56 Day (AVG)</t>
  </si>
  <si>
    <t>Compressive strength</t>
  </si>
  <si>
    <t>Density</t>
  </si>
  <si>
    <t>Specific strength</t>
  </si>
  <si>
    <t>TIME (Min)</t>
  </si>
  <si>
    <t>Time (Sec)</t>
  </si>
  <si>
    <t>7 Day (A)</t>
  </si>
  <si>
    <t>7 Day (B)</t>
  </si>
  <si>
    <t>7 Day (C)</t>
  </si>
  <si>
    <t>14 Day (A)</t>
  </si>
  <si>
    <t>14 Day (B)</t>
  </si>
  <si>
    <t>14 Day (C)</t>
  </si>
  <si>
    <t>28 Day (A)</t>
  </si>
  <si>
    <t>28 Day (B)</t>
  </si>
  <si>
    <t>28 Day (C)</t>
  </si>
  <si>
    <t>56 Day (A)</t>
  </si>
  <si>
    <t>56 Day (B)</t>
  </si>
  <si>
    <t>56 Day (C)</t>
  </si>
  <si>
    <t>Sl. no</t>
  </si>
  <si>
    <t>IS Sieve Size</t>
  </si>
  <si>
    <t>Weight retained (gm).</t>
  </si>
  <si>
    <t>Cumulative Weight retained (gm)</t>
  </si>
  <si>
    <t>Cumulative%Weight retained</t>
  </si>
  <si>
    <t>600 microns</t>
  </si>
  <si>
    <t>300 microns</t>
  </si>
  <si>
    <t>150 microns</t>
  </si>
  <si>
    <t>90 microns</t>
  </si>
  <si>
    <t>75 microns</t>
  </si>
  <si>
    <t>45 microns</t>
  </si>
  <si>
    <t>Pan</t>
  </si>
  <si>
    <t>total</t>
  </si>
  <si>
    <t>Sl. No.</t>
  </si>
  <si>
    <t>Property</t>
  </si>
  <si>
    <t>FAC</t>
  </si>
  <si>
    <t>Sp. gravity</t>
  </si>
  <si>
    <t>Loose bulk density</t>
  </si>
  <si>
    <r>
      <t>454 kg/m</t>
    </r>
    <r>
      <rPr>
        <vertAlign val="superscript"/>
        <sz val="12"/>
        <color theme="1"/>
        <rFont val="Times New Roman"/>
        <family val="1"/>
      </rPr>
      <t>3</t>
    </r>
  </si>
  <si>
    <t>Compacted bulk density</t>
  </si>
  <si>
    <r>
      <t>483kg/m</t>
    </r>
    <r>
      <rPr>
        <vertAlign val="superscript"/>
        <sz val="12"/>
        <color theme="1"/>
        <rFont val="Times New Roman"/>
        <family val="1"/>
      </rPr>
      <t>3</t>
    </r>
  </si>
  <si>
    <t>Colour</t>
  </si>
  <si>
    <t>Grey</t>
  </si>
  <si>
    <t>Diameter</t>
  </si>
  <si>
    <t>32 – 300 micron</t>
  </si>
  <si>
    <t>Serial. num</t>
  </si>
  <si>
    <t>Sieve sizes</t>
  </si>
  <si>
    <t>Retained weight (g)</t>
  </si>
  <si>
    <t>Retention of weight Percentage</t>
  </si>
  <si>
    <t>Retention of cumulative percentage (%)</t>
  </si>
  <si>
    <t>percentage of passing</t>
  </si>
  <si>
    <t>millimeter</t>
  </si>
  <si>
    <t>600 µ</t>
  </si>
  <si>
    <t>300 µ</t>
  </si>
  <si>
    <t>150 µ</t>
  </si>
  <si>
    <t>PAN</t>
  </si>
  <si>
    <t>S/l. No.</t>
  </si>
  <si>
    <t>Fine Aggregate</t>
  </si>
  <si>
    <t>Loose density</t>
  </si>
  <si>
    <r>
      <t>1622 kg/m</t>
    </r>
    <r>
      <rPr>
        <vertAlign val="superscript"/>
        <sz val="12"/>
        <color theme="1"/>
        <rFont val="Times New Roman"/>
        <family val="1"/>
      </rPr>
      <t>3</t>
    </r>
  </si>
  <si>
    <t>compacted density</t>
  </si>
  <si>
    <r>
      <t>1800 kg/m</t>
    </r>
    <r>
      <rPr>
        <vertAlign val="superscript"/>
        <sz val="12"/>
        <color theme="1"/>
        <rFont val="Times New Roman"/>
        <family val="1"/>
      </rPr>
      <t>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</si>
</sst>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7">
    <font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8"/>
      <name val="Calibri"/>
      <family val="2"/>
      <scheme val="minor"/>
    </font>
    <font>
      <sz val="20"/>
      <color theme="1"/>
      <name val="Arial"/>
      <family val="2"/>
    </font>
    <font>
      <sz val="24"/>
      <color theme="1"/>
      <name val="Calibri"/>
      <family val="2"/>
      <scheme val="minor"/>
    </font>
    <font>
      <sz val="26"/>
      <color theme="1"/>
      <name val="Calibri"/>
      <family val="2"/>
      <scheme val="minor"/>
    </font>
    <font>
      <sz val="48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8"/>
      <color theme="1"/>
      <name val="Calibri "/>
    </font>
    <font>
      <b/>
      <sz val="18"/>
      <color theme="1"/>
      <name val="Calibri 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vertAlign val="superscript"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7E7E7E"/>
      </left>
      <right style="medium">
        <color rgb="FF7E7E7E"/>
      </right>
      <top style="medium">
        <color rgb="FF7E7E7E"/>
      </top>
      <bottom/>
      <diagonal/>
    </border>
    <border>
      <left style="medium">
        <color rgb="FF7E7E7E"/>
      </left>
      <right style="medium">
        <color rgb="FF7E7E7E"/>
      </right>
      <top/>
      <bottom/>
      <diagonal/>
    </border>
    <border>
      <left style="medium">
        <color rgb="FF7E7E7E"/>
      </left>
      <right style="medium">
        <color rgb="FF7E7E7E"/>
      </right>
      <top/>
      <bottom style="medium">
        <color rgb="FF7E7E7E"/>
      </bottom>
      <diagonal/>
    </border>
    <border>
      <left/>
      <right style="medium">
        <color rgb="FF7E7E7E"/>
      </right>
      <top/>
      <bottom/>
      <diagonal/>
    </border>
    <border>
      <left/>
      <right style="medium">
        <color rgb="FF7E7E7E"/>
      </right>
      <top/>
      <bottom style="medium">
        <color rgb="FF7E7E7E"/>
      </bottom>
      <diagonal/>
    </border>
  </borders>
  <cellStyleXfs count="1">
    <xf numFmtId="0" fontId="0" fillId="0" borderId="0"/>
  </cellStyleXfs>
  <cellXfs count="51">
    <xf numFmtId="0" fontId="0" fillId="0" borderId="0" xfId="0"/>
    <xf numFmtId="9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 vertical="top"/>
    </xf>
    <xf numFmtId="0" fontId="1" fillId="0" borderId="0" xfId="0" applyFont="1" applyAlignment="1">
      <alignment horizontal="center"/>
    </xf>
    <xf numFmtId="0" fontId="6" fillId="0" borderId="0" xfId="0" applyFont="1"/>
    <xf numFmtId="0" fontId="5" fillId="0" borderId="0" xfId="0" applyFont="1"/>
    <xf numFmtId="0" fontId="0" fillId="0" borderId="1" xfId="0" applyBorder="1"/>
    <xf numFmtId="0" fontId="8" fillId="0" borderId="0" xfId="0" applyFont="1" applyAlignment="1">
      <alignment horizontal="center" vertical="top"/>
    </xf>
    <xf numFmtId="9" fontId="8" fillId="0" borderId="0" xfId="0" applyNumberFormat="1" applyFont="1" applyAlignment="1">
      <alignment horizontal="center" vertical="top"/>
    </xf>
    <xf numFmtId="20" fontId="8" fillId="0" borderId="0" xfId="0" applyNumberFormat="1" applyFont="1" applyAlignment="1">
      <alignment horizontal="center" vertical="top"/>
    </xf>
    <xf numFmtId="164" fontId="0" fillId="0" borderId="1" xfId="0" applyNumberFormat="1" applyBorder="1"/>
    <xf numFmtId="0" fontId="9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164" fontId="0" fillId="0" borderId="1" xfId="0" applyNumberFormat="1" applyBorder="1" applyAlignment="1">
      <alignment vertical="center" wrapText="1"/>
    </xf>
    <xf numFmtId="0" fontId="1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9" fontId="12" fillId="0" borderId="1" xfId="0" applyNumberFormat="1" applyFont="1" applyBorder="1" applyAlignment="1">
      <alignment horizontal="center"/>
    </xf>
    <xf numFmtId="2" fontId="12" fillId="0" borderId="1" xfId="0" applyNumberFormat="1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2" fontId="13" fillId="0" borderId="1" xfId="0" applyNumberFormat="1" applyFont="1" applyBorder="1" applyAlignment="1">
      <alignment horizontal="center"/>
    </xf>
    <xf numFmtId="0" fontId="14" fillId="0" borderId="6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 wrapText="1"/>
    </xf>
    <xf numFmtId="0" fontId="15" fillId="0" borderId="7" xfId="0" applyFont="1" applyBorder="1" applyAlignment="1">
      <alignment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 wrapText="1"/>
    </xf>
    <xf numFmtId="0" fontId="15" fillId="0" borderId="16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6" xfId="0" applyFont="1" applyBorder="1" applyAlignment="1">
      <alignment horizontal="center" vertical="center" wrapText="1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7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A464A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b="1" u="sng"/>
              <a:t>water</a:t>
            </a:r>
            <a:r>
              <a:rPr lang="en-IN" b="1" u="sng" baseline="0"/>
              <a:t> absorption test</a:t>
            </a:r>
            <a:endParaRPr lang="en-IN" b="1" u="sng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I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'WATER ABSORPTION fig 19'!$B$3:$B$13</c:f>
              <c:numCache>
                <c:formatCode>0%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'WATER ABSORPTION fig 19'!$L$3:$L$13</c:f>
              <c:numCache>
                <c:formatCode>0.000</c:formatCode>
                <c:ptCount val="11"/>
                <c:pt idx="0">
                  <c:v>7.2333333333333361</c:v>
                </c:pt>
                <c:pt idx="1">
                  <c:v>7.1333333333333364</c:v>
                </c:pt>
                <c:pt idx="2">
                  <c:v>7.9999999999999964</c:v>
                </c:pt>
                <c:pt idx="3">
                  <c:v>6.399999999999995</c:v>
                </c:pt>
                <c:pt idx="4">
                  <c:v>8.9333333333333371</c:v>
                </c:pt>
                <c:pt idx="5">
                  <c:v>7.399999999999995</c:v>
                </c:pt>
                <c:pt idx="6">
                  <c:v>8.0333333333333261</c:v>
                </c:pt>
                <c:pt idx="7">
                  <c:v>6.3666666666666707</c:v>
                </c:pt>
                <c:pt idx="8">
                  <c:v>5.866666666666676</c:v>
                </c:pt>
                <c:pt idx="9">
                  <c:v>6.8333333333333304</c:v>
                </c:pt>
                <c:pt idx="10">
                  <c:v>8.2333333333333378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C7-4DB1-8551-6F76D0A177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091200"/>
        <c:axId val="209122432"/>
      </c:scatterChart>
      <c:valAx>
        <c:axId val="209091200"/>
        <c:scaling>
          <c:orientation val="minMax"/>
          <c:max val="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replacement</a:t>
                </a:r>
                <a:r>
                  <a:rPr lang="en-IN" b="1" baseline="0"/>
                  <a:t> of fac (%)</a:t>
                </a:r>
                <a:endParaRPr lang="en-IN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IN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122432"/>
        <c:crosses val="autoZero"/>
        <c:crossBetween val="midCat"/>
        <c:majorUnit val="0.1"/>
      </c:valAx>
      <c:valAx>
        <c:axId val="209122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water</a:t>
                </a:r>
                <a:r>
                  <a:rPr lang="en-IN" b="1" baseline="0"/>
                  <a:t> absorption (%)</a:t>
                </a:r>
                <a:endParaRPr lang="en-IN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IN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0912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'FLOW Test Fig 8'!$D$2</c:f>
              <c:strCache>
                <c:ptCount val="1"/>
                <c:pt idx="0">
                  <c:v>AVERAGE PERCENTAGE OF FLOW (%)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28575">
                <a:solidFill>
                  <a:schemeClr val="accent2"/>
                </a:solidFill>
              </a:ln>
              <a:effectLst/>
            </c:spPr>
          </c:marker>
          <c:cat>
            <c:numRef>
              <c:f>'FLOW Test Fig 8'!$B$3:$B$13</c:f>
              <c:numCache>
                <c:formatCode>0%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cat>
          <c:val>
            <c:numRef>
              <c:f>'FLOW Test Fig 8'!$D$3:$D$13</c:f>
              <c:numCache>
                <c:formatCode>General</c:formatCode>
                <c:ptCount val="11"/>
                <c:pt idx="0">
                  <c:v>23.000000000000007</c:v>
                </c:pt>
                <c:pt idx="1">
                  <c:v>10</c:v>
                </c:pt>
                <c:pt idx="2">
                  <c:v>6.7500000000000071</c:v>
                </c:pt>
                <c:pt idx="3">
                  <c:v>13.000000000000005</c:v>
                </c:pt>
                <c:pt idx="4">
                  <c:v>16.500000000000004</c:v>
                </c:pt>
                <c:pt idx="5">
                  <c:v>22.300000000000004</c:v>
                </c:pt>
                <c:pt idx="6">
                  <c:v>23.3</c:v>
                </c:pt>
                <c:pt idx="7">
                  <c:v>18.000000000000007</c:v>
                </c:pt>
                <c:pt idx="8">
                  <c:v>3.8000000000000074</c:v>
                </c:pt>
                <c:pt idx="9">
                  <c:v>2.3000000000000043</c:v>
                </c:pt>
                <c:pt idx="10">
                  <c:v>1.9999999999999927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73-4B3B-A3BF-C956F76E6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149312"/>
        <c:axId val="209188736"/>
      </c:lineChart>
      <c:catAx>
        <c:axId val="2091493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REPLACEMENT</a:t>
                </a:r>
                <a:r>
                  <a:rPr lang="en-IN" baseline="0"/>
                  <a:t> OF FAC(%)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IN"/>
            </a:p>
          </c:txPr>
        </c:title>
        <c:numFmt formatCode="0%" sourceLinked="1"/>
        <c:majorTickMark val="none"/>
        <c:minorTickMark val="none"/>
        <c:tickLblPos val="nextTo"/>
        <c:spPr>
          <a:solidFill>
            <a:schemeClr val="bg1"/>
          </a:solidFill>
          <a:ln w="19050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188736"/>
        <c:crosses val="autoZero"/>
        <c:auto val="1"/>
        <c:lblAlgn val="ctr"/>
        <c:lblOffset val="100"/>
        <c:noMultiLvlLbl val="0"/>
      </c:catAx>
      <c:valAx>
        <c:axId val="20918873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sz="1000" b="0" i="0"/>
                  <a:t>FLOW RATE(%)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out"/>
        <c:tickLblPos val="nextTo"/>
        <c:spPr>
          <a:noFill/>
          <a:ln w="19050">
            <a:solidFill>
              <a:schemeClr val="tx1">
                <a:lumMod val="65000"/>
                <a:lumOff val="3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1493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44450" cap="flat" cmpd="sng" algn="ctr">
      <a:solidFill>
        <a:schemeClr val="bg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jpeg"/><Relationship Id="rId3" Type="http://schemas.openxmlformats.org/officeDocument/2006/relationships/image" Target="../media/image6.jpeg"/><Relationship Id="rId7" Type="http://schemas.openxmlformats.org/officeDocument/2006/relationships/image" Target="../media/image10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Relationship Id="rId6" Type="http://schemas.openxmlformats.org/officeDocument/2006/relationships/image" Target="../media/image9.jpeg"/><Relationship Id="rId11" Type="http://schemas.openxmlformats.org/officeDocument/2006/relationships/image" Target="../media/image14.jpg"/><Relationship Id="rId5" Type="http://schemas.openxmlformats.org/officeDocument/2006/relationships/image" Target="../media/image8.jpeg"/><Relationship Id="rId10" Type="http://schemas.openxmlformats.org/officeDocument/2006/relationships/image" Target="../media/image13.jpg"/><Relationship Id="rId4" Type="http://schemas.openxmlformats.org/officeDocument/2006/relationships/image" Target="../media/image7.jpeg"/><Relationship Id="rId9" Type="http://schemas.openxmlformats.org/officeDocument/2006/relationships/image" Target="../media/image1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22</xdr:row>
      <xdr:rowOff>1</xdr:rowOff>
    </xdr:from>
    <xdr:to>
      <xdr:col>6</xdr:col>
      <xdr:colOff>201756</xdr:colOff>
      <xdr:row>31</xdr:row>
      <xdr:rowOff>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4429126"/>
          <a:ext cx="1449531" cy="1714499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22</xdr:row>
      <xdr:rowOff>0</xdr:rowOff>
    </xdr:from>
    <xdr:to>
      <xdr:col>10</xdr:col>
      <xdr:colOff>180975</xdr:colOff>
      <xdr:row>31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05375" y="4429125"/>
          <a:ext cx="1428750" cy="1714500"/>
        </a:xfrm>
        <a:prstGeom prst="rect">
          <a:avLst/>
        </a:prstGeom>
      </xdr:spPr>
    </xdr:pic>
    <xdr:clientData/>
  </xdr:twoCellAnchor>
  <xdr:twoCellAnchor editAs="oneCell">
    <xdr:from>
      <xdr:col>12</xdr:col>
      <xdr:colOff>1</xdr:colOff>
      <xdr:row>22</xdr:row>
      <xdr:rowOff>0</xdr:rowOff>
    </xdr:from>
    <xdr:to>
      <xdr:col>15</xdr:col>
      <xdr:colOff>390526</xdr:colOff>
      <xdr:row>31</xdr:row>
      <xdr:rowOff>71437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2351" y="4429125"/>
          <a:ext cx="2381250" cy="178593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3714750</xdr:colOff>
      <xdr:row>4</xdr:row>
      <xdr:rowOff>299416</xdr:rowOff>
    </xdr:from>
    <xdr:to>
      <xdr:col>1</xdr:col>
      <xdr:colOff>5154937</xdr:colOff>
      <xdr:row>5</xdr:row>
      <xdr:rowOff>4205379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2E5DA75-B7B8-F7A6-43FB-B15108FE85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4750" y="6300166"/>
          <a:ext cx="5535937" cy="428696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</xdr:row>
      <xdr:rowOff>10438</xdr:rowOff>
    </xdr:from>
    <xdr:to>
      <xdr:col>2</xdr:col>
      <xdr:colOff>1912</xdr:colOff>
      <xdr:row>8</xdr:row>
      <xdr:rowOff>10914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65499EE-CDBB-26BD-BDD6-6A754601D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3849" y="6192702"/>
          <a:ext cx="5520906" cy="4130242"/>
        </a:xfrm>
        <a:prstGeom prst="rect">
          <a:avLst/>
        </a:prstGeom>
      </xdr:spPr>
    </xdr:pic>
    <xdr:clientData/>
  </xdr:twoCellAnchor>
  <xdr:twoCellAnchor editAs="oneCell">
    <xdr:from>
      <xdr:col>1</xdr:col>
      <xdr:colOff>28753</xdr:colOff>
      <xdr:row>9</xdr:row>
      <xdr:rowOff>28752</xdr:rowOff>
    </xdr:from>
    <xdr:to>
      <xdr:col>1</xdr:col>
      <xdr:colOff>5484755</xdr:colOff>
      <xdr:row>10</xdr:row>
      <xdr:rowOff>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DAFB138-24B4-6E12-5C15-08AE52503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389" y="14991661"/>
          <a:ext cx="5456002" cy="3867839"/>
        </a:xfrm>
        <a:prstGeom prst="rect">
          <a:avLst/>
        </a:prstGeom>
      </xdr:spPr>
    </xdr:pic>
    <xdr:clientData/>
  </xdr:twoCellAnchor>
  <xdr:twoCellAnchor editAs="oneCell">
    <xdr:from>
      <xdr:col>5</xdr:col>
      <xdr:colOff>14377</xdr:colOff>
      <xdr:row>3</xdr:row>
      <xdr:rowOff>28755</xdr:rowOff>
    </xdr:from>
    <xdr:to>
      <xdr:col>6</xdr:col>
      <xdr:colOff>45957</xdr:colOff>
      <xdr:row>3</xdr:row>
      <xdr:rowOff>4688724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D1342CD1-F5DB-EBCF-424F-A089D6682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77358" y="963283"/>
          <a:ext cx="5768149" cy="4659969"/>
        </a:xfrm>
        <a:prstGeom prst="rect">
          <a:avLst/>
        </a:prstGeom>
      </xdr:spPr>
    </xdr:pic>
    <xdr:clientData/>
  </xdr:twoCellAnchor>
  <xdr:twoCellAnchor editAs="oneCell">
    <xdr:from>
      <xdr:col>4</xdr:col>
      <xdr:colOff>1204530</xdr:colOff>
      <xdr:row>4</xdr:row>
      <xdr:rowOff>4689865</xdr:rowOff>
    </xdr:from>
    <xdr:to>
      <xdr:col>6</xdr:col>
      <xdr:colOff>8222</xdr:colOff>
      <xdr:row>6</xdr:row>
      <xdr:rowOff>69825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3ABBB39-4E8A-9605-C74F-02DD430C8E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41603" y="10590719"/>
          <a:ext cx="5599577" cy="4391771"/>
        </a:xfrm>
        <a:prstGeom prst="rect">
          <a:avLst/>
        </a:prstGeom>
      </xdr:spPr>
    </xdr:pic>
    <xdr:clientData/>
  </xdr:twoCellAnchor>
  <xdr:twoCellAnchor editAs="oneCell">
    <xdr:from>
      <xdr:col>5</xdr:col>
      <xdr:colOff>7748</xdr:colOff>
      <xdr:row>7</xdr:row>
      <xdr:rowOff>68450</xdr:rowOff>
    </xdr:from>
    <xdr:to>
      <xdr:col>6</xdr:col>
      <xdr:colOff>4720</xdr:colOff>
      <xdr:row>7</xdr:row>
      <xdr:rowOff>4047912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F58EA42B-B8A9-6CB2-2B95-F73DED58A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34948" y="10507850"/>
          <a:ext cx="5737375" cy="3979462"/>
        </a:xfrm>
        <a:prstGeom prst="rect">
          <a:avLst/>
        </a:prstGeom>
      </xdr:spPr>
    </xdr:pic>
    <xdr:clientData/>
  </xdr:twoCellAnchor>
  <xdr:twoCellAnchor editAs="oneCell">
    <xdr:from>
      <xdr:col>5</xdr:col>
      <xdr:colOff>1115</xdr:colOff>
      <xdr:row>11</xdr:row>
      <xdr:rowOff>9999</xdr:rowOff>
    </xdr:from>
    <xdr:to>
      <xdr:col>6</xdr:col>
      <xdr:colOff>63861</xdr:colOff>
      <xdr:row>12</xdr:row>
      <xdr:rowOff>31101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4EA25885-F1EB-801C-0D85-5E79E9B10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V="1">
          <a:off x="14385809" y="19262162"/>
          <a:ext cx="5801075" cy="5215143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9</xdr:row>
      <xdr:rowOff>0</xdr:rowOff>
    </xdr:from>
    <xdr:to>
      <xdr:col>6</xdr:col>
      <xdr:colOff>144161</xdr:colOff>
      <xdr:row>9</xdr:row>
      <xdr:rowOff>3868615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6476BBB0-21EB-8F11-7365-55D96D682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34055" y="15178216"/>
          <a:ext cx="5890054" cy="386861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</xdr:row>
      <xdr:rowOff>0</xdr:rowOff>
    </xdr:from>
    <xdr:to>
      <xdr:col>1</xdr:col>
      <xdr:colOff>5489408</xdr:colOff>
      <xdr:row>12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31974CC-8EE8-A0DF-3049-C1D9CDD45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3947" y="19476118"/>
          <a:ext cx="5489408" cy="518861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</xdr:row>
      <xdr:rowOff>0</xdr:rowOff>
    </xdr:from>
    <xdr:to>
      <xdr:col>2</xdr:col>
      <xdr:colOff>0</xdr:colOff>
      <xdr:row>14</xdr:row>
      <xdr:rowOff>52918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FBDDC82E-4430-C0BB-765B-C3EF4C2CD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283" y="24640761"/>
          <a:ext cx="5507934" cy="493965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2</xdr:col>
      <xdr:colOff>5020</xdr:colOff>
      <xdr:row>4</xdr:row>
      <xdr:rowOff>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32A78227-3C07-A404-D052-330F311EF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5341" y="1183409"/>
          <a:ext cx="5512954" cy="473363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411223</xdr:colOff>
      <xdr:row>16</xdr:row>
      <xdr:rowOff>134998</xdr:rowOff>
    </xdr:from>
    <xdr:to>
      <xdr:col>11</xdr:col>
      <xdr:colOff>74185</xdr:colOff>
      <xdr:row>30</xdr:row>
      <xdr:rowOff>185554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B7B9518-1684-C392-B614-559A1FAFFCF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138546</xdr:colOff>
      <xdr:row>11</xdr:row>
      <xdr:rowOff>93370</xdr:rowOff>
    </xdr:from>
    <xdr:to>
      <xdr:col>11</xdr:col>
      <xdr:colOff>410997</xdr:colOff>
      <xdr:row>25</xdr:row>
      <xdr:rowOff>142630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B92BA54-DF76-9B56-09FA-5F8D8BD2116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E7BCF-4115-4CC2-8CA1-E808A97F1899}">
  <dimension ref="D4:I24"/>
  <sheetViews>
    <sheetView topLeftCell="B2" workbookViewId="0">
      <selection activeCell="N12" sqref="N12"/>
    </sheetView>
  </sheetViews>
  <sheetFormatPr defaultRowHeight="14.5"/>
  <cols>
    <col min="4" max="4" width="14.1796875" customWidth="1"/>
    <col min="5" max="5" width="12.1796875" customWidth="1"/>
    <col min="6" max="6" width="14.54296875" customWidth="1"/>
    <col min="7" max="7" width="15" customWidth="1"/>
    <col min="8" max="8" width="14.81640625" customWidth="1"/>
    <col min="9" max="9" width="15.54296875" customWidth="1"/>
  </cols>
  <sheetData>
    <row r="4" spans="4:9" ht="15" thickBot="1"/>
    <row r="5" spans="4:9" ht="39" customHeight="1">
      <c r="D5" s="33" t="s">
        <v>84</v>
      </c>
      <c r="E5" s="33" t="s">
        <v>85</v>
      </c>
      <c r="F5" s="33" t="s">
        <v>86</v>
      </c>
      <c r="G5" s="33" t="s">
        <v>87</v>
      </c>
      <c r="H5" s="33" t="s">
        <v>88</v>
      </c>
      <c r="I5" s="33" t="s">
        <v>89</v>
      </c>
    </row>
    <row r="6" spans="4:9" ht="15" customHeight="1">
      <c r="D6" s="37"/>
      <c r="E6" s="37"/>
      <c r="F6" s="37"/>
      <c r="G6" s="37"/>
      <c r="H6" s="37"/>
      <c r="I6" s="37"/>
    </row>
    <row r="7" spans="4:9" ht="15" thickBot="1">
      <c r="D7" s="34"/>
      <c r="E7" s="34"/>
      <c r="F7" s="34"/>
      <c r="G7" s="34"/>
      <c r="H7" s="34"/>
      <c r="I7" s="34"/>
    </row>
    <row r="8" spans="4:9" ht="15.5">
      <c r="D8" s="33">
        <v>1</v>
      </c>
      <c r="E8" s="31">
        <v>4.75</v>
      </c>
      <c r="F8" s="35">
        <v>0</v>
      </c>
      <c r="G8" s="35">
        <v>0</v>
      </c>
      <c r="H8" s="35">
        <v>0</v>
      </c>
      <c r="I8" s="35">
        <v>99.52</v>
      </c>
    </row>
    <row r="9" spans="4:9" ht="16" thickBot="1">
      <c r="D9" s="34"/>
      <c r="E9" s="32" t="s">
        <v>90</v>
      </c>
      <c r="F9" s="36"/>
      <c r="G9" s="36"/>
      <c r="H9" s="36"/>
      <c r="I9" s="36"/>
    </row>
    <row r="10" spans="4:9" ht="15.5">
      <c r="D10" s="33">
        <v>2</v>
      </c>
      <c r="E10" s="31">
        <v>2.36</v>
      </c>
      <c r="F10" s="35">
        <v>58</v>
      </c>
      <c r="G10" s="35">
        <v>5.84</v>
      </c>
      <c r="H10" s="35">
        <v>5.84</v>
      </c>
      <c r="I10" s="35">
        <v>90.62</v>
      </c>
    </row>
    <row r="11" spans="4:9" ht="16" thickBot="1">
      <c r="D11" s="34"/>
      <c r="E11" s="32" t="s">
        <v>90</v>
      </c>
      <c r="F11" s="36"/>
      <c r="G11" s="36"/>
      <c r="H11" s="36"/>
      <c r="I11" s="36"/>
    </row>
    <row r="12" spans="4:9" ht="15.5">
      <c r="D12" s="33">
        <v>3</v>
      </c>
      <c r="E12" s="31">
        <v>1.18</v>
      </c>
      <c r="F12" s="35">
        <v>264</v>
      </c>
      <c r="G12" s="35">
        <v>26.58</v>
      </c>
      <c r="H12" s="35">
        <v>32.42</v>
      </c>
      <c r="I12" s="35">
        <v>62.95</v>
      </c>
    </row>
    <row r="13" spans="4:9" ht="16" thickBot="1">
      <c r="D13" s="34"/>
      <c r="E13" s="32" t="s">
        <v>90</v>
      </c>
      <c r="F13" s="36"/>
      <c r="G13" s="36"/>
      <c r="H13" s="36"/>
      <c r="I13" s="36"/>
    </row>
    <row r="14" spans="4:9" ht="16" thickBot="1">
      <c r="D14" s="30">
        <v>4</v>
      </c>
      <c r="E14" s="32" t="s">
        <v>91</v>
      </c>
      <c r="F14" s="32">
        <v>185</v>
      </c>
      <c r="G14" s="32">
        <v>18.63</v>
      </c>
      <c r="H14" s="32">
        <v>51.05</v>
      </c>
      <c r="I14" s="32">
        <v>45.08</v>
      </c>
    </row>
    <row r="15" spans="4:9" ht="16" thickBot="1">
      <c r="D15" s="30">
        <v>5</v>
      </c>
      <c r="E15" s="32" t="s">
        <v>92</v>
      </c>
      <c r="F15" s="32">
        <v>158</v>
      </c>
      <c r="G15" s="32">
        <v>15.91</v>
      </c>
      <c r="H15" s="32">
        <v>66.959999999999994</v>
      </c>
      <c r="I15" s="32">
        <v>27.33</v>
      </c>
    </row>
    <row r="16" spans="4:9" ht="16" thickBot="1">
      <c r="D16" s="30">
        <v>6</v>
      </c>
      <c r="E16" s="32" t="s">
        <v>93</v>
      </c>
      <c r="F16" s="32">
        <v>217</v>
      </c>
      <c r="G16" s="32">
        <v>21.85</v>
      </c>
      <c r="H16" s="32">
        <v>88.81</v>
      </c>
      <c r="I16" s="32">
        <v>14.14</v>
      </c>
    </row>
    <row r="17" spans="4:9" ht="16" thickBot="1">
      <c r="D17" s="30">
        <v>8</v>
      </c>
      <c r="E17" s="32" t="s">
        <v>94</v>
      </c>
      <c r="F17" s="32">
        <v>5</v>
      </c>
      <c r="G17" s="32">
        <v>0.5</v>
      </c>
      <c r="H17" s="32">
        <v>99.98</v>
      </c>
      <c r="I17" s="32">
        <v>0.01</v>
      </c>
    </row>
    <row r="20" spans="4:9" ht="15" thickBot="1"/>
    <row r="21" spans="4:9" ht="30.5" thickBot="1">
      <c r="D21" s="26" t="s">
        <v>95</v>
      </c>
      <c r="E21" s="27" t="s">
        <v>73</v>
      </c>
      <c r="F21" s="27" t="s">
        <v>96</v>
      </c>
    </row>
    <row r="22" spans="4:9" ht="16" thickBot="1">
      <c r="D22" s="22">
        <v>1</v>
      </c>
      <c r="E22" s="25" t="s">
        <v>75</v>
      </c>
      <c r="F22" s="24">
        <v>2.41</v>
      </c>
    </row>
    <row r="23" spans="4:9" ht="31.5" thickBot="1">
      <c r="D23" s="22">
        <v>2</v>
      </c>
      <c r="E23" s="25" t="s">
        <v>97</v>
      </c>
      <c r="F23" s="24" t="s">
        <v>98</v>
      </c>
    </row>
    <row r="24" spans="4:9" ht="31.5" thickBot="1">
      <c r="D24" s="22">
        <v>3</v>
      </c>
      <c r="E24" s="25" t="s">
        <v>99</v>
      </c>
      <c r="F24" s="24" t="s">
        <v>100</v>
      </c>
    </row>
  </sheetData>
  <mergeCells count="21">
    <mergeCell ref="I5:I7"/>
    <mergeCell ref="D5:D7"/>
    <mergeCell ref="E5:E7"/>
    <mergeCell ref="F5:F7"/>
    <mergeCell ref="G5:G7"/>
    <mergeCell ref="H5:H7"/>
    <mergeCell ref="D10:D11"/>
    <mergeCell ref="F10:F11"/>
    <mergeCell ref="G10:G11"/>
    <mergeCell ref="H10:H11"/>
    <mergeCell ref="I10:I11"/>
    <mergeCell ref="D8:D9"/>
    <mergeCell ref="F8:F9"/>
    <mergeCell ref="G8:G9"/>
    <mergeCell ref="H8:H9"/>
    <mergeCell ref="I8:I9"/>
    <mergeCell ref="D12:D13"/>
    <mergeCell ref="F12:F13"/>
    <mergeCell ref="G12:G13"/>
    <mergeCell ref="H12:H13"/>
    <mergeCell ref="I12:I13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C9ABFA-A677-4298-9E4A-5AE0C35C7A14}">
  <dimension ref="F7:J26"/>
  <sheetViews>
    <sheetView topLeftCell="A8" workbookViewId="0">
      <selection activeCell="M12" sqref="M12"/>
    </sheetView>
  </sheetViews>
  <sheetFormatPr defaultRowHeight="14.5"/>
  <cols>
    <col min="6" max="6" width="6.26953125" bestFit="1" customWidth="1"/>
    <col min="7" max="7" width="9" bestFit="1" customWidth="1"/>
    <col min="8" max="8" width="14.453125" bestFit="1" customWidth="1"/>
    <col min="9" max="9" width="19.54296875" bestFit="1" customWidth="1"/>
    <col min="10" max="10" width="15.81640625" customWidth="1"/>
  </cols>
  <sheetData>
    <row r="7" spans="6:10" ht="15" thickBot="1"/>
    <row r="8" spans="6:10" ht="31.5" customHeight="1">
      <c r="F8" s="38" t="s">
        <v>59</v>
      </c>
      <c r="G8" s="38" t="s">
        <v>60</v>
      </c>
      <c r="H8" s="38" t="s">
        <v>61</v>
      </c>
      <c r="I8" s="38" t="s">
        <v>62</v>
      </c>
      <c r="J8" s="38" t="s">
        <v>63</v>
      </c>
    </row>
    <row r="9" spans="6:10" ht="64.5" customHeight="1" thickBot="1">
      <c r="F9" s="39"/>
      <c r="G9" s="39"/>
      <c r="H9" s="39"/>
      <c r="I9" s="39"/>
      <c r="J9" s="39"/>
    </row>
    <row r="10" spans="6:10" ht="31.5" thickBot="1">
      <c r="F10" s="23">
        <v>1</v>
      </c>
      <c r="G10" s="24" t="s">
        <v>64</v>
      </c>
      <c r="H10" s="24">
        <v>3</v>
      </c>
      <c r="I10" s="24">
        <v>3</v>
      </c>
      <c r="J10" s="24">
        <v>0.6</v>
      </c>
    </row>
    <row r="11" spans="6:10" ht="31.5" thickBot="1">
      <c r="F11" s="23">
        <v>2</v>
      </c>
      <c r="G11" s="24" t="s">
        <v>65</v>
      </c>
      <c r="H11" s="24">
        <v>6</v>
      </c>
      <c r="I11" s="24">
        <v>9</v>
      </c>
      <c r="J11" s="24">
        <v>1.8</v>
      </c>
    </row>
    <row r="12" spans="6:10" ht="31.5" thickBot="1">
      <c r="F12" s="23">
        <v>3</v>
      </c>
      <c r="G12" s="24" t="s">
        <v>66</v>
      </c>
      <c r="H12" s="24">
        <v>339</v>
      </c>
      <c r="I12" s="24">
        <v>348</v>
      </c>
      <c r="J12" s="24">
        <v>69.599999999999994</v>
      </c>
    </row>
    <row r="13" spans="6:10" ht="31.5" thickBot="1">
      <c r="F13" s="23">
        <v>4</v>
      </c>
      <c r="G13" s="24" t="s">
        <v>67</v>
      </c>
      <c r="H13" s="24">
        <v>128</v>
      </c>
      <c r="I13" s="24">
        <v>476</v>
      </c>
      <c r="J13" s="24">
        <v>95.2</v>
      </c>
    </row>
    <row r="14" spans="6:10" ht="31.5" thickBot="1">
      <c r="F14" s="23">
        <v>5</v>
      </c>
      <c r="G14" s="24" t="s">
        <v>68</v>
      </c>
      <c r="H14" s="24">
        <v>14</v>
      </c>
      <c r="I14" s="24">
        <v>490</v>
      </c>
      <c r="J14" s="24">
        <v>98</v>
      </c>
    </row>
    <row r="15" spans="6:10" ht="31.5" thickBot="1">
      <c r="F15" s="23">
        <v>6</v>
      </c>
      <c r="G15" s="24" t="s">
        <v>69</v>
      </c>
      <c r="H15" s="24">
        <v>7</v>
      </c>
      <c r="I15" s="24">
        <v>497</v>
      </c>
      <c r="J15" s="24">
        <v>99</v>
      </c>
    </row>
    <row r="16" spans="6:10" ht="16" thickBot="1">
      <c r="F16" s="23">
        <v>7</v>
      </c>
      <c r="G16" s="24" t="s">
        <v>70</v>
      </c>
      <c r="H16" s="24">
        <v>3</v>
      </c>
      <c r="I16" s="24">
        <v>500</v>
      </c>
      <c r="J16" s="24">
        <v>0</v>
      </c>
    </row>
    <row r="17" spans="6:10" ht="16" thickBot="1">
      <c r="F17" s="23">
        <v>8</v>
      </c>
      <c r="G17" s="24" t="s">
        <v>71</v>
      </c>
      <c r="H17" s="24">
        <v>500</v>
      </c>
      <c r="I17" s="25"/>
      <c r="J17" s="25"/>
    </row>
    <row r="20" spans="6:10" ht="15" thickBot="1"/>
    <row r="21" spans="6:10" ht="30.5" thickBot="1">
      <c r="F21" s="26" t="s">
        <v>72</v>
      </c>
      <c r="G21" s="27" t="s">
        <v>73</v>
      </c>
      <c r="H21" s="27" t="s">
        <v>74</v>
      </c>
    </row>
    <row r="22" spans="6:10" ht="31.5" thickBot="1">
      <c r="F22" s="22">
        <v>1</v>
      </c>
      <c r="G22" s="24" t="s">
        <v>75</v>
      </c>
      <c r="H22" s="24">
        <v>0.76</v>
      </c>
    </row>
    <row r="23" spans="6:10" ht="47" thickBot="1">
      <c r="F23" s="22">
        <v>2</v>
      </c>
      <c r="G23" s="24" t="s">
        <v>76</v>
      </c>
      <c r="H23" s="24" t="s">
        <v>77</v>
      </c>
    </row>
    <row r="24" spans="6:10" ht="47" thickBot="1">
      <c r="F24" s="22">
        <v>3</v>
      </c>
      <c r="G24" s="24" t="s">
        <v>78</v>
      </c>
      <c r="H24" s="24" t="s">
        <v>79</v>
      </c>
    </row>
    <row r="25" spans="6:10" ht="16" thickBot="1">
      <c r="F25" s="22">
        <v>4</v>
      </c>
      <c r="G25" s="24" t="s">
        <v>80</v>
      </c>
      <c r="H25" s="24" t="s">
        <v>81</v>
      </c>
    </row>
    <row r="26" spans="6:10" ht="31.5" thickBot="1">
      <c r="F26" s="28">
        <v>5</v>
      </c>
      <c r="G26" s="29" t="s">
        <v>82</v>
      </c>
      <c r="H26" s="24" t="s">
        <v>83</v>
      </c>
    </row>
  </sheetData>
  <mergeCells count="5">
    <mergeCell ref="F8:F9"/>
    <mergeCell ref="G8:G9"/>
    <mergeCell ref="H8:H9"/>
    <mergeCell ref="I8:I9"/>
    <mergeCell ref="J8:J9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4:AD16"/>
  <sheetViews>
    <sheetView topLeftCell="A3" workbookViewId="0">
      <selection activeCell="I20" sqref="I20"/>
    </sheetView>
  </sheetViews>
  <sheetFormatPr defaultRowHeight="14.5"/>
  <cols>
    <col min="6" max="6" width="9.54296875" bestFit="1" customWidth="1"/>
    <col min="10" max="10" width="9.54296875" customWidth="1"/>
    <col min="14" max="14" width="11.54296875" bestFit="1" customWidth="1"/>
  </cols>
  <sheetData>
    <row r="4" spans="2:30" ht="18.5">
      <c r="B4" s="43" t="s">
        <v>42</v>
      </c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5"/>
      <c r="U4" s="8"/>
      <c r="V4" s="40" t="s">
        <v>37</v>
      </c>
      <c r="W4" s="41"/>
      <c r="X4" s="41"/>
      <c r="Y4" s="42"/>
      <c r="AA4" s="46" t="s">
        <v>44</v>
      </c>
      <c r="AB4" s="46"/>
      <c r="AC4" s="46"/>
      <c r="AD4" s="46"/>
    </row>
    <row r="5" spans="2:30" ht="29">
      <c r="B5" s="13" t="s">
        <v>36</v>
      </c>
      <c r="C5" s="13" t="s">
        <v>47</v>
      </c>
      <c r="D5" s="13" t="s">
        <v>48</v>
      </c>
      <c r="E5" s="13" t="s">
        <v>49</v>
      </c>
      <c r="F5" s="13" t="s">
        <v>38</v>
      </c>
      <c r="G5" s="13" t="s">
        <v>50</v>
      </c>
      <c r="H5" s="13" t="s">
        <v>51</v>
      </c>
      <c r="I5" s="13" t="s">
        <v>52</v>
      </c>
      <c r="J5" s="13" t="s">
        <v>39</v>
      </c>
      <c r="K5" s="13" t="s">
        <v>53</v>
      </c>
      <c r="L5" s="13" t="s">
        <v>54</v>
      </c>
      <c r="M5" s="13" t="s">
        <v>55</v>
      </c>
      <c r="N5" s="13" t="s">
        <v>40</v>
      </c>
      <c r="O5" s="13" t="s">
        <v>56</v>
      </c>
      <c r="P5" s="13" t="s">
        <v>57</v>
      </c>
      <c r="Q5" s="13" t="s">
        <v>58</v>
      </c>
      <c r="R5" s="13" t="s">
        <v>41</v>
      </c>
      <c r="T5" s="8" t="s">
        <v>43</v>
      </c>
      <c r="U5" s="8" t="s">
        <v>36</v>
      </c>
      <c r="V5" s="8">
        <v>7</v>
      </c>
      <c r="W5" s="8">
        <v>14</v>
      </c>
      <c r="X5" s="8">
        <v>28</v>
      </c>
      <c r="Y5" s="8">
        <v>56</v>
      </c>
      <c r="AA5" s="8">
        <v>7</v>
      </c>
      <c r="AB5" s="8">
        <v>14</v>
      </c>
      <c r="AC5" s="8">
        <v>28</v>
      </c>
      <c r="AD5" s="8">
        <v>56</v>
      </c>
    </row>
    <row r="6" spans="2:30">
      <c r="B6" s="14">
        <v>0</v>
      </c>
      <c r="C6" s="14">
        <v>22.19</v>
      </c>
      <c r="D6" s="14">
        <v>24.81</v>
      </c>
      <c r="E6" s="14">
        <v>21.28</v>
      </c>
      <c r="F6" s="14">
        <f>AVERAGE(C6:E6)</f>
        <v>22.76</v>
      </c>
      <c r="G6" s="14">
        <v>27.67</v>
      </c>
      <c r="H6" s="14">
        <v>26.97</v>
      </c>
      <c r="I6" s="14">
        <v>24.7</v>
      </c>
      <c r="J6" s="15">
        <f>AVERAGE(G6:I6)</f>
        <v>26.446666666666669</v>
      </c>
      <c r="K6" s="14">
        <v>28.35</v>
      </c>
      <c r="L6" s="14">
        <v>28.35</v>
      </c>
      <c r="M6" s="14">
        <v>34.630000000000003</v>
      </c>
      <c r="N6" s="15">
        <f>AVERAGE(K6:M6)</f>
        <v>30.443333333333339</v>
      </c>
      <c r="O6" s="14">
        <v>30.7</v>
      </c>
      <c r="P6" s="14">
        <v>36.14</v>
      </c>
      <c r="Q6" s="14">
        <v>34.18</v>
      </c>
      <c r="R6" s="12">
        <f>AVERAGE(O6:Q6)</f>
        <v>33.673333333333339</v>
      </c>
      <c r="T6" s="8">
        <v>1.92</v>
      </c>
      <c r="U6" s="8">
        <v>0</v>
      </c>
      <c r="V6" s="8">
        <v>22.76</v>
      </c>
      <c r="W6" s="8">
        <v>26.446666666666669</v>
      </c>
      <c r="X6" s="8">
        <v>30.443333333333339</v>
      </c>
      <c r="Y6" s="8">
        <v>33.673333333333339</v>
      </c>
      <c r="AA6" s="8">
        <f t="shared" ref="AA6:AA16" si="0">V6/$T6</f>
        <v>11.854166666666668</v>
      </c>
      <c r="AB6" s="8">
        <f t="shared" ref="AB6:AB16" si="1">W6/$T6</f>
        <v>13.774305555555557</v>
      </c>
      <c r="AC6" s="8">
        <f t="shared" ref="AC6:AC16" si="2">X6/$T6</f>
        <v>15.85590277777778</v>
      </c>
      <c r="AD6" s="8">
        <f t="shared" ref="AD6:AD16" si="3">Y6/$T6</f>
        <v>17.538194444444446</v>
      </c>
    </row>
    <row r="7" spans="2:30">
      <c r="B7" s="14">
        <v>10</v>
      </c>
      <c r="C7" s="14">
        <v>21.33</v>
      </c>
      <c r="D7" s="14">
        <v>21.77</v>
      </c>
      <c r="E7" s="14">
        <v>19.61</v>
      </c>
      <c r="F7" s="15">
        <f t="shared" ref="F7:F16" si="4">AVERAGE(C7:E7)</f>
        <v>20.903333333333332</v>
      </c>
      <c r="G7" s="14">
        <v>22.98</v>
      </c>
      <c r="H7" s="14">
        <v>27.8</v>
      </c>
      <c r="I7" s="14">
        <v>25.46</v>
      </c>
      <c r="J7" s="15">
        <f t="shared" ref="J7:J16" si="5">AVERAGE(G7:I7)</f>
        <v>25.413333333333338</v>
      </c>
      <c r="K7" s="14">
        <v>31.47</v>
      </c>
      <c r="L7" s="14">
        <v>27.81</v>
      </c>
      <c r="M7" s="14">
        <v>29.25</v>
      </c>
      <c r="N7" s="15">
        <f t="shared" ref="N7:N16" si="6">AVERAGE(K7:M7)</f>
        <v>29.51</v>
      </c>
      <c r="O7" s="14">
        <v>29.68</v>
      </c>
      <c r="P7" s="14">
        <v>29.69</v>
      </c>
      <c r="Q7" s="14">
        <v>35.72</v>
      </c>
      <c r="R7" s="12">
        <f t="shared" ref="R7:R16" si="7">AVERAGE(O7:Q7)</f>
        <v>31.696666666666669</v>
      </c>
      <c r="T7" s="8">
        <v>1.8675383740761795</v>
      </c>
      <c r="U7" s="8">
        <v>10</v>
      </c>
      <c r="V7" s="8">
        <v>20.903333333333332</v>
      </c>
      <c r="W7" s="8">
        <v>25.413333333333338</v>
      </c>
      <c r="X7" s="8">
        <v>29.51</v>
      </c>
      <c r="Y7" s="8">
        <v>31.696666666666669</v>
      </c>
      <c r="AA7" s="8">
        <f t="shared" si="0"/>
        <v>11.192987316083206</v>
      </c>
      <c r="AB7" s="8">
        <f t="shared" si="1"/>
        <v>13.607930999492647</v>
      </c>
      <c r="AC7" s="8">
        <f t="shared" si="2"/>
        <v>15.801549467275496</v>
      </c>
      <c r="AD7" s="8">
        <f t="shared" si="3"/>
        <v>16.972431253170981</v>
      </c>
    </row>
    <row r="8" spans="2:30">
      <c r="B8" s="14">
        <v>20</v>
      </c>
      <c r="C8" s="14">
        <v>18.899999999999999</v>
      </c>
      <c r="D8" s="14">
        <v>19.77</v>
      </c>
      <c r="E8" s="14">
        <v>20.350000000000001</v>
      </c>
      <c r="F8" s="15">
        <f t="shared" si="4"/>
        <v>19.673333333333336</v>
      </c>
      <c r="G8" s="14">
        <v>21.81</v>
      </c>
      <c r="H8" s="14">
        <v>21.19</v>
      </c>
      <c r="I8" s="14">
        <v>23.34</v>
      </c>
      <c r="J8" s="15">
        <f t="shared" si="5"/>
        <v>22.113333333333333</v>
      </c>
      <c r="K8" s="14">
        <v>28.04</v>
      </c>
      <c r="L8" s="14">
        <v>25.45</v>
      </c>
      <c r="M8" s="14">
        <v>28.8</v>
      </c>
      <c r="N8" s="15">
        <f t="shared" si="6"/>
        <v>27.429999999999996</v>
      </c>
      <c r="O8" s="14">
        <v>27.85</v>
      </c>
      <c r="P8" s="14">
        <v>28.28</v>
      </c>
      <c r="Q8" s="14">
        <v>31.04</v>
      </c>
      <c r="R8" s="12">
        <f t="shared" si="7"/>
        <v>29.056666666666668</v>
      </c>
      <c r="T8" s="8">
        <v>1.8561682774303581</v>
      </c>
      <c r="U8" s="8">
        <v>20</v>
      </c>
      <c r="V8" s="8">
        <v>19.673333333333336</v>
      </c>
      <c r="W8" s="8">
        <v>22.113333333333333</v>
      </c>
      <c r="X8" s="8">
        <v>27.429999999999996</v>
      </c>
      <c r="Y8" s="8">
        <v>29.056666666666668</v>
      </c>
      <c r="AA8" s="8">
        <f t="shared" si="0"/>
        <v>10.598895354772845</v>
      </c>
      <c r="AB8" s="8">
        <f t="shared" si="1"/>
        <v>11.913431342521696</v>
      </c>
      <c r="AC8" s="8">
        <f t="shared" si="2"/>
        <v>14.777754977029096</v>
      </c>
      <c r="AD8" s="8">
        <f t="shared" si="3"/>
        <v>15.654112302194999</v>
      </c>
    </row>
    <row r="9" spans="2:30">
      <c r="B9" s="14">
        <v>30</v>
      </c>
      <c r="C9" s="14">
        <v>17.88</v>
      </c>
      <c r="D9" s="14">
        <v>19.059999999999999</v>
      </c>
      <c r="E9" s="14">
        <v>17.170000000000002</v>
      </c>
      <c r="F9" s="15">
        <f t="shared" si="4"/>
        <v>18.036666666666665</v>
      </c>
      <c r="G9" s="14">
        <v>18.66</v>
      </c>
      <c r="H9" s="14">
        <v>19.91</v>
      </c>
      <c r="I9" s="14">
        <v>20.99</v>
      </c>
      <c r="J9" s="15">
        <f t="shared" si="5"/>
        <v>19.853333333333335</v>
      </c>
      <c r="K9" s="14">
        <v>22.13</v>
      </c>
      <c r="L9" s="14">
        <v>19.75</v>
      </c>
      <c r="M9" s="14">
        <v>23.29</v>
      </c>
      <c r="N9" s="15">
        <f t="shared" si="6"/>
        <v>21.723333333333329</v>
      </c>
      <c r="O9" s="14">
        <v>27.13</v>
      </c>
      <c r="P9" s="14">
        <v>24.81</v>
      </c>
      <c r="Q9" s="14">
        <v>27.74</v>
      </c>
      <c r="R9" s="12">
        <f t="shared" si="7"/>
        <v>26.56</v>
      </c>
      <c r="T9" s="8">
        <v>1.6458214894826606</v>
      </c>
      <c r="U9" s="8">
        <v>30</v>
      </c>
      <c r="V9" s="8">
        <v>18.036666666666665</v>
      </c>
      <c r="W9" s="8">
        <v>19.853333333333335</v>
      </c>
      <c r="X9" s="8">
        <v>21.723333333333329</v>
      </c>
      <c r="Y9" s="8">
        <v>26.56</v>
      </c>
      <c r="AA9" s="8">
        <f t="shared" si="0"/>
        <v>10.959066206102476</v>
      </c>
      <c r="AB9" s="8">
        <f t="shared" si="1"/>
        <v>12.062871617731723</v>
      </c>
      <c r="AC9" s="8">
        <f t="shared" si="2"/>
        <v>13.199082325849163</v>
      </c>
      <c r="AD9" s="8">
        <f t="shared" si="3"/>
        <v>16.137837651122624</v>
      </c>
    </row>
    <row r="10" spans="2:30">
      <c r="B10" s="14">
        <v>40</v>
      </c>
      <c r="C10" s="14">
        <v>19.09</v>
      </c>
      <c r="D10" s="14">
        <v>22.78</v>
      </c>
      <c r="E10" s="14">
        <v>20.85</v>
      </c>
      <c r="F10" s="15">
        <f t="shared" si="4"/>
        <v>20.90666666666667</v>
      </c>
      <c r="G10" s="14">
        <v>25.57</v>
      </c>
      <c r="H10" s="14">
        <v>24.84</v>
      </c>
      <c r="I10" s="14">
        <v>19.77</v>
      </c>
      <c r="J10" s="15">
        <f t="shared" si="5"/>
        <v>23.393333333333331</v>
      </c>
      <c r="K10" s="14">
        <v>27.18</v>
      </c>
      <c r="L10" s="14">
        <v>26.01</v>
      </c>
      <c r="M10" s="14">
        <v>31.66</v>
      </c>
      <c r="N10" s="15">
        <f t="shared" si="6"/>
        <v>28.283333333333331</v>
      </c>
      <c r="O10" s="14">
        <v>30.97</v>
      </c>
      <c r="P10" s="14">
        <v>29.52</v>
      </c>
      <c r="Q10" s="14">
        <v>29.13</v>
      </c>
      <c r="R10" s="12">
        <f t="shared" si="7"/>
        <v>29.873333333333331</v>
      </c>
      <c r="T10" s="8">
        <v>1.60708925525867</v>
      </c>
      <c r="U10" s="8">
        <v>40</v>
      </c>
      <c r="V10" s="8">
        <v>20.90666666666667</v>
      </c>
      <c r="W10" s="8">
        <v>23.393333333333331</v>
      </c>
      <c r="X10" s="8">
        <v>28.283333333333331</v>
      </c>
      <c r="Y10" s="8">
        <v>29.873333333333331</v>
      </c>
      <c r="AA10" s="8">
        <f t="shared" si="0"/>
        <v>13.009026473331517</v>
      </c>
      <c r="AB10" s="8">
        <f t="shared" si="1"/>
        <v>14.556337338941416</v>
      </c>
      <c r="AC10" s="8">
        <f t="shared" si="2"/>
        <v>17.599105488874027</v>
      </c>
      <c r="AD10" s="8">
        <f t="shared" si="3"/>
        <v>18.58847181983371</v>
      </c>
    </row>
    <row r="11" spans="2:30">
      <c r="B11" s="14">
        <v>50</v>
      </c>
      <c r="C11" s="14">
        <v>23.92</v>
      </c>
      <c r="D11" s="14">
        <v>25.85</v>
      </c>
      <c r="E11" s="14">
        <v>27.85</v>
      </c>
      <c r="F11" s="15">
        <f t="shared" si="4"/>
        <v>25.873333333333335</v>
      </c>
      <c r="G11" s="14">
        <v>24.16</v>
      </c>
      <c r="H11" s="14">
        <v>28.82</v>
      </c>
      <c r="I11" s="14">
        <v>26.94</v>
      </c>
      <c r="J11" s="15">
        <f t="shared" si="5"/>
        <v>26.64</v>
      </c>
      <c r="K11" s="14">
        <v>30.55</v>
      </c>
      <c r="L11" s="14">
        <v>33.15</v>
      </c>
      <c r="M11" s="14">
        <v>32.61</v>
      </c>
      <c r="N11" s="15">
        <f t="shared" si="6"/>
        <v>32.103333333333332</v>
      </c>
      <c r="O11" s="14">
        <v>33.29</v>
      </c>
      <c r="P11" s="14">
        <v>34.729999999999997</v>
      </c>
      <c r="Q11" s="14">
        <v>35.76</v>
      </c>
      <c r="R11" s="12">
        <f t="shared" si="7"/>
        <v>34.593333333333334</v>
      </c>
      <c r="T11" s="8">
        <v>1.5280367633124901</v>
      </c>
      <c r="U11" s="8">
        <v>50</v>
      </c>
      <c r="V11" s="8">
        <v>25.873333333333335</v>
      </c>
      <c r="W11" s="8">
        <v>26.64</v>
      </c>
      <c r="X11" s="8">
        <v>32.103333333333332</v>
      </c>
      <c r="Y11" s="8">
        <v>34.593333333333334</v>
      </c>
      <c r="AA11" s="8">
        <f t="shared" si="0"/>
        <v>16.93240238359509</v>
      </c>
      <c r="AB11" s="8">
        <f t="shared" si="1"/>
        <v>17.434135512714761</v>
      </c>
      <c r="AC11" s="8">
        <f t="shared" si="2"/>
        <v>21.009529419789271</v>
      </c>
      <c r="AD11" s="8">
        <f t="shared" si="3"/>
        <v>22.639071365234457</v>
      </c>
    </row>
    <row r="12" spans="2:30">
      <c r="B12" s="14">
        <v>60</v>
      </c>
      <c r="C12" s="14">
        <v>27.42</v>
      </c>
      <c r="D12" s="14">
        <v>25.45</v>
      </c>
      <c r="E12" s="14">
        <v>28.62</v>
      </c>
      <c r="F12" s="15">
        <f t="shared" si="4"/>
        <v>27.163333333333338</v>
      </c>
      <c r="G12" s="14">
        <v>32.68</v>
      </c>
      <c r="H12" s="14">
        <v>31.52</v>
      </c>
      <c r="I12" s="14">
        <v>25.42</v>
      </c>
      <c r="J12" s="15">
        <f t="shared" si="5"/>
        <v>29.873333333333335</v>
      </c>
      <c r="K12" s="14">
        <v>38.799999999999997</v>
      </c>
      <c r="L12" s="14">
        <v>38.479999999999997</v>
      </c>
      <c r="M12" s="14">
        <v>29.71</v>
      </c>
      <c r="N12" s="15">
        <f t="shared" si="6"/>
        <v>35.663333333333334</v>
      </c>
      <c r="O12" s="14">
        <v>39.03</v>
      </c>
      <c r="P12" s="14">
        <v>41.51</v>
      </c>
      <c r="Q12" s="14">
        <v>34.299999999999997</v>
      </c>
      <c r="R12" s="12">
        <f t="shared" si="7"/>
        <v>38.279999999999994</v>
      </c>
      <c r="T12" s="8">
        <v>1.4326321773735076</v>
      </c>
      <c r="U12" s="8">
        <v>60</v>
      </c>
      <c r="V12" s="8">
        <v>27.163333333333338</v>
      </c>
      <c r="W12" s="8">
        <v>29.873333333333335</v>
      </c>
      <c r="X12" s="8">
        <v>35.663333333333334</v>
      </c>
      <c r="Y12" s="8">
        <v>38.279999999999994</v>
      </c>
      <c r="AA12" s="8">
        <f t="shared" si="0"/>
        <v>18.960437830687834</v>
      </c>
      <c r="AB12" s="8">
        <f t="shared" si="1"/>
        <v>20.85206084656085</v>
      </c>
      <c r="AC12" s="8">
        <f t="shared" si="2"/>
        <v>24.893572751322754</v>
      </c>
      <c r="AD12" s="8">
        <f t="shared" si="3"/>
        <v>26.720047619047616</v>
      </c>
    </row>
    <row r="13" spans="2:30">
      <c r="B13" s="14">
        <v>70</v>
      </c>
      <c r="C13" s="14">
        <v>27.53</v>
      </c>
      <c r="D13" s="14">
        <v>28.18</v>
      </c>
      <c r="E13" s="14">
        <v>34.299999999999997</v>
      </c>
      <c r="F13" s="15">
        <f t="shared" si="4"/>
        <v>30.00333333333333</v>
      </c>
      <c r="G13" s="14">
        <v>32.04</v>
      </c>
      <c r="H13" s="14">
        <v>34.020000000000003</v>
      </c>
      <c r="I13" s="14">
        <v>39.69</v>
      </c>
      <c r="J13" s="15">
        <f t="shared" si="5"/>
        <v>35.25</v>
      </c>
      <c r="K13" s="14">
        <v>36.39</v>
      </c>
      <c r="L13" s="14">
        <v>35.520000000000003</v>
      </c>
      <c r="M13" s="14">
        <v>39.75</v>
      </c>
      <c r="N13" s="15">
        <f t="shared" si="6"/>
        <v>37.22</v>
      </c>
      <c r="O13" s="14">
        <v>44.99</v>
      </c>
      <c r="P13" s="14">
        <v>41.01</v>
      </c>
      <c r="Q13" s="14">
        <v>40.65</v>
      </c>
      <c r="R13" s="12">
        <f t="shared" si="7"/>
        <v>42.216666666666669</v>
      </c>
      <c r="T13" s="8">
        <v>1.3886374834186099</v>
      </c>
      <c r="U13" s="8">
        <v>70</v>
      </c>
      <c r="V13" s="8">
        <v>30.00333333333333</v>
      </c>
      <c r="W13" s="8">
        <v>35.25</v>
      </c>
      <c r="X13" s="8">
        <v>37.22</v>
      </c>
      <c r="Y13" s="8">
        <v>42.216666666666669</v>
      </c>
      <c r="AA13" s="8">
        <f t="shared" si="0"/>
        <v>21.606311000240165</v>
      </c>
      <c r="AB13" s="8">
        <f t="shared" si="1"/>
        <v>25.384594914736113</v>
      </c>
      <c r="AC13" s="8">
        <f t="shared" si="2"/>
        <v>26.803251708552573</v>
      </c>
      <c r="AD13" s="8">
        <f t="shared" si="3"/>
        <v>30.401503035000747</v>
      </c>
    </row>
    <row r="14" spans="2:30">
      <c r="B14" s="14">
        <v>80</v>
      </c>
      <c r="C14" s="14">
        <v>23.52</v>
      </c>
      <c r="D14" s="14">
        <v>24.8</v>
      </c>
      <c r="E14" s="14">
        <v>25.46</v>
      </c>
      <c r="F14" s="15">
        <f t="shared" si="4"/>
        <v>24.593333333333334</v>
      </c>
      <c r="G14" s="14">
        <v>25.11</v>
      </c>
      <c r="H14" s="14">
        <v>28.69</v>
      </c>
      <c r="I14" s="14">
        <v>27.36</v>
      </c>
      <c r="J14" s="15">
        <f t="shared" si="5"/>
        <v>27.053333333333331</v>
      </c>
      <c r="K14" s="14">
        <v>27.12</v>
      </c>
      <c r="L14" s="14">
        <v>32.53</v>
      </c>
      <c r="M14" s="14">
        <v>29.28</v>
      </c>
      <c r="N14" s="15">
        <f t="shared" si="6"/>
        <v>29.643333333333334</v>
      </c>
      <c r="O14" s="14">
        <v>34.58</v>
      </c>
      <c r="P14" s="14">
        <v>30.82</v>
      </c>
      <c r="Q14" s="14">
        <v>32.979999999999997</v>
      </c>
      <c r="R14" s="12">
        <f t="shared" si="7"/>
        <v>32.793333333333329</v>
      </c>
      <c r="T14" s="8">
        <v>1.3511464847451202</v>
      </c>
      <c r="U14" s="8">
        <v>80</v>
      </c>
      <c r="V14" s="8">
        <v>24.593333333333334</v>
      </c>
      <c r="W14" s="8">
        <v>27.053333333333331</v>
      </c>
      <c r="X14" s="8">
        <v>29.643333333333334</v>
      </c>
      <c r="Y14" s="8">
        <v>32.793333333333329</v>
      </c>
      <c r="AA14" s="8">
        <f t="shared" si="0"/>
        <v>18.201826086956522</v>
      </c>
      <c r="AB14" s="8">
        <f t="shared" si="1"/>
        <v>20.022502103786817</v>
      </c>
      <c r="AC14" s="8">
        <f t="shared" si="2"/>
        <v>21.939392706872372</v>
      </c>
      <c r="AD14" s="8">
        <f t="shared" si="3"/>
        <v>24.270746143057501</v>
      </c>
    </row>
    <row r="15" spans="2:30">
      <c r="B15" s="14">
        <v>90</v>
      </c>
      <c r="C15" s="14">
        <v>13.67</v>
      </c>
      <c r="D15" s="14">
        <v>16.12</v>
      </c>
      <c r="E15" s="14">
        <v>15.71</v>
      </c>
      <c r="F15" s="15">
        <f t="shared" si="4"/>
        <v>15.166666666666666</v>
      </c>
      <c r="G15" s="14">
        <v>17.690000000000001</v>
      </c>
      <c r="H15" s="14">
        <v>17.760000000000002</v>
      </c>
      <c r="I15" s="14">
        <v>15.51</v>
      </c>
      <c r="J15" s="15">
        <f t="shared" si="5"/>
        <v>16.986666666666668</v>
      </c>
      <c r="K15" s="14">
        <v>20.47</v>
      </c>
      <c r="L15" s="14">
        <v>17.760000000000002</v>
      </c>
      <c r="M15" s="14">
        <v>20.010000000000002</v>
      </c>
      <c r="N15" s="15">
        <f t="shared" si="6"/>
        <v>19.413333333333338</v>
      </c>
      <c r="O15" s="14">
        <v>20.81</v>
      </c>
      <c r="P15" s="14">
        <v>19.77</v>
      </c>
      <c r="Q15" s="14">
        <v>23.66</v>
      </c>
      <c r="R15" s="12">
        <f t="shared" si="7"/>
        <v>21.41333333333333</v>
      </c>
      <c r="T15" s="8">
        <v>1.0934242941065</v>
      </c>
      <c r="U15" s="8">
        <v>90</v>
      </c>
      <c r="V15" s="8">
        <v>15.166666666666666</v>
      </c>
      <c r="W15" s="8">
        <v>16.986666666666668</v>
      </c>
      <c r="X15" s="8">
        <v>19.413333333333338</v>
      </c>
      <c r="Y15" s="8">
        <v>21.41333333333333</v>
      </c>
      <c r="AA15" s="8">
        <f t="shared" si="0"/>
        <v>13.870797227036393</v>
      </c>
      <c r="AB15" s="8">
        <f t="shared" si="1"/>
        <v>15.535292894280763</v>
      </c>
      <c r="AC15" s="8">
        <f t="shared" si="2"/>
        <v>17.754620450606588</v>
      </c>
      <c r="AD15" s="8">
        <f t="shared" si="3"/>
        <v>19.583736568457535</v>
      </c>
    </row>
    <row r="16" spans="2:30">
      <c r="B16" s="14">
        <v>100</v>
      </c>
      <c r="C16" s="14">
        <v>14.95</v>
      </c>
      <c r="D16" s="14">
        <v>14.28</v>
      </c>
      <c r="E16" s="14">
        <v>12.58</v>
      </c>
      <c r="F16" s="15">
        <f t="shared" si="4"/>
        <v>13.936666666666666</v>
      </c>
      <c r="G16" s="14">
        <v>13.86</v>
      </c>
      <c r="H16" s="14">
        <v>13.09</v>
      </c>
      <c r="I16" s="14">
        <v>16.079999999999998</v>
      </c>
      <c r="J16" s="15">
        <f t="shared" si="5"/>
        <v>14.343333333333334</v>
      </c>
      <c r="K16" s="14">
        <v>16.27</v>
      </c>
      <c r="L16" s="14">
        <v>16.309999999999999</v>
      </c>
      <c r="M16" s="14">
        <v>18.13</v>
      </c>
      <c r="N16" s="15">
        <f t="shared" si="6"/>
        <v>16.903333333333332</v>
      </c>
      <c r="O16" s="14">
        <v>18.190000000000001</v>
      </c>
      <c r="P16" s="14">
        <v>17.87</v>
      </c>
      <c r="Q16" s="14">
        <v>16.12</v>
      </c>
      <c r="R16" s="12">
        <f t="shared" si="7"/>
        <v>17.393333333333334</v>
      </c>
      <c r="T16" s="8">
        <v>0.94561303771082061</v>
      </c>
      <c r="U16" s="8">
        <v>100</v>
      </c>
      <c r="V16" s="8">
        <v>13.936666666666666</v>
      </c>
      <c r="W16" s="8">
        <v>14.343333333333334</v>
      </c>
      <c r="X16" s="8">
        <v>16.903333333333332</v>
      </c>
      <c r="Y16" s="8">
        <v>17.393333333333334</v>
      </c>
      <c r="AA16" s="8">
        <f t="shared" si="0"/>
        <v>14.738234468937874</v>
      </c>
      <c r="AB16" s="8">
        <f t="shared" si="1"/>
        <v>15.168290581162324</v>
      </c>
      <c r="AC16" s="8">
        <f t="shared" si="2"/>
        <v>17.875529058116228</v>
      </c>
      <c r="AD16" s="8">
        <f t="shared" si="3"/>
        <v>18.393711422845691</v>
      </c>
    </row>
  </sheetData>
  <mergeCells count="3">
    <mergeCell ref="V4:Y4"/>
    <mergeCell ref="B4:R4"/>
    <mergeCell ref="AA4:AD4"/>
  </mergeCells>
  <pageMargins left="0.7" right="0.7" top="0.75" bottom="0.75" header="0.3" footer="0.3"/>
  <pageSetup paperSize="9" orientation="portrait" r:id="rId1"/>
  <ignoredErrors>
    <ignoredError sqref="F6:F16" formulaRange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I29"/>
  <sheetViews>
    <sheetView topLeftCell="A3" zoomScale="58" zoomScaleNormal="69" workbookViewId="0">
      <selection activeCell="K19" sqref="K19"/>
    </sheetView>
  </sheetViews>
  <sheetFormatPr defaultRowHeight="14.5"/>
  <cols>
    <col min="3" max="3" width="11" customWidth="1"/>
    <col min="4" max="4" width="17.81640625" customWidth="1"/>
    <col min="5" max="5" width="20" customWidth="1"/>
    <col min="6" max="6" width="17.453125" customWidth="1"/>
    <col min="7" max="7" width="14.26953125" customWidth="1"/>
    <col min="9" max="9" width="9.26953125" bestFit="1" customWidth="1"/>
    <col min="10" max="10" width="13.1796875" customWidth="1"/>
  </cols>
  <sheetData>
    <row r="1" spans="2:7" ht="29.25" customHeight="1">
      <c r="B1" s="2"/>
      <c r="C1" s="47" t="s">
        <v>23</v>
      </c>
      <c r="D1" s="47"/>
      <c r="E1" s="47"/>
      <c r="F1" s="47"/>
      <c r="G1" s="47"/>
    </row>
    <row r="2" spans="2:7" ht="23.5">
      <c r="B2" s="2"/>
      <c r="C2" s="16"/>
      <c r="D2" s="16" t="s">
        <v>4</v>
      </c>
      <c r="E2" s="16" t="s">
        <v>5</v>
      </c>
      <c r="F2" s="16" t="s">
        <v>6</v>
      </c>
      <c r="G2" s="16" t="s">
        <v>11</v>
      </c>
    </row>
    <row r="3" spans="2:7" ht="23.5">
      <c r="B3" s="2"/>
      <c r="C3" s="17" t="s">
        <v>12</v>
      </c>
      <c r="D3" s="17">
        <v>680.1</v>
      </c>
      <c r="E3" s="17">
        <v>670.5</v>
      </c>
      <c r="F3" s="17">
        <v>676.3</v>
      </c>
      <c r="G3" s="17">
        <v>675.64</v>
      </c>
    </row>
    <row r="4" spans="2:7" ht="23.5">
      <c r="B4" s="2"/>
      <c r="C4" s="17" t="s">
        <v>13</v>
      </c>
      <c r="D4" s="17">
        <v>660.3</v>
      </c>
      <c r="E4" s="17">
        <v>655.9</v>
      </c>
      <c r="F4" s="17">
        <v>655.29999999999995</v>
      </c>
      <c r="G4" s="17">
        <v>657.18</v>
      </c>
    </row>
    <row r="5" spans="2:7" ht="23.5">
      <c r="B5" s="2"/>
      <c r="C5" s="17" t="s">
        <v>14</v>
      </c>
      <c r="D5" s="17">
        <v>648.20000000000005</v>
      </c>
      <c r="E5" s="17">
        <v>656.9</v>
      </c>
      <c r="F5" s="17">
        <v>654.4</v>
      </c>
      <c r="G5" s="17">
        <v>653.17999999999995</v>
      </c>
    </row>
    <row r="6" spans="2:7" ht="23.5">
      <c r="B6" s="2"/>
      <c r="C6" s="17" t="s">
        <v>15</v>
      </c>
      <c r="D6" s="17">
        <v>580.79999999999995</v>
      </c>
      <c r="E6" s="17">
        <v>575.20000000000005</v>
      </c>
      <c r="F6" s="17">
        <v>581.5</v>
      </c>
      <c r="G6" s="17">
        <v>579.16</v>
      </c>
    </row>
    <row r="7" spans="2:7" ht="23.5">
      <c r="B7" s="2"/>
      <c r="C7" s="17" t="s">
        <v>16</v>
      </c>
      <c r="D7" s="17">
        <v>595.4</v>
      </c>
      <c r="E7" s="17">
        <v>588.20000000000005</v>
      </c>
      <c r="F7" s="17">
        <v>587</v>
      </c>
      <c r="G7" s="17">
        <v>590.16</v>
      </c>
    </row>
    <row r="8" spans="2:7" ht="23.5">
      <c r="B8" s="2"/>
      <c r="C8" s="17" t="s">
        <v>17</v>
      </c>
      <c r="D8" s="17">
        <v>592.1</v>
      </c>
      <c r="E8" s="17">
        <v>589.6</v>
      </c>
      <c r="F8" s="17">
        <v>589.70000000000005</v>
      </c>
      <c r="G8" s="17">
        <v>590.49</v>
      </c>
    </row>
    <row r="9" spans="2:7" ht="23.5">
      <c r="B9" s="2"/>
      <c r="C9" s="17" t="s">
        <v>18</v>
      </c>
      <c r="D9" s="17">
        <v>500.2</v>
      </c>
      <c r="E9" s="17">
        <v>505.8</v>
      </c>
      <c r="F9" s="17">
        <v>506.4</v>
      </c>
      <c r="G9" s="17">
        <v>504.14</v>
      </c>
    </row>
    <row r="10" spans="2:7" ht="23.5">
      <c r="B10" s="2"/>
      <c r="C10" s="17" t="s">
        <v>19</v>
      </c>
      <c r="D10" s="17">
        <v>515.1</v>
      </c>
      <c r="E10" s="17">
        <v>517.9</v>
      </c>
      <c r="F10" s="17">
        <v>517.4</v>
      </c>
      <c r="G10" s="17">
        <v>516.80999999999995</v>
      </c>
    </row>
    <row r="11" spans="2:7" ht="23.5">
      <c r="B11" s="2"/>
      <c r="C11" s="17" t="s">
        <v>20</v>
      </c>
      <c r="D11" s="17">
        <v>472.6</v>
      </c>
      <c r="E11" s="17">
        <v>478.2</v>
      </c>
      <c r="F11" s="17">
        <v>475.6</v>
      </c>
      <c r="G11" s="17">
        <v>475.46</v>
      </c>
    </row>
    <row r="12" spans="2:7" ht="23.5">
      <c r="B12" s="2"/>
      <c r="C12" s="17" t="s">
        <v>21</v>
      </c>
      <c r="D12" s="17">
        <v>385.3</v>
      </c>
      <c r="E12" s="17">
        <v>382.1</v>
      </c>
      <c r="F12" s="17">
        <v>387.9</v>
      </c>
      <c r="G12" s="17">
        <v>384.77</v>
      </c>
    </row>
    <row r="13" spans="2:7" ht="30" customHeight="1">
      <c r="B13" s="2"/>
      <c r="C13" s="17" t="s">
        <v>22</v>
      </c>
      <c r="D13" s="17">
        <v>330.5</v>
      </c>
      <c r="E13" s="17">
        <v>335.2</v>
      </c>
      <c r="F13" s="17">
        <v>332.6</v>
      </c>
      <c r="G13" s="17">
        <v>332.76</v>
      </c>
    </row>
    <row r="17" spans="3:9" ht="22.5">
      <c r="C17" s="48" t="s">
        <v>24</v>
      </c>
      <c r="D17" s="48"/>
      <c r="E17" s="48"/>
      <c r="F17" s="48"/>
      <c r="G17" s="48"/>
    </row>
    <row r="18" spans="3:9" ht="23">
      <c r="C18" s="20" t="s">
        <v>10</v>
      </c>
      <c r="D18" s="20" t="s">
        <v>4</v>
      </c>
      <c r="E18" s="20" t="s">
        <v>5</v>
      </c>
      <c r="F18" s="20" t="s">
        <v>6</v>
      </c>
      <c r="G18" s="20" t="s">
        <v>11</v>
      </c>
      <c r="H18" s="5"/>
      <c r="I18" s="5"/>
    </row>
    <row r="19" spans="3:9" ht="23">
      <c r="C19" s="18">
        <v>0</v>
      </c>
      <c r="D19" s="19">
        <f>(D3/351.895)</f>
        <v>1.9326787820230469</v>
      </c>
      <c r="E19" s="19">
        <f t="shared" ref="E19:G19" si="0">(E3/351.895)</f>
        <v>1.9053979169922848</v>
      </c>
      <c r="F19" s="19">
        <f t="shared" si="0"/>
        <v>1.9218801062817032</v>
      </c>
      <c r="G19" s="21">
        <f t="shared" si="0"/>
        <v>1.9200045468108384</v>
      </c>
    </row>
    <row r="20" spans="3:9" ht="23">
      <c r="C20" s="18">
        <v>0.1</v>
      </c>
      <c r="D20" s="19">
        <f t="shared" ref="D20:G29" si="1">(D4/351.895)</f>
        <v>1.8764119978970999</v>
      </c>
      <c r="E20" s="19">
        <f t="shared" si="1"/>
        <v>1.8639082680913341</v>
      </c>
      <c r="F20" s="19">
        <f t="shared" si="1"/>
        <v>1.8622032140269114</v>
      </c>
      <c r="G20" s="21">
        <f t="shared" si="1"/>
        <v>1.8675457167621023</v>
      </c>
    </row>
    <row r="21" spans="3:9" ht="23">
      <c r="C21" s="18">
        <v>0.2</v>
      </c>
      <c r="D21" s="19">
        <f t="shared" si="1"/>
        <v>1.8420267409312439</v>
      </c>
      <c r="E21" s="19">
        <f t="shared" si="1"/>
        <v>1.8667500248653719</v>
      </c>
      <c r="F21" s="19">
        <f t="shared" si="1"/>
        <v>1.8596456329302775</v>
      </c>
      <c r="G21" s="21">
        <f t="shared" si="1"/>
        <v>1.8561786896659513</v>
      </c>
    </row>
    <row r="22" spans="3:9" ht="23">
      <c r="C22" s="18">
        <v>0.3</v>
      </c>
      <c r="D22" s="19">
        <f t="shared" si="1"/>
        <v>1.650492334361102</v>
      </c>
      <c r="E22" s="19">
        <f t="shared" si="1"/>
        <v>1.6345784964264911</v>
      </c>
      <c r="F22" s="19">
        <f t="shared" si="1"/>
        <v>1.6524815641029285</v>
      </c>
      <c r="G22" s="21">
        <f t="shared" si="1"/>
        <v>1.6458318532516802</v>
      </c>
    </row>
    <row r="23" spans="3:9" ht="23">
      <c r="C23" s="18">
        <v>0.4</v>
      </c>
      <c r="D23" s="19">
        <f t="shared" si="1"/>
        <v>1.6919819832620526</v>
      </c>
      <c r="E23" s="19">
        <f t="shared" si="1"/>
        <v>1.6715213344889812</v>
      </c>
      <c r="F23" s="19">
        <f t="shared" si="1"/>
        <v>1.6681112263601359</v>
      </c>
      <c r="G23" s="21">
        <f t="shared" si="1"/>
        <v>1.6770911777660951</v>
      </c>
    </row>
    <row r="24" spans="3:9" ht="23">
      <c r="C24" s="18">
        <v>0.5</v>
      </c>
      <c r="D24" s="19">
        <f t="shared" si="1"/>
        <v>1.6826041859077283</v>
      </c>
      <c r="E24" s="19">
        <f t="shared" si="1"/>
        <v>1.6754997939726339</v>
      </c>
      <c r="F24" s="19">
        <f t="shared" si="1"/>
        <v>1.6757839696500378</v>
      </c>
      <c r="G24" s="21">
        <f t="shared" si="1"/>
        <v>1.6780289575015275</v>
      </c>
    </row>
    <row r="25" spans="3:9" ht="23">
      <c r="C25" s="18">
        <v>0.6</v>
      </c>
      <c r="D25" s="19">
        <f t="shared" si="1"/>
        <v>1.4214467383736626</v>
      </c>
      <c r="E25" s="19">
        <f t="shared" si="1"/>
        <v>1.437360576308274</v>
      </c>
      <c r="F25" s="19">
        <f t="shared" si="1"/>
        <v>1.4390656303726963</v>
      </c>
      <c r="G25" s="21">
        <f t="shared" si="1"/>
        <v>1.4326432600633712</v>
      </c>
    </row>
    <row r="26" spans="3:9" ht="23">
      <c r="C26" s="18">
        <v>0.7</v>
      </c>
      <c r="D26" s="19">
        <f t="shared" si="1"/>
        <v>1.4637889143068246</v>
      </c>
      <c r="E26" s="19">
        <f t="shared" si="1"/>
        <v>1.47174583327413</v>
      </c>
      <c r="F26" s="19">
        <f t="shared" si="1"/>
        <v>1.4703249548871111</v>
      </c>
      <c r="G26" s="21">
        <f t="shared" si="1"/>
        <v>1.4686483183904289</v>
      </c>
    </row>
    <row r="27" spans="3:9" ht="23">
      <c r="C27" s="18">
        <v>0.8</v>
      </c>
      <c r="D27" s="19">
        <f t="shared" si="1"/>
        <v>1.3430142514102219</v>
      </c>
      <c r="E27" s="19">
        <f t="shared" si="1"/>
        <v>1.358928089344833</v>
      </c>
      <c r="F27" s="19">
        <f t="shared" si="1"/>
        <v>1.3515395217323352</v>
      </c>
      <c r="G27" s="21">
        <f t="shared" si="1"/>
        <v>1.3511416757839696</v>
      </c>
    </row>
    <row r="28" spans="3:9" ht="23">
      <c r="C28" s="18">
        <v>0.9</v>
      </c>
      <c r="D28" s="19">
        <f t="shared" si="1"/>
        <v>1.0949288850367298</v>
      </c>
      <c r="E28" s="19">
        <f t="shared" si="1"/>
        <v>1.0858352633598092</v>
      </c>
      <c r="F28" s="19">
        <f t="shared" si="1"/>
        <v>1.1023174526492276</v>
      </c>
      <c r="G28" s="21">
        <f t="shared" si="1"/>
        <v>1.0934227539464898</v>
      </c>
    </row>
    <row r="29" spans="3:9" ht="23">
      <c r="C29" s="18">
        <v>1</v>
      </c>
      <c r="D29" s="19">
        <f t="shared" si="1"/>
        <v>0.93920061381946329</v>
      </c>
      <c r="E29" s="19">
        <f t="shared" si="1"/>
        <v>0.95255687065744044</v>
      </c>
      <c r="F29" s="19">
        <f t="shared" si="1"/>
        <v>0.94516830304494248</v>
      </c>
      <c r="G29" s="21">
        <f t="shared" si="1"/>
        <v>0.94562298412878842</v>
      </c>
    </row>
  </sheetData>
  <mergeCells count="2">
    <mergeCell ref="C1:G1"/>
    <mergeCell ref="C17:G17"/>
  </mergeCells>
  <phoneticPr fontId="3" type="noConversion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X19"/>
  <sheetViews>
    <sheetView tabSelected="1" topLeftCell="A9" zoomScale="30" zoomScaleNormal="30" workbookViewId="0">
      <selection activeCell="AJ14" sqref="AJ14"/>
    </sheetView>
  </sheetViews>
  <sheetFormatPr defaultRowHeight="14.5"/>
  <cols>
    <col min="1" max="1" width="61.26953125" customWidth="1"/>
    <col min="2" max="2" width="82.81640625" customWidth="1"/>
    <col min="3" max="3" width="7.54296875" customWidth="1"/>
    <col min="4" max="4" width="22.81640625" customWidth="1"/>
    <col min="5" max="5" width="18.453125" customWidth="1"/>
    <col min="6" max="6" width="83.7265625" customWidth="1"/>
  </cols>
  <sheetData>
    <row r="2" spans="1:24" ht="44.5" customHeight="1">
      <c r="B2" s="49" t="s">
        <v>25</v>
      </c>
      <c r="C2" s="49"/>
      <c r="D2" s="49"/>
      <c r="E2" s="49"/>
      <c r="F2" s="49"/>
    </row>
    <row r="3" spans="1:24" ht="33.5">
      <c r="A3" s="6"/>
    </row>
    <row r="4" spans="1:24" ht="373.15" customHeight="1">
      <c r="A4" s="7" t="s">
        <v>12</v>
      </c>
      <c r="E4" s="7" t="s">
        <v>31</v>
      </c>
    </row>
    <row r="5" spans="1:24" ht="30.75" customHeight="1">
      <c r="A5" s="7"/>
      <c r="E5" s="7"/>
    </row>
    <row r="6" spans="1:24" ht="340.9" customHeight="1">
      <c r="A6" s="7" t="s">
        <v>22</v>
      </c>
      <c r="E6" s="7" t="s">
        <v>32</v>
      </c>
      <c r="X6" s="8"/>
    </row>
    <row r="7" spans="1:24" ht="35.5" customHeight="1"/>
    <row r="8" spans="1:24" ht="325.89999999999998" customHeight="1">
      <c r="A8" s="7" t="s">
        <v>26</v>
      </c>
      <c r="E8" s="7" t="s">
        <v>33</v>
      </c>
    </row>
    <row r="9" spans="1:24" ht="27.65" customHeight="1"/>
    <row r="10" spans="1:24" ht="307.14999999999998" customHeight="1">
      <c r="A10" s="7" t="s">
        <v>27</v>
      </c>
      <c r="E10" s="7" t="s">
        <v>35</v>
      </c>
    </row>
    <row r="11" spans="1:24" ht="32.5" customHeight="1"/>
    <row r="12" spans="1:24" ht="408.65" customHeight="1">
      <c r="A12" s="7" t="s">
        <v>28</v>
      </c>
      <c r="E12" s="7" t="s">
        <v>34</v>
      </c>
    </row>
    <row r="13" spans="1:24" ht="49.5" customHeight="1">
      <c r="A13" s="7"/>
      <c r="E13" s="7"/>
    </row>
    <row r="14" spans="1:24" ht="384.65" customHeight="1">
      <c r="A14" s="7" t="s">
        <v>29</v>
      </c>
    </row>
    <row r="15" spans="1:24" ht="384.65" customHeight="1">
      <c r="A15" s="7"/>
    </row>
    <row r="16" spans="1:24" ht="28.9" customHeight="1"/>
    <row r="17" ht="62.5" customHeight="1"/>
    <row r="18" ht="28.9" customHeight="1"/>
    <row r="19" ht="20.5" customHeight="1"/>
  </sheetData>
  <mergeCells count="1">
    <mergeCell ref="B2:F2"/>
  </mergeCells>
  <phoneticPr fontId="3" type="noConversion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N13"/>
  <sheetViews>
    <sheetView zoomScale="104" zoomScaleNormal="174" workbookViewId="0">
      <selection activeCell="L19" sqref="L19"/>
    </sheetView>
  </sheetViews>
  <sheetFormatPr defaultRowHeight="14.5"/>
  <cols>
    <col min="2" max="2" width="21.26953125" customWidth="1"/>
    <col min="12" max="12" width="22.81640625" customWidth="1"/>
    <col min="13" max="13" width="0.26953125" customWidth="1"/>
    <col min="14" max="14" width="8.81640625" hidden="1" customWidth="1"/>
  </cols>
  <sheetData>
    <row r="1" spans="2:14">
      <c r="B1" s="2"/>
      <c r="C1" s="50" t="s">
        <v>3</v>
      </c>
      <c r="D1" s="50"/>
      <c r="E1" s="50"/>
      <c r="F1" s="2"/>
      <c r="G1" s="2"/>
      <c r="H1" s="50" t="s">
        <v>8</v>
      </c>
      <c r="I1" s="50"/>
      <c r="J1" s="50"/>
      <c r="K1" s="50"/>
      <c r="L1" s="2"/>
    </row>
    <row r="2" spans="2:14">
      <c r="B2" s="2" t="s">
        <v>0</v>
      </c>
      <c r="C2" s="1" t="s">
        <v>4</v>
      </c>
      <c r="D2" s="2" t="s">
        <v>5</v>
      </c>
      <c r="E2" s="2" t="s">
        <v>6</v>
      </c>
      <c r="F2" s="2" t="s">
        <v>7</v>
      </c>
      <c r="G2" s="2"/>
      <c r="H2" s="2" t="s">
        <v>4</v>
      </c>
      <c r="I2" s="2" t="s">
        <v>5</v>
      </c>
      <c r="J2" s="2" t="s">
        <v>6</v>
      </c>
      <c r="K2" s="2" t="s">
        <v>7</v>
      </c>
      <c r="L2" s="50" t="s">
        <v>30</v>
      </c>
      <c r="M2" s="50"/>
      <c r="N2" s="50"/>
    </row>
    <row r="3" spans="2:14">
      <c r="B3" s="1">
        <v>0</v>
      </c>
      <c r="C3" s="2">
        <v>0.64400000000000002</v>
      </c>
      <c r="D3" s="2">
        <v>0.623</v>
      </c>
      <c r="E3" s="2">
        <v>0.628</v>
      </c>
      <c r="F3" s="3">
        <f t="shared" ref="F3:F13" si="0">((C3+D3+E3)/3)</f>
        <v>0.63166666666666671</v>
      </c>
      <c r="G3" s="2"/>
      <c r="H3" s="2">
        <v>0.71799999999999997</v>
      </c>
      <c r="I3" s="2">
        <v>0.69299999999999995</v>
      </c>
      <c r="J3" s="2">
        <v>0.70099999999999996</v>
      </c>
      <c r="K3" s="3">
        <f t="shared" ref="K3:K13" si="1">((H3+I3+J3)/3)</f>
        <v>0.70400000000000007</v>
      </c>
      <c r="L3" s="3">
        <f t="shared" ref="L3:L13" si="2">(K3-F3)*100</f>
        <v>7.2333333333333361</v>
      </c>
    </row>
    <row r="4" spans="2:14">
      <c r="B4" s="1">
        <v>0.1</v>
      </c>
      <c r="C4" s="2">
        <v>0.58699999999999997</v>
      </c>
      <c r="D4" s="2">
        <v>0.63800000000000001</v>
      </c>
      <c r="E4" s="2">
        <v>0.64200000000000002</v>
      </c>
      <c r="F4" s="3">
        <f t="shared" si="0"/>
        <v>0.62233333333333329</v>
      </c>
      <c r="G4" s="2"/>
      <c r="H4" s="2">
        <v>0.66100000000000003</v>
      </c>
      <c r="I4" s="2">
        <v>0.71299999999999997</v>
      </c>
      <c r="J4" s="2">
        <v>0.70699999999999996</v>
      </c>
      <c r="K4" s="3">
        <f t="shared" si="1"/>
        <v>0.69366666666666665</v>
      </c>
      <c r="L4" s="3">
        <f t="shared" si="2"/>
        <v>7.1333333333333364</v>
      </c>
    </row>
    <row r="5" spans="2:14">
      <c r="B5" s="1">
        <v>0.2</v>
      </c>
      <c r="C5" s="2">
        <v>0.55000000000000004</v>
      </c>
      <c r="D5" s="2">
        <v>0.54100000000000004</v>
      </c>
      <c r="E5" s="2">
        <v>0.57399999999999995</v>
      </c>
      <c r="F5" s="3">
        <f t="shared" si="0"/>
        <v>0.55500000000000005</v>
      </c>
      <c r="G5" s="2"/>
      <c r="H5" s="2">
        <v>0.63500000000000001</v>
      </c>
      <c r="I5" s="2">
        <v>0.61899999999999999</v>
      </c>
      <c r="J5" s="2">
        <v>0.65100000000000002</v>
      </c>
      <c r="K5" s="3">
        <f t="shared" si="1"/>
        <v>0.63500000000000001</v>
      </c>
      <c r="L5" s="3">
        <f t="shared" si="2"/>
        <v>7.9999999999999964</v>
      </c>
    </row>
    <row r="6" spans="2:14">
      <c r="B6" s="1">
        <v>0.3</v>
      </c>
      <c r="C6" s="2">
        <v>0.59299999999999997</v>
      </c>
      <c r="D6" s="2">
        <v>0.57999999999999996</v>
      </c>
      <c r="E6" s="2">
        <v>0.57499999999999996</v>
      </c>
      <c r="F6" s="3">
        <f t="shared" si="0"/>
        <v>0.58266666666666667</v>
      </c>
      <c r="G6" s="2"/>
      <c r="H6" s="2">
        <v>0.65500000000000003</v>
      </c>
      <c r="I6" s="2">
        <v>0.64300000000000002</v>
      </c>
      <c r="J6" s="2">
        <v>0.64200000000000002</v>
      </c>
      <c r="K6" s="3">
        <f t="shared" si="1"/>
        <v>0.64666666666666661</v>
      </c>
      <c r="L6" s="3">
        <f t="shared" si="2"/>
        <v>6.399999999999995</v>
      </c>
    </row>
    <row r="7" spans="2:14">
      <c r="B7" s="1">
        <v>0.4</v>
      </c>
      <c r="C7" s="2">
        <v>0.58399999999999996</v>
      </c>
      <c r="D7" s="2">
        <v>0.51600000000000001</v>
      </c>
      <c r="E7" s="2">
        <v>0.49399999999999999</v>
      </c>
      <c r="F7" s="3">
        <f t="shared" si="0"/>
        <v>0.53133333333333332</v>
      </c>
      <c r="G7" s="2"/>
      <c r="H7" s="2">
        <v>0.66200000000000003</v>
      </c>
      <c r="I7" s="2">
        <v>0.6</v>
      </c>
      <c r="J7" s="2">
        <v>0.6</v>
      </c>
      <c r="K7" s="3">
        <f t="shared" si="1"/>
        <v>0.6206666666666667</v>
      </c>
      <c r="L7" s="3">
        <f t="shared" si="2"/>
        <v>8.9333333333333371</v>
      </c>
    </row>
    <row r="8" spans="2:14">
      <c r="B8" s="1">
        <v>0.5</v>
      </c>
      <c r="C8" s="2">
        <v>0.51</v>
      </c>
      <c r="D8" s="2">
        <v>0.54</v>
      </c>
      <c r="E8" s="2">
        <v>0.55600000000000005</v>
      </c>
      <c r="F8" s="3">
        <f t="shared" si="0"/>
        <v>0.53533333333333333</v>
      </c>
      <c r="G8" s="2"/>
      <c r="H8" s="2">
        <v>0.61499999999999999</v>
      </c>
      <c r="I8" s="2">
        <v>0.628</v>
      </c>
      <c r="J8" s="2">
        <v>0.58499999999999996</v>
      </c>
      <c r="K8" s="3">
        <f t="shared" si="1"/>
        <v>0.60933333333333328</v>
      </c>
      <c r="L8" s="3">
        <f t="shared" si="2"/>
        <v>7.399999999999995</v>
      </c>
    </row>
    <row r="9" spans="2:14">
      <c r="B9" s="1">
        <v>0.6</v>
      </c>
      <c r="C9" s="2">
        <v>0.47399999999999998</v>
      </c>
      <c r="D9" s="2">
        <v>0.47399999999999998</v>
      </c>
      <c r="E9" s="2">
        <v>0.51500000000000001</v>
      </c>
      <c r="F9" s="3">
        <f t="shared" si="0"/>
        <v>0.48766666666666669</v>
      </c>
      <c r="G9" s="2"/>
      <c r="H9" s="2">
        <v>0.55100000000000005</v>
      </c>
      <c r="I9" s="2">
        <v>0.55800000000000005</v>
      </c>
      <c r="J9" s="2">
        <v>0.59499999999999997</v>
      </c>
      <c r="K9" s="3">
        <f t="shared" si="1"/>
        <v>0.56799999999999995</v>
      </c>
      <c r="L9" s="3">
        <f t="shared" si="2"/>
        <v>8.0333333333333261</v>
      </c>
    </row>
    <row r="10" spans="2:14">
      <c r="B10" s="1">
        <v>0.7</v>
      </c>
      <c r="C10" s="2">
        <v>0.47199999999999998</v>
      </c>
      <c r="D10" s="2">
        <v>0.46899999999999997</v>
      </c>
      <c r="E10" s="2">
        <v>0.501</v>
      </c>
      <c r="F10" s="3">
        <f t="shared" si="0"/>
        <v>0.48066666666666663</v>
      </c>
      <c r="G10" s="2"/>
      <c r="H10" s="2">
        <v>0.53400000000000003</v>
      </c>
      <c r="I10" s="2">
        <v>0.53600000000000003</v>
      </c>
      <c r="J10" s="2">
        <v>0.56299999999999994</v>
      </c>
      <c r="K10" s="3">
        <f t="shared" si="1"/>
        <v>0.54433333333333334</v>
      </c>
      <c r="L10" s="3">
        <f t="shared" si="2"/>
        <v>6.3666666666666707</v>
      </c>
    </row>
    <row r="11" spans="2:14">
      <c r="B11" s="1">
        <v>0.8</v>
      </c>
      <c r="C11" s="2">
        <v>0.442</v>
      </c>
      <c r="D11" s="2">
        <v>0.44900000000000001</v>
      </c>
      <c r="E11" s="2">
        <v>0.42299999999999999</v>
      </c>
      <c r="F11" s="3">
        <f t="shared" si="0"/>
        <v>0.438</v>
      </c>
      <c r="G11" s="2"/>
      <c r="H11" s="2">
        <v>0.503</v>
      </c>
      <c r="I11" s="2">
        <v>0.504</v>
      </c>
      <c r="J11" s="2">
        <v>0.48299999999999998</v>
      </c>
      <c r="K11" s="3">
        <f t="shared" si="1"/>
        <v>0.49666666666666676</v>
      </c>
      <c r="L11" s="3">
        <f t="shared" si="2"/>
        <v>5.866666666666676</v>
      </c>
    </row>
    <row r="12" spans="2:14">
      <c r="B12" s="1">
        <v>0.9</v>
      </c>
      <c r="C12" s="2">
        <v>0.34899999999999998</v>
      </c>
      <c r="D12" s="2">
        <v>0.36699999999999999</v>
      </c>
      <c r="E12" s="2">
        <v>0.34200000000000003</v>
      </c>
      <c r="F12" s="3">
        <f t="shared" si="0"/>
        <v>0.35266666666666668</v>
      </c>
      <c r="G12" s="2"/>
      <c r="H12" s="2">
        <v>0.41499999999999998</v>
      </c>
      <c r="I12" s="2">
        <v>0.43099999999999999</v>
      </c>
      <c r="J12" s="2">
        <v>0.41699999999999998</v>
      </c>
      <c r="K12" s="3">
        <f t="shared" si="1"/>
        <v>0.42099999999999999</v>
      </c>
      <c r="L12" s="3">
        <f t="shared" si="2"/>
        <v>6.8333333333333304</v>
      </c>
    </row>
    <row r="13" spans="2:14">
      <c r="B13" s="1">
        <v>1</v>
      </c>
      <c r="C13" s="2">
        <v>0.29699999999999999</v>
      </c>
      <c r="D13" s="2">
        <v>0.28599999999999998</v>
      </c>
      <c r="E13" s="2">
        <v>0.313</v>
      </c>
      <c r="F13" s="3">
        <f t="shared" si="0"/>
        <v>0.29866666666666664</v>
      </c>
      <c r="G13" s="2"/>
      <c r="H13" s="2">
        <v>0.38500000000000001</v>
      </c>
      <c r="I13" s="2">
        <v>0.372</v>
      </c>
      <c r="J13" s="2">
        <v>0.38600000000000001</v>
      </c>
      <c r="K13" s="3">
        <f t="shared" si="1"/>
        <v>0.38100000000000001</v>
      </c>
      <c r="L13" s="3">
        <f t="shared" si="2"/>
        <v>8.2333333333333378</v>
      </c>
    </row>
  </sheetData>
  <mergeCells count="3">
    <mergeCell ref="L2:N2"/>
    <mergeCell ref="H1:K1"/>
    <mergeCell ref="C1:E1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13"/>
  <sheetViews>
    <sheetView zoomScale="98" zoomScaleNormal="51" workbookViewId="0">
      <selection activeCell="D22" sqref="D22"/>
    </sheetView>
  </sheetViews>
  <sheetFormatPr defaultRowHeight="14.5"/>
  <cols>
    <col min="2" max="2" width="14" customWidth="1"/>
    <col min="3" max="3" width="27.26953125" customWidth="1"/>
    <col min="4" max="4" width="32.7265625" customWidth="1"/>
  </cols>
  <sheetData>
    <row r="1" spans="1:4">
      <c r="A1" s="2"/>
      <c r="B1" s="2"/>
      <c r="C1" s="2"/>
      <c r="D1" s="2"/>
    </row>
    <row r="2" spans="1:4">
      <c r="A2" s="2"/>
      <c r="B2" s="2" t="s">
        <v>0</v>
      </c>
      <c r="C2" s="2" t="s">
        <v>2</v>
      </c>
      <c r="D2" s="2" t="s">
        <v>1</v>
      </c>
    </row>
    <row r="3" spans="1:4">
      <c r="A3" s="2"/>
      <c r="B3" s="1">
        <v>0</v>
      </c>
      <c r="C3" s="2">
        <v>12.3</v>
      </c>
      <c r="D3" s="2">
        <f t="shared" ref="D3:D13" si="0">((C3-10)/10)*100</f>
        <v>23.000000000000007</v>
      </c>
    </row>
    <row r="4" spans="1:4">
      <c r="A4" s="2"/>
      <c r="B4" s="1">
        <v>0.1</v>
      </c>
      <c r="C4" s="2">
        <v>11</v>
      </c>
      <c r="D4" s="2">
        <f t="shared" si="0"/>
        <v>10</v>
      </c>
    </row>
    <row r="5" spans="1:4">
      <c r="A5" s="2"/>
      <c r="B5" s="1">
        <v>0.2</v>
      </c>
      <c r="C5" s="2">
        <v>10.675000000000001</v>
      </c>
      <c r="D5" s="2">
        <f t="shared" si="0"/>
        <v>6.7500000000000071</v>
      </c>
    </row>
    <row r="6" spans="1:4">
      <c r="A6" s="2"/>
      <c r="B6" s="1">
        <v>0.3</v>
      </c>
      <c r="C6" s="2">
        <v>11.3</v>
      </c>
      <c r="D6" s="2">
        <f t="shared" si="0"/>
        <v>13.000000000000005</v>
      </c>
    </row>
    <row r="7" spans="1:4">
      <c r="A7" s="2"/>
      <c r="B7" s="1">
        <v>0.4</v>
      </c>
      <c r="C7" s="2">
        <v>11.65</v>
      </c>
      <c r="D7" s="2">
        <f t="shared" si="0"/>
        <v>16.500000000000004</v>
      </c>
    </row>
    <row r="8" spans="1:4">
      <c r="A8" s="2"/>
      <c r="B8" s="1">
        <v>0.5</v>
      </c>
      <c r="C8" s="2">
        <v>12.23</v>
      </c>
      <c r="D8" s="2">
        <f t="shared" si="0"/>
        <v>22.300000000000004</v>
      </c>
    </row>
    <row r="9" spans="1:4">
      <c r="A9" s="2"/>
      <c r="B9" s="1">
        <v>0.6</v>
      </c>
      <c r="C9" s="2">
        <v>12.33</v>
      </c>
      <c r="D9" s="2">
        <f t="shared" si="0"/>
        <v>23.3</v>
      </c>
    </row>
    <row r="10" spans="1:4">
      <c r="A10" s="2"/>
      <c r="B10" s="1">
        <v>0.7</v>
      </c>
      <c r="C10" s="2">
        <v>11.8</v>
      </c>
      <c r="D10" s="2">
        <f t="shared" si="0"/>
        <v>18.000000000000007</v>
      </c>
    </row>
    <row r="11" spans="1:4">
      <c r="A11" s="2"/>
      <c r="B11" s="1">
        <v>0.8</v>
      </c>
      <c r="C11" s="2">
        <v>10.38</v>
      </c>
      <c r="D11" s="2">
        <f t="shared" si="0"/>
        <v>3.8000000000000074</v>
      </c>
    </row>
    <row r="12" spans="1:4">
      <c r="A12" s="2"/>
      <c r="B12" s="1">
        <v>0.9</v>
      </c>
      <c r="C12" s="2">
        <v>10.23</v>
      </c>
      <c r="D12" s="2">
        <f t="shared" si="0"/>
        <v>2.3000000000000043</v>
      </c>
    </row>
    <row r="13" spans="1:4">
      <c r="A13" s="2"/>
      <c r="B13" s="1">
        <v>1</v>
      </c>
      <c r="C13" s="2">
        <v>10.199999999999999</v>
      </c>
      <c r="D13" s="2">
        <f t="shared" si="0"/>
        <v>1.9999999999999927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E16"/>
  <sheetViews>
    <sheetView zoomScaleNormal="100" workbookViewId="0">
      <selection activeCell="J19" sqref="J19"/>
    </sheetView>
  </sheetViews>
  <sheetFormatPr defaultRowHeight="14.5"/>
  <cols>
    <col min="3" max="3" width="12.453125" customWidth="1"/>
    <col min="4" max="4" width="10.81640625" bestFit="1" customWidth="1"/>
  </cols>
  <sheetData>
    <row r="2" spans="1:5">
      <c r="C2" s="2"/>
    </row>
    <row r="3" spans="1:5" ht="15.5">
      <c r="C3" s="9" t="s">
        <v>0</v>
      </c>
      <c r="D3" s="9" t="s">
        <v>45</v>
      </c>
      <c r="E3" s="4" t="s">
        <v>46</v>
      </c>
    </row>
    <row r="4" spans="1:5" ht="15.5">
      <c r="C4" s="10">
        <v>0</v>
      </c>
      <c r="D4" s="11">
        <v>0.27361111111111108</v>
      </c>
      <c r="E4" s="9">
        <f>D4*60*24</f>
        <v>393.99999999999994</v>
      </c>
    </row>
    <row r="5" spans="1:5" ht="15.5">
      <c r="C5" s="10">
        <v>0.1</v>
      </c>
      <c r="D5" s="11">
        <v>0.32708333333333334</v>
      </c>
      <c r="E5" s="9">
        <f t="shared" ref="E5:E14" si="0">D5*60*24</f>
        <v>471</v>
      </c>
    </row>
    <row r="6" spans="1:5" ht="15.5">
      <c r="A6" t="s">
        <v>9</v>
      </c>
      <c r="C6" s="10">
        <v>0.2</v>
      </c>
      <c r="D6" s="11">
        <v>0.33055555555555555</v>
      </c>
      <c r="E6" s="9">
        <f t="shared" si="0"/>
        <v>476</v>
      </c>
    </row>
    <row r="7" spans="1:5" ht="15.5">
      <c r="C7" s="10">
        <v>0.3</v>
      </c>
      <c r="D7" s="11">
        <v>0.34027777777777773</v>
      </c>
      <c r="E7" s="9">
        <f t="shared" si="0"/>
        <v>489.99999999999994</v>
      </c>
    </row>
    <row r="8" spans="1:5" ht="15.5">
      <c r="C8" s="10">
        <v>0.4</v>
      </c>
      <c r="D8" s="11">
        <v>0.35416666666666669</v>
      </c>
      <c r="E8" s="9">
        <f t="shared" si="0"/>
        <v>510</v>
      </c>
    </row>
    <row r="9" spans="1:5" ht="15.5">
      <c r="C9" s="10">
        <v>0.5</v>
      </c>
      <c r="D9" s="11">
        <v>0.36805555555555558</v>
      </c>
      <c r="E9" s="9">
        <f t="shared" si="0"/>
        <v>530</v>
      </c>
    </row>
    <row r="10" spans="1:5" ht="15.5">
      <c r="C10" s="10">
        <v>0.6</v>
      </c>
      <c r="D10" s="11">
        <v>0.40138888888888885</v>
      </c>
      <c r="E10" s="9">
        <f t="shared" si="0"/>
        <v>578</v>
      </c>
    </row>
    <row r="11" spans="1:5" ht="15.5">
      <c r="C11" s="10">
        <v>0.7</v>
      </c>
      <c r="D11" s="11">
        <v>0.46388888888888885</v>
      </c>
      <c r="E11" s="9">
        <f t="shared" si="0"/>
        <v>668</v>
      </c>
    </row>
    <row r="12" spans="1:5" ht="15.5">
      <c r="C12" s="10">
        <v>0.8</v>
      </c>
      <c r="D12" s="11">
        <v>0.47291666666666665</v>
      </c>
      <c r="E12" s="9">
        <f t="shared" si="0"/>
        <v>681</v>
      </c>
    </row>
    <row r="13" spans="1:5" ht="15.5">
      <c r="C13" s="10">
        <v>0.9</v>
      </c>
      <c r="D13" s="11">
        <v>0.48958333333333331</v>
      </c>
      <c r="E13" s="9">
        <f t="shared" si="0"/>
        <v>705</v>
      </c>
    </row>
    <row r="14" spans="1:5" ht="15.5">
      <c r="C14" s="10">
        <v>1</v>
      </c>
      <c r="D14" s="11">
        <v>0.49305555555555558</v>
      </c>
      <c r="E14" s="9">
        <f t="shared" si="0"/>
        <v>710</v>
      </c>
    </row>
    <row r="15" spans="1:5">
      <c r="C15" s="4"/>
      <c r="D15" s="4"/>
      <c r="E15" s="4"/>
    </row>
    <row r="16" spans="1:5">
      <c r="C16" s="4"/>
      <c r="D16" s="4"/>
      <c r="E16" s="4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 sieve Msand Fig 2</vt:lpstr>
      <vt:lpstr>sieve FAC Fig 1</vt:lpstr>
      <vt:lpstr>comp and speci Fig 14, 16</vt:lpstr>
      <vt:lpstr>DRY DENSITY Fig 10</vt:lpstr>
      <vt:lpstr>CARBONATION 2</vt:lpstr>
      <vt:lpstr>WATER ABSORPTION fig 19</vt:lpstr>
      <vt:lpstr>FLOW Test Fig 8</vt:lpstr>
      <vt:lpstr>THERMALCOND fig 18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MANJUNATH BIRADAR</dc:creator>
  <cp:lastModifiedBy>Madhan S</cp:lastModifiedBy>
  <dcterms:created xsi:type="dcterms:W3CDTF">2024-04-25T02:57:17Z</dcterms:created>
  <dcterms:modified xsi:type="dcterms:W3CDTF">2025-02-21T03:04:28Z</dcterms:modified>
</cp:coreProperties>
</file>